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12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NEL" sheetId="1" r:id="rId4"/>
    <sheet state="hidden" name="FORMULARIO MINUTAS" sheetId="2" r:id="rId5"/>
    <sheet state="visible" name="MINUTA" sheetId="3" r:id="rId6"/>
    <sheet state="visible" name="SEGUIMIENTO MINUTA" sheetId="4" r:id="rId7"/>
    <sheet state="hidden" name="FORMULARIO CONTROL DE GASTOS" sheetId="5" r:id="rId8"/>
    <sheet state="visible" name="CONTROL PRESUPUESTAL" sheetId="6" r:id="rId9"/>
    <sheet state="visible" name="INASISTENCIAS" sheetId="7" r:id="rId10"/>
    <sheet state="visible" name="INDICADOR INASISTENCIAS" sheetId="8" r:id="rId11"/>
    <sheet state="visible" name="LISTA MAESTRO DE DOCUMENTOS" sheetId="9" r:id="rId12"/>
    <sheet state="visible" name="BENEFICIARIOS" sheetId="10" r:id="rId13"/>
  </sheets>
  <definedNames>
    <definedName hidden="1" localSheetId="1" name="_xlnm._FilterDatabase">'FORMULARIO MINUTAS'!$A$1:$U$12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1">
      <text>
        <t xml:space="preserve">Solo actualice el nombre de la hoja</t>
      </text>
    </comment>
  </commentList>
</comments>
</file>

<file path=xl/sharedStrings.xml><?xml version="1.0" encoding="utf-8"?>
<sst xmlns="http://schemas.openxmlformats.org/spreadsheetml/2006/main" count="648" uniqueCount="285">
  <si>
    <t>PANEL CENTRO VIDA</t>
  </si>
  <si>
    <t xml:space="preserve">CENTRO VIDA </t>
  </si>
  <si>
    <t>MINUTA</t>
  </si>
  <si>
    <t>SEGUIMIENTO MINUTA</t>
  </si>
  <si>
    <t>CONTROL PRESUPUESTAL</t>
  </si>
  <si>
    <t>INASISTENCIAS</t>
  </si>
  <si>
    <t>BENEFICIARIO</t>
  </si>
  <si>
    <t>REGISTRO MAESTRO DE DOCUEMENTOSS</t>
  </si>
  <si>
    <t>INDICADOR DE INASISTENCIA</t>
  </si>
  <si>
    <t>Timestamp</t>
  </si>
  <si>
    <t>Nombres y Apellidos</t>
  </si>
  <si>
    <t>Semana correspondiente</t>
  </si>
  <si>
    <t>Fecha</t>
  </si>
  <si>
    <t>Seleccione el tipo de servicio alimentario proporcionado</t>
  </si>
  <si>
    <t xml:space="preserve">Bebida </t>
  </si>
  <si>
    <t>Acompañante 1</t>
  </si>
  <si>
    <t>Evidencia</t>
  </si>
  <si>
    <t>Acompañante 2</t>
  </si>
  <si>
    <t>Sopa</t>
  </si>
  <si>
    <t>Cereal</t>
  </si>
  <si>
    <t>Proteína</t>
  </si>
  <si>
    <t>Verdura o Ensalada</t>
  </si>
  <si>
    <t>Carbohidrato</t>
  </si>
  <si>
    <t>Bebida</t>
  </si>
  <si>
    <t>Bebida o postre</t>
  </si>
  <si>
    <t>Acompañante</t>
  </si>
  <si>
    <t>Fruta</t>
  </si>
  <si>
    <t>Día</t>
  </si>
  <si>
    <t xml:space="preserve">FECHA DE INICIO </t>
  </si>
  <si>
    <t xml:space="preserve">FECHA DE FINALIZACION </t>
  </si>
  <si>
    <t>SEMANA 1</t>
  </si>
  <si>
    <t>SEMANA 2</t>
  </si>
  <si>
    <t>SEMANA 3</t>
  </si>
  <si>
    <t>SEMANA 4</t>
  </si>
  <si>
    <t>LUNES</t>
  </si>
  <si>
    <t>MARTES</t>
  </si>
  <si>
    <t>MIERCOLES</t>
  </si>
  <si>
    <t>JUEVES</t>
  </si>
  <si>
    <t>VIERNES</t>
  </si>
  <si>
    <t>REFRIGERIO MAÑANA</t>
  </si>
  <si>
    <t>BEBIDA</t>
  </si>
  <si>
    <t>ACOMPAÑANTE 1</t>
  </si>
  <si>
    <t>ACOMPAÑANTE2</t>
  </si>
  <si>
    <t>ALMUERZO</t>
  </si>
  <si>
    <t>SOPA</t>
  </si>
  <si>
    <t>CEREAL</t>
  </si>
  <si>
    <t>PROTEINA</t>
  </si>
  <si>
    <t>VERDURA</t>
  </si>
  <si>
    <t>CARBOHIDRATO</t>
  </si>
  <si>
    <t>REFRIGERIO DE LA TARDE</t>
  </si>
  <si>
    <t xml:space="preserve">BEBIDA </t>
  </si>
  <si>
    <t>ACOMPAÑANTE</t>
  </si>
  <si>
    <t>FRUTA</t>
  </si>
  <si>
    <t>REFRIGERIO TARDE</t>
  </si>
  <si>
    <t>Parametros</t>
  </si>
  <si>
    <t>Hoja</t>
  </si>
  <si>
    <t>Fecha Inicio</t>
  </si>
  <si>
    <t>Fecha Fin</t>
  </si>
  <si>
    <t>SEMANA 1 INICIO</t>
  </si>
  <si>
    <t>SEMANA 1 FIN</t>
  </si>
  <si>
    <t>SEMANA 2 INICIO</t>
  </si>
  <si>
    <t>SEMANA 2 FIN</t>
  </si>
  <si>
    <t>SEMANA 3 INICIO</t>
  </si>
  <si>
    <t>SEMANA 3 FIN</t>
  </si>
  <si>
    <t>SEMANA 4 INICIO</t>
  </si>
  <si>
    <t>SEMANA 4 FIN</t>
  </si>
  <si>
    <t>$B$3</t>
  </si>
  <si>
    <t>$F$3</t>
  </si>
  <si>
    <t>$H$3</t>
  </si>
  <si>
    <t>$L$3</t>
  </si>
  <si>
    <t>$N$3</t>
  </si>
  <si>
    <t>$R$3</t>
  </si>
  <si>
    <t>$T$3</t>
  </si>
  <si>
    <t>$X$3</t>
  </si>
  <si>
    <t>Datos Form</t>
  </si>
  <si>
    <t>Refrigerio Mañana</t>
  </si>
  <si>
    <t>Dia</t>
  </si>
  <si>
    <t>Semana</t>
  </si>
  <si>
    <t>Datos Minuta</t>
  </si>
  <si>
    <t>SEMANA</t>
  </si>
  <si>
    <t>CUMPLIMIENTO</t>
  </si>
  <si>
    <t>REFRIGERIO MAÑANA SEMANA 1</t>
  </si>
  <si>
    <t>REFRIGERIO MAÑANA SEMANA 2</t>
  </si>
  <si>
    <t>REFRIGERIO MAÑANA SEMANA 3</t>
  </si>
  <si>
    <t>NO CUMPLIMIENTO</t>
  </si>
  <si>
    <t>ALMUERZOSEMANA 1</t>
  </si>
  <si>
    <t>ALMUERZOSEMANA 2</t>
  </si>
  <si>
    <t>ALMUERZOSEMANA 3</t>
  </si>
  <si>
    <t>ALMUERZOSEMANA 4</t>
  </si>
  <si>
    <t>REFRIGERIO TARDE SEMANA 1</t>
  </si>
  <si>
    <t>REFRIGERIO TARDE SEMANA 2</t>
  </si>
  <si>
    <t>REFRIGERIO TARDE SEMANA 3</t>
  </si>
  <si>
    <t>REFRIGERIO TARDE SEMANA 4</t>
  </si>
  <si>
    <t>Marca temporal</t>
  </si>
  <si>
    <t xml:space="preserve">Seleccione la sección del programa correspondiente al gasto realizado  </t>
  </si>
  <si>
    <t xml:space="preserve">Proporcione un breve detalle sobre el gasto realizado (ejemplo: compra de alimentos, pago a nutricionista, etc.).  </t>
  </si>
  <si>
    <t xml:space="preserve">Ingrese el monto exacto del gasto en moneda local.  </t>
  </si>
  <si>
    <t xml:space="preserve">Adjunte la factura correspondiente como evidencia del gasto  </t>
  </si>
  <si>
    <t xml:space="preserve">FECHA INCIO </t>
  </si>
  <si>
    <t xml:space="preserve">FECHA FIN </t>
  </si>
  <si>
    <t>PROGRAMA</t>
  </si>
  <si>
    <t>DESCRIPCIÓN</t>
  </si>
  <si>
    <t>MEDIDA</t>
  </si>
  <si>
    <t>CANTIDAD</t>
  </si>
  <si>
    <t>VALOR UNITARIO /DIA</t>
  </si>
  <si>
    <t>VALOR TOTAL</t>
  </si>
  <si>
    <t>VALOR TOTAL PRESUPUESTADO</t>
  </si>
  <si>
    <t>VALOR TOTAL REAL</t>
  </si>
  <si>
    <t>DIFERENCIA</t>
  </si>
  <si>
    <t>Alimentación y nutrición</t>
  </si>
  <si>
    <t>Elaboración de menús y entrega de raciones (incluye refriguerio, almuerzo y merienda). Que asegure la ingesta necesaria de los niveles proteico-calórico y de micronutrientes que garanticen buenas condiciones de salud para el adulto mayor elaboradas por el profesional de nutrición, Incluye: Refrigerio, Almuerzo, Merienda.</t>
  </si>
  <si>
    <t>UNIDAD</t>
  </si>
  <si>
    <t>Auxiliar Manipuladora de Alimentos</t>
  </si>
  <si>
    <t>PERSONA POR 18 DÍAS</t>
  </si>
  <si>
    <t>Servicio de aseo y limpieza de la infraestructura física y equipamiento del centro.</t>
  </si>
  <si>
    <t>Orientación psicológica</t>
  </si>
  <si>
    <t>Se prestará de manera preventiva a toda la población objeto, con el fin de reducir las patologías de comportamiento que surgen en el adulto mayor y los efectos a las que ellas conducen.</t>
  </si>
  <si>
    <t>PROFESIONAL POR 8 SESIONES</t>
  </si>
  <si>
    <t>Atención primaria en salud</t>
  </si>
  <si>
    <t>Servicio de Promoción y Prevención: Fisioterapia</t>
  </si>
  <si>
    <t>Servicio de Promoción y Prevención: Nutrición</t>
  </si>
  <si>
    <t>PROFESIONAL POR 4 SESIONES</t>
  </si>
  <si>
    <t>Servicio de Promoción y Prevención: Auxiliar de Enfermería</t>
  </si>
  <si>
    <t>Capacitación en actividades productivas</t>
  </si>
  <si>
    <t>Actividades manuales, cognitivas y productivas de acuerdo con los talentos gustos y preferencias de la población beneficiaria.</t>
  </si>
  <si>
    <t>Uso de Internet</t>
  </si>
  <si>
    <t>Capacitación de las nuevas tecnologías de la información.</t>
  </si>
  <si>
    <t>SERVICIO POR 18 DÍAS</t>
  </si>
  <si>
    <t>Incentivo como estimulo a la seguridad del adulto mayor</t>
  </si>
  <si>
    <t>Kit de productos alimenticios, para los beneficiarios del centro vida conforme a especificaciones dadas por la supervisión del contrato</t>
  </si>
  <si>
    <t>SERVICIO PARA LOS 44 BENEFICIARIOS</t>
  </si>
  <si>
    <t>Coordinación</t>
  </si>
  <si>
    <t>Cordinación del Centro</t>
  </si>
  <si>
    <t>PROFESIONAL POR 18 DÍAS</t>
  </si>
  <si>
    <t>TOTAL</t>
  </si>
  <si>
    <t>FECHA: 12-12-2024</t>
  </si>
  <si>
    <t>MATRIZ DE AUSENTISMO 2025</t>
  </si>
  <si>
    <t>VERSION 1</t>
  </si>
  <si>
    <t>PAGINA 1 DE 1</t>
  </si>
  <si>
    <t>MES DEL EVENTO</t>
  </si>
  <si>
    <t>NOMBRE DEL BENEFICIARIO</t>
  </si>
  <si>
    <t>CEDULA</t>
  </si>
  <si>
    <t>AREA MEDICA</t>
  </si>
  <si>
    <t xml:space="preserve">MOTIVO </t>
  </si>
  <si>
    <t>DESCRIPPCION</t>
  </si>
  <si>
    <t>INDICADORES DE AUSENTISMO (NUMERO DE INASISTENCIA)</t>
  </si>
  <si>
    <t>TOTAL 2025</t>
  </si>
  <si>
    <t>PROCESO</t>
  </si>
  <si>
    <t>TIPO DE DOCUMENTO</t>
  </si>
  <si>
    <t>CODIGO</t>
  </si>
  <si>
    <t>NOMBRE</t>
  </si>
  <si>
    <t>VERSION</t>
  </si>
  <si>
    <t>RESPONSABLE</t>
  </si>
  <si>
    <t>FECHA</t>
  </si>
  <si>
    <t>ESTADO</t>
  </si>
  <si>
    <t>LINK</t>
  </si>
  <si>
    <t>GD - Gestión Directiva</t>
  </si>
  <si>
    <t>F - Formato</t>
  </si>
  <si>
    <t>F-GD-000</t>
  </si>
  <si>
    <t>MAPA DE PROCESOS</t>
  </si>
  <si>
    <t>1</t>
  </si>
  <si>
    <t>GESTIÓN DIRECTIVA</t>
  </si>
  <si>
    <t>APROBADO</t>
  </si>
  <si>
    <r>
      <rPr>
        <color rgb="FF000000"/>
      </rPr>
      <t>https://drive.google.com/file/d/1dWthjqMcz_mMwnVZKZQ_fRxzRfv96aXf/view?usp=sharing</t>
    </r>
    <r>
      <rPr>
        <color rgb="FF000000"/>
      </rPr>
      <t xml:space="preserve"> </t>
    </r>
  </si>
  <si>
    <t>F-GD-001</t>
  </si>
  <si>
    <t>LISTADO MAESTRO DE DOCUMENTOS</t>
  </si>
  <si>
    <t>https://docs.google.com/document/d/1-lgr7l6oe49_Odef7WTrlgXXL4H9s3Ck/edit?usp=sharing&amp;ouid=111507032576138702314&amp;rtpof=true&amp;sd=true</t>
  </si>
  <si>
    <t>F-GD-002</t>
  </si>
  <si>
    <t>INFORME GENERAL</t>
  </si>
  <si>
    <t>https://docs.google.com/document/d/17YFfe3xaDMiDLiTYVFa-47l77ZLBClJC/edit?usp=sharing&amp;ouid=111507032576138702314&amp;rtpof=true&amp;sd=true</t>
  </si>
  <si>
    <t>F-GD-003</t>
  </si>
  <si>
    <t>ACTA DE REUNION</t>
  </si>
  <si>
    <t>https://docs.google.com/document/d/1pMlCX32CVgjeRrO-BW6QmBybGwqDPC7c/edit?usp=sharing&amp;ouid=111507032576138702314&amp;rtpof=true&amp;sd=true</t>
  </si>
  <si>
    <t>CI- Control Interno</t>
  </si>
  <si>
    <t>F-CI-000</t>
  </si>
  <si>
    <t>FORMATO DE CARACTERIZACION DE PROCESOS</t>
  </si>
  <si>
    <t>CONTROL INTERNO</t>
  </si>
  <si>
    <t>https://docs.google.com/document/d/1abxyOnb_b0NRboD1xzJKX01n_QgRRnkS/edit</t>
  </si>
  <si>
    <t>F-CI-001</t>
  </si>
  <si>
    <t>FORMATO PQRSF</t>
  </si>
  <si>
    <t>https://docs.google.com/document/d/1-kT7XbIeMuhH2rtyC7GyRj-ITDGIv5ez/edit</t>
  </si>
  <si>
    <t xml:space="preserve">SMD - Servicios multidisciplinarios </t>
  </si>
  <si>
    <t>F-SMD-001</t>
  </si>
  <si>
    <t>FORMATO CRONOGRAMA DE ACTIVIDADES</t>
  </si>
  <si>
    <t>SERVICIOS MULTIDISCIPLINARIOS</t>
  </si>
  <si>
    <t>https://docs.google.com/document/d/15Y2pSc-FZrwXxfaiuRwJikaAZcEIK4Vs/edit</t>
  </si>
  <si>
    <t>SAS - Servicios Asistenciales de Salud</t>
  </si>
  <si>
    <t>F-SAN-001</t>
  </si>
  <si>
    <t>FORMATO RECIBIDO ALIMENTACION</t>
  </si>
  <si>
    <t>SERVICIOS DE ALIMENTACIÓN Y NUTRICIÓN</t>
  </si>
  <si>
    <t>https://docs.google.com/document/d/1g4cfqcGOV9Yjgw8zSUyCkWRQ0CTTtErQ/edit</t>
  </si>
  <si>
    <t>F-SAN-002</t>
  </si>
  <si>
    <t>FORMATO MENU</t>
  </si>
  <si>
    <t>https://docs.google.com/document/d/1EVD32StUaA_mulVjVlWVhXUkyLFLC_6R/edit</t>
  </si>
  <si>
    <t>F-SAN-003</t>
  </si>
  <si>
    <t>FORMATO DE SEGUIMIENTO NUTRICIONAL</t>
  </si>
  <si>
    <t>https://docs.google.com/document/d/1gXks75YOfzjimoFpArsN-wbgQt99S_Cq/edit</t>
  </si>
  <si>
    <t>GTH- Gestión de Talento Humano</t>
  </si>
  <si>
    <t>F-GTH-000</t>
  </si>
  <si>
    <t>MANUAL DE FUNCIONES</t>
  </si>
  <si>
    <t>GESTIÓN DE TALENTO HUMANO</t>
  </si>
  <si>
    <t>https://docs.google.com/document/d/1ejA7HQG4iOWmRwZSFpASry4uUCR901kV/edit</t>
  </si>
  <si>
    <t>F-GTH-001</t>
  </si>
  <si>
    <t>FORMATO DE ENTREVISTAS</t>
  </si>
  <si>
    <t>https://docs.google.com/document/d/1ShQ08xsDpURUPjLmbSdDBPKu2J8xMGXy/edit</t>
  </si>
  <si>
    <t>F-GTH-002</t>
  </si>
  <si>
    <t>FORMATO DE INDUCCION Y REINDUCCION DEL PERSONAL</t>
  </si>
  <si>
    <t>https://docs.google.com/document/d/1JwhyyO98mlA-wZsmF7MM9VfbG5Vum5fX/edit</t>
  </si>
  <si>
    <t>F-GTH-003</t>
  </si>
  <si>
    <t>FORMATO DE EVALUACION DE DESEMPEÑO</t>
  </si>
  <si>
    <t>https://docs.google.com/document/d/18j3b0oqfz7HMZmuAMognOaSHTlmcJnrX/edit</t>
  </si>
  <si>
    <t>F-GTH-004</t>
  </si>
  <si>
    <t>REPORTE PERMISO LABORAL</t>
  </si>
  <si>
    <t>https://docs.google.com/document/d/14xl3z1Ob3BIwTOIOxj7TdN0f1aZNuNko/edit</t>
  </si>
  <si>
    <t>GCS - Gestión de Compras</t>
  </si>
  <si>
    <t>F-GCS-001</t>
  </si>
  <si>
    <t>FORMATO CONTROL DE INSUMOS PARA ACTIVIDADES DE MANUALIDADES</t>
  </si>
  <si>
    <t>GESTIÓN DE COMPRAS</t>
  </si>
  <si>
    <t>https://docs.google.com/document/d/1Vx2lAe5L1hSyHPZXlbzFuiCR_AmlNQpV/edit</t>
  </si>
  <si>
    <t>F-GCS-002</t>
  </si>
  <si>
    <t>FORMATO CONTROL DE INVENTARIOS</t>
  </si>
  <si>
    <t>https://docs.google.com/document/d/1h5TFtbwhfV49Y_P7_RE1qQW4DiJPQ2TT/edit</t>
  </si>
  <si>
    <t>F-GCS-003</t>
  </si>
  <si>
    <t>FORMATO DE SOLICITUD DE MATERIALES</t>
  </si>
  <si>
    <t>https://docs.google.com/document/d/1LcRKwdoCouV5Sr_1dWaXHa2yIAoJZq3w/edit</t>
  </si>
  <si>
    <t>VAR - Valoración, admisión y registro</t>
  </si>
  <si>
    <t>F-VAR-000</t>
  </si>
  <si>
    <t>LISTA DE CHEQUEO</t>
  </si>
  <si>
    <t>VALORACIÓN, ADMISIÓN Y REGISTRO</t>
  </si>
  <si>
    <t>https://docs.google.com/document/d/1KfS54vK4VleECIJtRcAlNgaWYZ16jqJj/edit</t>
  </si>
  <si>
    <t>F-VAR-001</t>
  </si>
  <si>
    <t>FORMATO FICHA DE INGRESO</t>
  </si>
  <si>
    <t>https://docs.google.com/document/d/1acg1QJWEPjOLVkbSA0Yy5ycOvd8VqzAY/edit</t>
  </si>
  <si>
    <t>F-VAR-002</t>
  </si>
  <si>
    <t>FORMATO DE COMPROMISO Y ACEPTACION</t>
  </si>
  <si>
    <t>https://docs.google.com/document/d/1YrEWGaAhmfqZUYcinU6MnFsu_AAR0y90/edit</t>
  </si>
  <si>
    <t>F-VAR-003</t>
  </si>
  <si>
    <t>FORMATO DE VALORACION PSICOSOCIAL</t>
  </si>
  <si>
    <t>https://docs.google.com/document/d/12WL9nSlGFULyPlP_zPGuuwGhoSGV9zir/edit</t>
  </si>
  <si>
    <t>F-VAR-004</t>
  </si>
  <si>
    <t>FORMATO DE CUESTIONARIO DE ACTIVIDAD FUNCIONAL Y EMOCIONAL</t>
  </si>
  <si>
    <t>https://docs.google.com/document/d/1FpvGfA0UxebKKDqDM4AwZG3xYxAv-Nyc/edit</t>
  </si>
  <si>
    <t>F-VAR-005</t>
  </si>
  <si>
    <t>FORMATO DE VALORACION DE TERAPIA FUNCIONAL</t>
  </si>
  <si>
    <t>https://docs.google.com/document/d/1ViWPULTLk77x-H_7infmWB53uP3jdbUq/edit</t>
  </si>
  <si>
    <t>F-VAR-006</t>
  </si>
  <si>
    <t>FORMATO DE VALORACION MARCHA Y EQUILIBRO</t>
  </si>
  <si>
    <t>https://docs.google.com/document/d/1gwOlG0244axtyBENv0lmQ15FRih2F3p4/edit</t>
  </si>
  <si>
    <t>F-VAR-007</t>
  </si>
  <si>
    <t>FORMATO DE VALORACION MEDICA</t>
  </si>
  <si>
    <t>https://docs.google.com/document/d/1LhCFb6MrGNQT2-tmpxe4IVkKsCxs2oJh/edit</t>
  </si>
  <si>
    <t>F-VAR-008</t>
  </si>
  <si>
    <t>FORMATO DE VALORACION NUTRICIONAL</t>
  </si>
  <si>
    <t>https://docs.google.com/document/d/140C7iR77xuFm8nDqMNUER7XSau5f8DYt/edit</t>
  </si>
  <si>
    <t>F-VAR-009</t>
  </si>
  <si>
    <t>FORMATO DE REGISTRO DE ASISTENCIA</t>
  </si>
  <si>
    <t>https://docs.google.com/document/d/1DidUhdBjKY8MmcljDZj0-YeS0o9Ka3Ga/edit</t>
  </si>
  <si>
    <t>F-SAS-001</t>
  </si>
  <si>
    <t>FORMATO DE SEGUIMIENTO PSICOLOGICO</t>
  </si>
  <si>
    <t>SERVICIOS ASISTENCIALES DE SALUD</t>
  </si>
  <si>
    <t>https://docs.google.com/document/d/1x4uGhml9S6ByWsjJChLSIRa-cUxJ42In/edit</t>
  </si>
  <si>
    <t>F-SAS-002</t>
  </si>
  <si>
    <t>FORMATO PARA EL REGISTRO INDIVIDUAL DE SIGNOS VITALES</t>
  </si>
  <si>
    <t>https://docs.google.com/document/d/1_40fBbPZ3S15aHMK5EJ1m9qFWkyejEwC/edit</t>
  </si>
  <si>
    <t>F-SAS-003</t>
  </si>
  <si>
    <t>KARDEZ DE ENFERMERIA</t>
  </si>
  <si>
    <t>https://docs.google.com/document/d/1JfYlETqWGxPWd5tK3Ad3-mdvUeWmpCKQ/edit</t>
  </si>
  <si>
    <t>F-SAS-004</t>
  </si>
  <si>
    <t>FORMATO DE SEGUIMIENTO DE FISIOTERAPIA</t>
  </si>
  <si>
    <t>https://docs.google.com/document/d/1keNNYNxLtveMog_4RykIimHGnB2-gBeg/edit</t>
  </si>
  <si>
    <t>F-SAS-005</t>
  </si>
  <si>
    <t>FORMATO DE SEGUIMIENTO MEDICO</t>
  </si>
  <si>
    <t>https://docs.google.com/document/d/1-lalwXbUtNjVMRpZU6ConQGfjzJ_afPl/edit</t>
  </si>
  <si>
    <t>GSA- Gestión de Servicios Administrativos</t>
  </si>
  <si>
    <t>M - Manual</t>
  </si>
  <si>
    <t>M-GSA-001</t>
  </si>
  <si>
    <t>MANUAL DE GESTIÓN DOCUMENTAL</t>
  </si>
  <si>
    <t>GESTIÓN DE SERVICIOS ADMINISTRATIVOS</t>
  </si>
  <si>
    <t>https://docs.google.com/document/d/1Gso6VMMYX6cW5XLsm52bbAGhWWsTP2fB/edit</t>
  </si>
  <si>
    <t>BENEFICIARIOS 2025</t>
  </si>
  <si>
    <t>DOCUMETNO DE IDENTIDAD</t>
  </si>
  <si>
    <t>NOMBRE COMPLETO</t>
  </si>
  <si>
    <t>GENERO</t>
  </si>
  <si>
    <t>EDAD</t>
  </si>
  <si>
    <t>DIRECCION DE RESIDENCA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</si>
</sst>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m/d/yyyy h:mm:ss"/>
    <numFmt numFmtId="165" formatCode="M/d/yyyy"/>
    <numFmt numFmtId="166" formatCode="&quot;$&quot;#,##0.00"/>
    <numFmt numFmtId="167" formatCode="dd/mm/yyyy"/>
    <numFmt numFmtId="168" formatCode="&quot;$&quot;#,##0"/>
    <numFmt numFmtId="169" formatCode="mmm&quot;/&quot;yy"/>
    <numFmt numFmtId="170" formatCode="d/M/yyyy"/>
  </numFmts>
  <fonts count="37">
    <font>
      <sz val="10.0"/>
      <color rgb="FF000000"/>
      <name val="Arial"/>
      <scheme val="minor"/>
    </font>
    <font>
      <b/>
      <sz val="24.0"/>
      <color rgb="FFFFFFFF"/>
      <name val="Nunito"/>
    </font>
    <font/>
    <font>
      <color rgb="FF000000"/>
      <name val="Calibri"/>
    </font>
    <font>
      <color theme="1"/>
      <name val="Arial"/>
      <scheme val="minor"/>
    </font>
    <font>
      <color rgb="FF000000"/>
      <name val="Nunito"/>
    </font>
    <font>
      <b/>
      <sz val="14.0"/>
      <color rgb="FFFFFFFF"/>
      <name val="Nunito"/>
    </font>
    <font>
      <u/>
      <sz val="14.0"/>
      <color rgb="FF1155CC"/>
      <name val="Nunito"/>
    </font>
    <font>
      <b/>
      <u/>
      <sz val="14.0"/>
      <color rgb="FF000000"/>
      <name val="Nunito"/>
    </font>
    <font>
      <sz val="14.0"/>
      <color rgb="FF000000"/>
      <name val="Nunito"/>
    </font>
    <font>
      <b/>
      <u/>
      <sz val="11.0"/>
      <color rgb="FF000000"/>
      <name val="Nunito"/>
    </font>
    <font>
      <b/>
      <sz val="11.0"/>
      <color rgb="FF000000"/>
      <name val="Calibri"/>
    </font>
    <font>
      <sz val="11.0"/>
      <color rgb="FF000000"/>
      <name val="Calibri"/>
    </font>
    <font>
      <color rgb="FFFFFFFF"/>
      <name val="Arial"/>
      <scheme val="minor"/>
    </font>
    <font>
      <b/>
      <color theme="1"/>
      <name val="Arial"/>
      <scheme val="minor"/>
    </font>
    <font>
      <b/>
      <sz val="11.0"/>
      <color rgb="FF000000"/>
      <name val="Arial"/>
    </font>
    <font>
      <color rgb="FF000000"/>
      <name val="Arial"/>
    </font>
    <font>
      <color theme="0"/>
      <name val="Arial"/>
      <scheme val="minor"/>
    </font>
    <font>
      <color rgb="FF000000"/>
      <name val="Arial"/>
      <scheme val="minor"/>
    </font>
    <font>
      <b/>
      <sz val="8.0"/>
      <color rgb="FF000000"/>
      <name val="&quot;Times New Roman&quot;"/>
    </font>
    <font>
      <b/>
      <sz val="8.0"/>
      <color theme="1"/>
      <name val="Arial"/>
      <scheme val="minor"/>
    </font>
    <font>
      <b/>
      <sz val="12.0"/>
      <color rgb="FF000000"/>
      <name val="&quot;Times New Roman&quot;"/>
    </font>
    <font>
      <sz val="8.0"/>
      <color rgb="FF000000"/>
      <name val="&quot;Times New Roman&quot;"/>
    </font>
    <font>
      <sz val="8.0"/>
      <color theme="1"/>
      <name val="&quot;Times New Roman&quot;"/>
    </font>
    <font>
      <b/>
      <sz val="19.0"/>
      <color theme="1"/>
      <name val="Arial"/>
      <scheme val="minor"/>
    </font>
    <font>
      <b/>
      <sz val="10.0"/>
      <color rgb="FFFFFFFF"/>
      <name val="Nunito"/>
    </font>
    <font>
      <b/>
      <sz val="18.0"/>
      <color rgb="FF000000"/>
      <name val="Nunito"/>
    </font>
    <font>
      <b/>
      <sz val="18.0"/>
      <color rgb="FFFFFFFF"/>
      <name val="Nunito"/>
    </font>
    <font>
      <sz val="18.0"/>
      <color rgb="FF000000"/>
      <name val="Nunito"/>
    </font>
    <font>
      <b/>
      <sz val="11.0"/>
      <color rgb="FF000000"/>
      <name val="Nunito"/>
    </font>
    <font>
      <b/>
      <color rgb="FF000000"/>
      <name val="Arial"/>
      <scheme val="minor"/>
    </font>
    <font>
      <color theme="1"/>
      <name val="Arial"/>
    </font>
    <font>
      <color rgb="FF000000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  <font>
      <u/>
      <color rgb="FF0000FF"/>
      <name val="Roboto"/>
    </font>
  </fonts>
  <fills count="14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FFD966"/>
      </patternFill>
    </fill>
    <fill>
      <patternFill patternType="solid">
        <fgColor rgb="FFB6D7A8"/>
        <bgColor rgb="FFB6D7A8"/>
      </patternFill>
    </fill>
    <fill>
      <patternFill patternType="solid">
        <fgColor rgb="FFFFF2CC"/>
        <bgColor rgb="FFFFF2CC"/>
      </patternFill>
    </fill>
    <fill>
      <patternFill patternType="solid">
        <fgColor rgb="FFFFE599"/>
        <bgColor rgb="FFFFE599"/>
      </patternFill>
    </fill>
    <fill>
      <patternFill patternType="solid">
        <fgColor rgb="FFC9C9C9"/>
        <bgColor rgb="FFC9C9C9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  <fill>
      <patternFill patternType="solid">
        <fgColor rgb="FF000000"/>
        <bgColor rgb="FF000000"/>
      </patternFill>
    </fill>
    <fill>
      <patternFill patternType="solid">
        <fgColor theme="7"/>
        <bgColor theme="7"/>
      </patternFill>
    </fill>
  </fills>
  <borders count="4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D9D9D9"/>
      </left>
      <bottom style="thin">
        <color rgb="FFD9D9D9"/>
      </bottom>
    </border>
    <border>
      <bottom style="thin">
        <color rgb="FFD9D9D9"/>
      </bottom>
    </border>
    <border>
      <left style="thin">
        <color rgb="FF284E3F"/>
      </left>
      <right style="thin">
        <color rgb="FF34A853"/>
      </right>
      <top style="thin">
        <color rgb="FF284E3F"/>
      </top>
      <bottom style="thin">
        <color rgb="FF284E3F"/>
      </bottom>
    </border>
    <border>
      <left style="thin">
        <color rgb="FF34A853"/>
      </left>
      <right style="thin">
        <color rgb="FF34A853"/>
      </right>
      <top style="thin">
        <color rgb="FF284E3F"/>
      </top>
      <bottom style="thin">
        <color rgb="FF284E3F"/>
      </bottom>
    </border>
    <border>
      <left style="thin">
        <color rgb="FF34A853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F6F8F9"/>
      </bottom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284E3F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284E3F"/>
      </bottom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284E3F"/>
      </bottom>
    </border>
  </borders>
  <cellStyleXfs count="1">
    <xf borderId="0" fillId="0" fontId="0" numFmtId="0" applyAlignment="1" applyFont="1"/>
  </cellStyleXfs>
  <cellXfs count="1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3" fontId="4" numFmtId="0" xfId="0" applyFill="1" applyFont="1"/>
    <xf borderId="0" fillId="4" fontId="4" numFmtId="0" xfId="0" applyFill="1" applyFont="1"/>
    <xf borderId="0" fillId="0" fontId="5" numFmtId="0" xfId="0" applyAlignment="1" applyFont="1">
      <alignment shrinkToFit="0" vertical="bottom" wrapText="0"/>
    </xf>
    <xf borderId="1" fillId="5" fontId="6" numFmtId="0" xfId="0" applyAlignment="1" applyBorder="1" applyFill="1" applyFont="1">
      <alignment horizontal="center" readingOrder="0" shrinkToFit="0" vertical="bottom" wrapText="0"/>
    </xf>
    <xf borderId="0" fillId="6" fontId="5" numFmtId="0" xfId="0" applyAlignment="1" applyFill="1" applyFont="1">
      <alignment horizontal="center"/>
    </xf>
    <xf borderId="0" fillId="6" fontId="7" numFmtId="0" xfId="0" applyAlignment="1" applyFont="1">
      <alignment horizontal="center"/>
    </xf>
    <xf borderId="0" fillId="6" fontId="5" numFmtId="0" xfId="0" applyAlignment="1" applyFont="1">
      <alignment shrinkToFit="0" vertical="bottom" wrapText="0"/>
    </xf>
    <xf borderId="0" fillId="3" fontId="8" numFmtId="0" xfId="0" applyAlignment="1" applyFont="1">
      <alignment horizontal="center" readingOrder="0" shrinkToFit="0" vertical="top" wrapText="0"/>
    </xf>
    <xf borderId="0" fillId="6" fontId="9" numFmtId="0" xfId="0" applyAlignment="1" applyFont="1">
      <alignment shrinkToFit="0" vertical="bottom" wrapText="0"/>
    </xf>
    <xf borderId="0" fillId="6" fontId="3" numFmtId="0" xfId="0" applyAlignment="1" applyFont="1">
      <alignment shrinkToFit="0" vertical="bottom" wrapText="0"/>
    </xf>
    <xf borderId="0" fillId="3" fontId="10" numFmtId="0" xfId="0" applyAlignment="1" applyFont="1">
      <alignment horizontal="center" readingOrder="0" shrinkToFit="0" vertical="top" wrapText="0"/>
    </xf>
    <xf borderId="4" fillId="0" fontId="4" numFmtId="0" xfId="0" applyAlignment="1" applyBorder="1" applyFont="1">
      <alignment horizontal="center" readingOrder="0" shrinkToFit="0" vertical="center" wrapText="0"/>
    </xf>
    <xf borderId="5" fillId="0" fontId="4" numFmtId="0" xfId="0" applyAlignment="1" applyBorder="1" applyFont="1">
      <alignment horizontal="center" readingOrder="0" shrinkToFit="0" vertical="center" wrapText="0"/>
    </xf>
    <xf borderId="5" fillId="0" fontId="4" numFmtId="0" xfId="0" applyAlignment="1" applyBorder="1" applyFont="1">
      <alignment horizontal="center" readingOrder="0" shrinkToFit="0" vertical="center" wrapText="0"/>
    </xf>
    <xf borderId="5" fillId="0" fontId="4" numFmtId="0" xfId="0" applyAlignment="1" applyBorder="1" applyFont="1">
      <alignment horizontal="center" readingOrder="0" shrinkToFit="0" vertical="center" wrapText="0"/>
    </xf>
    <xf borderId="6" fillId="0" fontId="4" numFmtId="0" xfId="0" applyAlignment="1" applyBorder="1" applyFont="1">
      <alignment horizontal="center" readingOrder="0" shrinkToFit="0" vertical="center" wrapText="0"/>
    </xf>
    <xf borderId="0" fillId="0" fontId="4" numFmtId="0" xfId="0" applyAlignment="1" applyFont="1">
      <alignment horizontal="center"/>
    </xf>
    <xf borderId="7" fillId="0" fontId="4" numFmtId="164" xfId="0" applyAlignment="1" applyBorder="1" applyFont="1" applyNumberFormat="1">
      <alignment readingOrder="0" shrinkToFit="0" vertical="center" wrapText="0"/>
    </xf>
    <xf borderId="8" fillId="0" fontId="4" numFmtId="0" xfId="0" applyAlignment="1" applyBorder="1" applyFont="1">
      <alignment readingOrder="0" shrinkToFit="0" vertical="center" wrapText="0"/>
    </xf>
    <xf borderId="8" fillId="0" fontId="4" numFmtId="14" xfId="0" applyAlignment="1" applyBorder="1" applyFont="1" applyNumberFormat="1">
      <alignment readingOrder="0" shrinkToFit="0" vertical="center" wrapText="0"/>
    </xf>
    <xf borderId="8" fillId="0" fontId="4" numFmtId="0" xfId="0" applyAlignment="1" applyBorder="1" applyFont="1">
      <alignment shrinkToFit="0" vertical="center" wrapText="0"/>
    </xf>
    <xf borderId="9" fillId="0" fontId="4" numFmtId="164" xfId="0" applyAlignment="1" applyBorder="1" applyFont="1" applyNumberFormat="1">
      <alignment readingOrder="0" shrinkToFit="0" vertical="center" wrapText="0"/>
    </xf>
    <xf borderId="10" fillId="0" fontId="4" numFmtId="14" xfId="0" applyAlignment="1" applyBorder="1" applyFont="1" applyNumberFormat="1">
      <alignment readingOrder="0" shrinkToFit="0" vertical="center" wrapText="0"/>
    </xf>
    <xf borderId="7" fillId="0" fontId="4" numFmtId="164" xfId="0" applyAlignment="1" applyBorder="1" applyFont="1" applyNumberFormat="1">
      <alignment readingOrder="0" shrinkToFit="0" vertical="center" wrapText="0"/>
    </xf>
    <xf borderId="8" fillId="0" fontId="4" numFmtId="14" xfId="0" applyAlignment="1" applyBorder="1" applyFont="1" applyNumberFormat="1">
      <alignment readingOrder="0" shrinkToFit="0" vertical="center" wrapText="0"/>
    </xf>
    <xf borderId="11" fillId="0" fontId="4" numFmtId="0" xfId="0" applyAlignment="1" applyBorder="1" applyFont="1">
      <alignment readingOrder="0" shrinkToFit="0" vertical="center" wrapText="0"/>
    </xf>
    <xf borderId="12" fillId="0" fontId="4" numFmtId="164" xfId="0" applyAlignment="1" applyBorder="1" applyFont="1" applyNumberFormat="1">
      <alignment readingOrder="0" shrinkToFit="0" vertical="center" wrapText="0"/>
    </xf>
    <xf borderId="13" fillId="0" fontId="4" numFmtId="14" xfId="0" applyAlignment="1" applyBorder="1" applyFont="1" applyNumberFormat="1">
      <alignment readingOrder="0" shrinkToFit="0" vertical="center" wrapText="0"/>
    </xf>
    <xf borderId="0" fillId="0" fontId="4" numFmtId="0" xfId="0" applyAlignment="1" applyFont="1">
      <alignment horizontal="center" readingOrder="0"/>
    </xf>
    <xf borderId="0" fillId="7" fontId="4" numFmtId="0" xfId="0" applyAlignment="1" applyFill="1" applyFont="1">
      <alignment horizontal="center" readingOrder="0"/>
    </xf>
    <xf borderId="0" fillId="8" fontId="4" numFmtId="165" xfId="0" applyAlignment="1" applyFill="1" applyFont="1" applyNumberFormat="1">
      <alignment horizontal="center" readingOrder="0"/>
    </xf>
    <xf borderId="0" fillId="6" fontId="4" numFmtId="0" xfId="0" applyAlignment="1" applyFont="1">
      <alignment horizontal="center" readingOrder="0"/>
    </xf>
    <xf borderId="1" fillId="6" fontId="4" numFmtId="0" xfId="0" applyAlignment="1" applyBorder="1" applyFont="1">
      <alignment horizontal="center" readingOrder="0"/>
    </xf>
    <xf borderId="11" fillId="8" fontId="4" numFmtId="0" xfId="0" applyAlignment="1" applyBorder="1" applyFont="1">
      <alignment horizontal="center" readingOrder="0"/>
    </xf>
    <xf borderId="0" fillId="0" fontId="4" numFmtId="0" xfId="0" applyAlignment="1" applyFont="1">
      <alignment readingOrder="0"/>
    </xf>
    <xf borderId="1" fillId="8" fontId="4" numFmtId="0" xfId="0" applyAlignment="1" applyBorder="1" applyFont="1">
      <alignment horizontal="center" readingOrder="0"/>
    </xf>
    <xf borderId="11" fillId="0" fontId="4" numFmtId="0" xfId="0" applyAlignment="1" applyBorder="1" applyFont="1">
      <alignment readingOrder="0"/>
    </xf>
    <xf borderId="11" fillId="0" fontId="4" numFmtId="0" xfId="0" applyBorder="1" applyFont="1"/>
    <xf borderId="0" fillId="0" fontId="4" numFmtId="0" xfId="0" applyFont="1"/>
    <xf borderId="1" fillId="8" fontId="11" numFmtId="0" xfId="0" applyAlignment="1" applyBorder="1" applyFont="1">
      <alignment horizontal="center" readingOrder="0" shrinkToFit="0" vertical="bottom" wrapText="0"/>
    </xf>
    <xf borderId="2" fillId="2" fontId="11" numFmtId="0" xfId="0" applyAlignment="1" applyBorder="1" applyFont="1">
      <alignment horizontal="center" readingOrder="0" shrinkToFit="0" vertical="bottom" wrapText="0"/>
    </xf>
    <xf borderId="14" fillId="0" fontId="11" numFmtId="0" xfId="0" applyAlignment="1" applyBorder="1" applyFont="1">
      <alignment horizontal="center" readingOrder="0"/>
    </xf>
    <xf borderId="15" fillId="0" fontId="11" numFmtId="0" xfId="0" applyAlignment="1" applyBorder="1" applyFont="1">
      <alignment horizontal="center" readingOrder="0"/>
    </xf>
    <xf borderId="11" fillId="0" fontId="11" numFmtId="0" xfId="0" applyAlignment="1" applyBorder="1" applyFont="1">
      <alignment readingOrder="0" shrinkToFit="0" vertical="bottom" wrapText="0"/>
    </xf>
    <xf borderId="3" fillId="0" fontId="12" numFmtId="0" xfId="0" applyAlignment="1" applyBorder="1" applyFont="1">
      <alignment horizontal="center" readingOrder="0" shrinkToFit="0" wrapText="0"/>
    </xf>
    <xf borderId="16" fillId="0" fontId="11" numFmtId="0" xfId="0" applyAlignment="1" applyBorder="1" applyFont="1">
      <alignment readingOrder="0" shrinkToFit="0" vertical="bottom" wrapText="0"/>
    </xf>
    <xf borderId="0" fillId="0" fontId="12" numFmtId="0" xfId="0" applyAlignment="1" applyFont="1">
      <alignment shrinkToFit="0" vertical="bottom" wrapText="0"/>
    </xf>
    <xf borderId="0" fillId="0" fontId="13" numFmtId="0" xfId="0" applyAlignment="1" applyFont="1">
      <alignment horizontal="center" readingOrder="0"/>
    </xf>
    <xf borderId="11" fillId="0" fontId="14" numFmtId="0" xfId="0" applyAlignment="1" applyBorder="1" applyFont="1">
      <alignment horizontal="center" readingOrder="0"/>
    </xf>
    <xf borderId="0" fillId="4" fontId="13" numFmtId="0" xfId="0" applyAlignment="1" applyFont="1">
      <alignment readingOrder="0"/>
    </xf>
    <xf borderId="0" fillId="4" fontId="13" numFmtId="165" xfId="0" applyFont="1" applyNumberFormat="1"/>
    <xf borderId="0" fillId="4" fontId="13" numFmtId="0" xfId="0" applyFont="1"/>
    <xf borderId="1" fillId="0" fontId="4" numFmtId="0" xfId="0" applyAlignment="1" applyBorder="1" applyFont="1">
      <alignment horizontal="center" readingOrder="0"/>
    </xf>
    <xf borderId="0" fillId="0" fontId="4" numFmtId="0" xfId="0" applyAlignment="1" applyFont="1">
      <alignment shrinkToFit="0" wrapText="0"/>
    </xf>
    <xf borderId="17" fillId="0" fontId="15" numFmtId="0" xfId="0" applyAlignment="1" applyBorder="1" applyFont="1">
      <alignment horizontal="center" readingOrder="0"/>
    </xf>
    <xf borderId="1" fillId="0" fontId="15" numFmtId="0" xfId="0" applyAlignment="1" applyBorder="1" applyFont="1">
      <alignment horizontal="center" readingOrder="0"/>
    </xf>
    <xf borderId="3" fillId="0" fontId="15" numFmtId="0" xfId="0" applyAlignment="1" applyBorder="1" applyFont="1">
      <alignment horizontal="center" readingOrder="0"/>
    </xf>
    <xf borderId="11" fillId="0" fontId="15" numFmtId="0" xfId="0" applyAlignment="1" applyBorder="1" applyFont="1">
      <alignment horizontal="center" readingOrder="0"/>
    </xf>
    <xf borderId="16" fillId="0" fontId="2" numFmtId="0" xfId="0" applyBorder="1" applyFont="1"/>
    <xf borderId="18" fillId="0" fontId="15" numFmtId="0" xfId="0" applyAlignment="1" applyBorder="1" applyFont="1">
      <alignment horizontal="center" readingOrder="0" shrinkToFit="0" wrapText="0"/>
    </xf>
    <xf borderId="16" fillId="0" fontId="15" numFmtId="0" xfId="0" applyAlignment="1" applyBorder="1" applyFont="1">
      <alignment readingOrder="0" shrinkToFit="0" vertical="bottom" wrapText="0"/>
    </xf>
    <xf borderId="18" fillId="0" fontId="16" numFmtId="9" xfId="0" applyAlignment="1" applyBorder="1" applyFont="1" applyNumberFormat="1">
      <alignment readingOrder="0" shrinkToFit="0" vertical="bottom" wrapText="0"/>
    </xf>
    <xf borderId="18" fillId="0" fontId="16" numFmtId="9" xfId="0" applyAlignment="1" applyBorder="1" applyFont="1" applyNumberFormat="1">
      <alignment shrinkToFit="0" vertical="bottom" wrapText="0"/>
    </xf>
    <xf borderId="18" fillId="0" fontId="16" numFmtId="9" xfId="0" applyAlignment="1" applyBorder="1" applyFont="1" applyNumberFormat="1">
      <alignment horizontal="right" readingOrder="0" shrinkToFit="0" vertical="bottom" wrapText="0"/>
    </xf>
    <xf borderId="0" fillId="0" fontId="15" numFmtId="0" xfId="0" applyAlignment="1" applyFont="1">
      <alignment horizontal="center" readingOrder="0"/>
    </xf>
    <xf borderId="0" fillId="4" fontId="17" numFmtId="0" xfId="0" applyFont="1"/>
    <xf borderId="0" fillId="4" fontId="17" numFmtId="9" xfId="0" applyAlignment="1" applyFont="1" applyNumberFormat="1">
      <alignment horizontal="center" readingOrder="0"/>
    </xf>
    <xf borderId="0" fillId="4" fontId="13" numFmtId="9" xfId="0" applyAlignment="1" applyFont="1" applyNumberFormat="1">
      <alignment horizontal="center" readingOrder="0"/>
    </xf>
    <xf borderId="0" fillId="4" fontId="17" numFmtId="9" xfId="0" applyAlignment="1" applyFont="1" applyNumberFormat="1">
      <alignment horizontal="center"/>
    </xf>
    <xf borderId="0" fillId="4" fontId="13" numFmtId="9" xfId="0" applyAlignment="1" applyFont="1" applyNumberFormat="1">
      <alignment horizontal="center"/>
    </xf>
    <xf borderId="0" fillId="0" fontId="18" numFmtId="0" xfId="0" applyFont="1"/>
    <xf borderId="4" fillId="0" fontId="4" numFmtId="0" xfId="0" applyAlignment="1" applyBorder="1" applyFont="1">
      <alignment horizontal="left" readingOrder="0" shrinkToFit="0" vertical="center" wrapText="0"/>
    </xf>
    <xf borderId="5" fillId="0" fontId="4" numFmtId="0" xfId="0" applyAlignment="1" applyBorder="1" applyFont="1">
      <alignment horizontal="left" readingOrder="0" shrinkToFit="0" vertical="center" wrapText="0"/>
    </xf>
    <xf borderId="6" fillId="0" fontId="4" numFmtId="0" xfId="0" applyAlignment="1" applyBorder="1" applyFont="1">
      <alignment horizontal="left" readingOrder="0" shrinkToFit="0" vertical="center" wrapText="0"/>
    </xf>
    <xf borderId="8" fillId="0" fontId="4" numFmtId="166" xfId="0" applyAlignment="1" applyBorder="1" applyFont="1" applyNumberFormat="1">
      <alignment readingOrder="0" shrinkToFit="0" vertical="center" wrapText="0"/>
    </xf>
    <xf borderId="19" fillId="0" fontId="4" numFmtId="0" xfId="0" applyAlignment="1" applyBorder="1" applyFont="1">
      <alignment readingOrder="0" shrinkToFit="0" vertical="center" wrapText="0"/>
    </xf>
    <xf borderId="10" fillId="0" fontId="4" numFmtId="166" xfId="0" applyAlignment="1" applyBorder="1" applyFont="1" applyNumberFormat="1">
      <alignment readingOrder="0" shrinkToFit="0" vertical="center" wrapText="0"/>
    </xf>
    <xf borderId="8" fillId="0" fontId="4" numFmtId="166" xfId="0" applyAlignment="1" applyBorder="1" applyFont="1" applyNumberFormat="1">
      <alignment readingOrder="0" shrinkToFit="0" vertical="center" wrapText="0"/>
    </xf>
    <xf borderId="20" fillId="0" fontId="4" numFmtId="164" xfId="0" applyAlignment="1" applyBorder="1" applyFont="1" applyNumberFormat="1">
      <alignment readingOrder="0" shrinkToFit="0" vertical="center" wrapText="0"/>
    </xf>
    <xf borderId="21" fillId="0" fontId="4" numFmtId="14" xfId="0" applyAlignment="1" applyBorder="1" applyFont="1" applyNumberFormat="1">
      <alignment readingOrder="0" shrinkToFit="0" vertical="center" wrapText="0"/>
    </xf>
    <xf borderId="0" fillId="0" fontId="4" numFmtId="166" xfId="0" applyFont="1" applyNumberFormat="1"/>
    <xf borderId="0" fillId="9" fontId="19" numFmtId="0" xfId="0" applyAlignment="1" applyFill="1" applyFont="1">
      <alignment horizontal="center" readingOrder="0"/>
    </xf>
    <xf borderId="0" fillId="9" fontId="19" numFmtId="165" xfId="0" applyAlignment="1" applyFont="1" applyNumberFormat="1">
      <alignment horizontal="center" readingOrder="0"/>
    </xf>
    <xf borderId="0" fillId="9" fontId="19" numFmtId="167" xfId="0" applyAlignment="1" applyFont="1" applyNumberFormat="1">
      <alignment horizontal="center" readingOrder="0"/>
    </xf>
    <xf borderId="0" fillId="10" fontId="19" numFmtId="0" xfId="0" applyAlignment="1" applyFill="1" applyFont="1">
      <alignment horizontal="center" readingOrder="0"/>
    </xf>
    <xf borderId="0" fillId="11" fontId="20" numFmtId="0" xfId="0" applyAlignment="1" applyFill="1" applyFont="1">
      <alignment horizontal="center" readingOrder="0"/>
    </xf>
    <xf borderId="11" fillId="9" fontId="19" numFmtId="0" xfId="0" applyAlignment="1" applyBorder="1" applyFont="1">
      <alignment horizontal="center" readingOrder="0"/>
    </xf>
    <xf borderId="3" fillId="9" fontId="19" numFmtId="0" xfId="0" applyAlignment="1" applyBorder="1" applyFont="1">
      <alignment horizontal="center" readingOrder="0"/>
    </xf>
    <xf borderId="3" fillId="10" fontId="19" numFmtId="0" xfId="0" applyAlignment="1" applyBorder="1" applyFont="1">
      <alignment horizontal="center" readingOrder="0"/>
    </xf>
    <xf borderId="14" fillId="0" fontId="21" numFmtId="0" xfId="0" applyAlignment="1" applyBorder="1" applyFont="1">
      <alignment horizontal="left" readingOrder="0" vertical="center"/>
    </xf>
    <xf borderId="18" fillId="0" fontId="22" numFmtId="0" xfId="0" applyAlignment="1" applyBorder="1" applyFont="1">
      <alignment horizontal="left" readingOrder="0"/>
    </xf>
    <xf borderId="18" fillId="0" fontId="23" numFmtId="0" xfId="0" applyAlignment="1" applyBorder="1" applyFont="1">
      <alignment horizontal="center" readingOrder="0"/>
    </xf>
    <xf borderId="18" fillId="0" fontId="23" numFmtId="168" xfId="0" applyAlignment="1" applyBorder="1" applyFont="1" applyNumberFormat="1">
      <alignment horizontal="right" readingOrder="0" shrinkToFit="0" wrapText="0"/>
    </xf>
    <xf borderId="17" fillId="0" fontId="23" numFmtId="168" xfId="0" applyAlignment="1" applyBorder="1" applyFont="1" applyNumberFormat="1">
      <alignment horizontal="center" readingOrder="0" shrinkToFit="0" vertical="center" wrapText="0"/>
    </xf>
    <xf borderId="17" fillId="0" fontId="23" numFmtId="10" xfId="0" applyAlignment="1" applyBorder="1" applyFont="1" applyNumberFormat="1">
      <alignment horizontal="center" readingOrder="0" shrinkToFit="0" vertical="center" wrapText="0"/>
    </xf>
    <xf borderId="14" fillId="0" fontId="2" numFmtId="0" xfId="0" applyBorder="1" applyFont="1"/>
    <xf borderId="16" fillId="0" fontId="21" numFmtId="0" xfId="0" applyAlignment="1" applyBorder="1" applyFont="1">
      <alignment horizontal="left" readingOrder="0" vertical="center"/>
    </xf>
    <xf borderId="11" fillId="0" fontId="23" numFmtId="168" xfId="0" applyAlignment="1" applyBorder="1" applyFont="1" applyNumberFormat="1">
      <alignment horizontal="center" readingOrder="0" shrinkToFit="0" vertical="center" wrapText="0"/>
    </xf>
    <xf borderId="11" fillId="0" fontId="23" numFmtId="10" xfId="0" applyAlignment="1" applyBorder="1" applyFont="1" applyNumberFormat="1">
      <alignment horizontal="center" readingOrder="0" shrinkToFit="0" vertical="center" wrapText="0"/>
    </xf>
    <xf borderId="18" fillId="0" fontId="23" numFmtId="168" xfId="0" applyAlignment="1" applyBorder="1" applyFont="1" applyNumberFormat="1">
      <alignment readingOrder="0" shrinkToFit="0" wrapText="0"/>
    </xf>
    <xf borderId="11" fillId="0" fontId="23" numFmtId="168" xfId="0" applyAlignment="1" applyBorder="1" applyFont="1" applyNumberFormat="1">
      <alignment horizontal="right" readingOrder="0" shrinkToFit="0" wrapText="0"/>
    </xf>
    <xf borderId="15" fillId="0" fontId="23" numFmtId="168" xfId="0" applyAlignment="1" applyBorder="1" applyFont="1" applyNumberFormat="1">
      <alignment readingOrder="0" shrinkToFit="0" wrapText="0"/>
    </xf>
    <xf borderId="22" fillId="0" fontId="23" numFmtId="168" xfId="0" applyAlignment="1" applyBorder="1" applyFont="1" applyNumberFormat="1">
      <alignment readingOrder="0" shrinkToFit="0" wrapText="0"/>
    </xf>
    <xf borderId="1" fillId="0" fontId="19" numFmtId="0" xfId="0" applyAlignment="1" applyBorder="1" applyFont="1">
      <alignment horizontal="right" readingOrder="0" shrinkToFit="0" wrapText="0"/>
    </xf>
    <xf borderId="11" fillId="0" fontId="19" numFmtId="168" xfId="0" applyAlignment="1" applyBorder="1" applyFont="1" applyNumberFormat="1">
      <alignment readingOrder="0" shrinkToFit="0" wrapText="0"/>
    </xf>
    <xf borderId="0" fillId="0" fontId="4" numFmtId="168" xfId="0" applyFont="1" applyNumberFormat="1"/>
    <xf borderId="0" fillId="0" fontId="13" numFmtId="0" xfId="0" applyFont="1"/>
    <xf borderId="0" fillId="0" fontId="13" numFmtId="0" xfId="0" applyAlignment="1" applyFont="1">
      <alignment readingOrder="0"/>
    </xf>
    <xf borderId="0" fillId="0" fontId="13" numFmtId="10" xfId="0" applyAlignment="1" applyFont="1" applyNumberFormat="1">
      <alignment horizontal="center"/>
    </xf>
    <xf borderId="0" fillId="0" fontId="13" numFmtId="9" xfId="0" applyAlignment="1" applyFont="1" applyNumberFormat="1">
      <alignment horizontal="left" readingOrder="0"/>
    </xf>
    <xf borderId="0" fillId="0" fontId="13" numFmtId="10" xfId="0" applyFont="1" applyNumberFormat="1"/>
    <xf borderId="0" fillId="0" fontId="13" numFmtId="0" xfId="0" applyAlignment="1" applyFont="1">
      <alignment horizontal="center"/>
    </xf>
    <xf borderId="0" fillId="0" fontId="13" numFmtId="0" xfId="0" applyAlignment="1" applyFont="1">
      <alignment horizontal="left"/>
    </xf>
    <xf borderId="0" fillId="0" fontId="13" numFmtId="9" xfId="0" applyAlignment="1" applyFont="1" applyNumberFormat="1">
      <alignment readingOrder="0"/>
    </xf>
    <xf borderId="0" fillId="0" fontId="13" numFmtId="0" xfId="0" applyAlignment="1" applyFont="1">
      <alignment horizontal="left" readingOrder="0"/>
    </xf>
    <xf borderId="23" fillId="8" fontId="4" numFmtId="0" xfId="0" applyAlignment="1" applyBorder="1" applyFont="1">
      <alignment horizontal="center" vertical="center"/>
    </xf>
    <xf borderId="22" fillId="0" fontId="2" numFmtId="0" xfId="0" applyBorder="1" applyFont="1"/>
    <xf borderId="1" fillId="6" fontId="4" numFmtId="0" xfId="0" applyBorder="1" applyFont="1"/>
    <xf borderId="1" fillId="8" fontId="14" numFmtId="0" xfId="0" applyAlignment="1" applyBorder="1" applyFont="1">
      <alignment horizontal="center" readingOrder="0"/>
    </xf>
    <xf borderId="24" fillId="0" fontId="2" numFmtId="0" xfId="0" applyBorder="1" applyFont="1"/>
    <xf borderId="15" fillId="0" fontId="2" numFmtId="0" xfId="0" applyBorder="1" applyFont="1"/>
    <xf borderId="23" fillId="6" fontId="24" numFmtId="0" xfId="0" applyAlignment="1" applyBorder="1" applyFont="1">
      <alignment horizontal="center" readingOrder="0" vertical="center"/>
    </xf>
    <xf borderId="25" fillId="0" fontId="2" numFmtId="0" xfId="0" applyBorder="1" applyFont="1"/>
    <xf borderId="23" fillId="8" fontId="14" numFmtId="0" xfId="0" applyAlignment="1" applyBorder="1" applyFont="1">
      <alignment horizontal="center" readingOrder="0" vertical="center"/>
    </xf>
    <xf borderId="26" fillId="0" fontId="2" numFmtId="0" xfId="0" applyBorder="1" applyFont="1"/>
    <xf borderId="18" fillId="0" fontId="2" numFmtId="0" xfId="0" applyBorder="1" applyFont="1"/>
    <xf borderId="27" fillId="0" fontId="2" numFmtId="0" xfId="0" applyBorder="1" applyFont="1"/>
    <xf borderId="28" fillId="12" fontId="25" numFmtId="0" xfId="0" applyAlignment="1" applyBorder="1" applyFill="1" applyFont="1">
      <alignment horizontal="center" readingOrder="0"/>
    </xf>
    <xf borderId="29" fillId="0" fontId="2" numFmtId="0" xfId="0" applyBorder="1" applyFont="1"/>
    <xf borderId="0" fillId="0" fontId="4" numFmtId="169" xfId="0" applyAlignment="1" applyFont="1" applyNumberFormat="1">
      <alignment horizontal="center" readingOrder="0"/>
    </xf>
    <xf borderId="0" fillId="0" fontId="4" numFmtId="169" xfId="0" applyAlignment="1" applyFont="1" applyNumberFormat="1">
      <alignment horizontal="center"/>
    </xf>
    <xf borderId="0" fillId="2" fontId="26" numFmtId="0" xfId="0" applyAlignment="1" applyFont="1">
      <alignment readingOrder="0" shrinkToFit="0" vertical="bottom" wrapText="0"/>
    </xf>
    <xf borderId="0" fillId="2" fontId="27" numFmtId="0" xfId="0" applyAlignment="1" applyFont="1">
      <alignment shrinkToFit="0" vertical="bottom" wrapText="0"/>
    </xf>
    <xf borderId="0" fillId="2" fontId="26" numFmtId="0" xfId="0" applyAlignment="1" applyFont="1">
      <alignment shrinkToFit="0" vertical="bottom" wrapText="0"/>
    </xf>
    <xf borderId="0" fillId="2" fontId="28" numFmtId="0" xfId="0" applyAlignment="1" applyFont="1">
      <alignment shrinkToFit="0" vertical="bottom" wrapText="0"/>
    </xf>
    <xf borderId="28" fillId="12" fontId="25" numFmtId="169" xfId="0" applyAlignment="1" applyBorder="1" applyFont="1" applyNumberFormat="1">
      <alignment horizontal="center" readingOrder="0"/>
    </xf>
    <xf borderId="28" fillId="11" fontId="29" numFmtId="0" xfId="0" applyAlignment="1" applyBorder="1" applyFont="1">
      <alignment horizontal="center" readingOrder="0"/>
    </xf>
    <xf borderId="0" fillId="12" fontId="25" numFmtId="169" xfId="0" applyAlignment="1" applyFont="1" applyNumberFormat="1">
      <alignment horizontal="center" readingOrder="0"/>
    </xf>
    <xf borderId="0" fillId="11" fontId="4" numFmtId="0" xfId="0" applyFont="1"/>
    <xf borderId="30" fillId="13" fontId="30" numFmtId="0" xfId="0" applyAlignment="1" applyBorder="1" applyFill="1" applyFont="1">
      <alignment horizontal="center" readingOrder="0" shrinkToFit="0" vertical="center" wrapText="1"/>
    </xf>
    <xf borderId="31" fillId="13" fontId="30" numFmtId="0" xfId="0" applyAlignment="1" applyBorder="1" applyFont="1">
      <alignment horizontal="center" readingOrder="0" shrinkToFit="0" vertical="center" wrapText="1"/>
    </xf>
    <xf borderId="32" fillId="13" fontId="30" numFmtId="0" xfId="0" applyAlignment="1" applyBorder="1" applyFont="1">
      <alignment horizontal="center" readingOrder="0" shrinkToFit="0" vertical="center" wrapText="1"/>
    </xf>
    <xf borderId="0" fillId="13" fontId="30" numFmtId="0" xfId="0" applyAlignment="1" applyFont="1">
      <alignment horizontal="center"/>
    </xf>
    <xf borderId="33" fillId="0" fontId="4" numFmtId="0" xfId="0" applyAlignment="1" applyBorder="1" applyFont="1">
      <alignment readingOrder="0" shrinkToFit="0" vertical="center" wrapText="0"/>
    </xf>
    <xf borderId="8" fillId="0" fontId="4" numFmtId="0" xfId="0" applyAlignment="1" applyBorder="1" applyFont="1">
      <alignment readingOrder="0" shrinkToFit="0" vertical="center" wrapText="0"/>
    </xf>
    <xf borderId="8" fillId="0" fontId="31" numFmtId="49" xfId="0" applyAlignment="1" applyBorder="1" applyFont="1" applyNumberFormat="1">
      <alignment readingOrder="0" shrinkToFit="0" vertical="center" wrapText="0"/>
    </xf>
    <xf borderId="8" fillId="0" fontId="4" numFmtId="170" xfId="0" applyAlignment="1" applyBorder="1" applyFont="1" applyNumberFormat="1">
      <alignment readingOrder="0" shrinkToFit="0" vertical="center" wrapText="0"/>
    </xf>
    <xf borderId="34" fillId="0" fontId="32" numFmtId="0" xfId="0" applyAlignment="1" applyBorder="1" applyFont="1">
      <alignment readingOrder="0" shrinkToFit="0" vertical="center" wrapText="0"/>
    </xf>
    <xf borderId="35" fillId="0" fontId="4" numFmtId="0" xfId="0" applyAlignment="1" applyBorder="1" applyFont="1">
      <alignment readingOrder="0" shrinkToFit="0" vertical="center" wrapText="0"/>
    </xf>
    <xf borderId="36" fillId="0" fontId="4" numFmtId="0" xfId="0" applyAlignment="1" applyBorder="1" applyFont="1">
      <alignment readingOrder="0" shrinkToFit="0" vertical="center" wrapText="0"/>
    </xf>
    <xf borderId="36" fillId="0" fontId="31" numFmtId="49" xfId="0" applyAlignment="1" applyBorder="1" applyFont="1" applyNumberFormat="1">
      <alignment readingOrder="0" shrinkToFit="0" vertical="center" wrapText="0"/>
    </xf>
    <xf borderId="36" fillId="0" fontId="4" numFmtId="170" xfId="0" applyAlignment="1" applyBorder="1" applyFont="1" applyNumberFormat="1">
      <alignment readingOrder="0" shrinkToFit="0" vertical="center" wrapText="0"/>
    </xf>
    <xf borderId="37" fillId="0" fontId="33" numFmtId="0" xfId="0" applyAlignment="1" applyBorder="1" applyFont="1">
      <alignment readingOrder="0" shrinkToFit="0" vertical="center" wrapText="0"/>
    </xf>
    <xf borderId="34" fillId="0" fontId="34" numFmtId="0" xfId="0" applyAlignment="1" applyBorder="1" applyFont="1">
      <alignment readingOrder="0" shrinkToFit="0" vertical="center" wrapText="0"/>
    </xf>
    <xf borderId="37" fillId="0" fontId="35" numFmtId="0" xfId="0" applyAlignment="1" applyBorder="1" applyFont="1">
      <alignment readingOrder="0" shrinkToFit="0" vertical="center" wrapText="0"/>
    </xf>
    <xf borderId="34" fillId="0" fontId="36" numFmtId="0" xfId="0" applyAlignment="1" applyBorder="1" applyFont="1">
      <alignment readingOrder="0" shrinkToFit="0" vertical="center" wrapText="0"/>
    </xf>
    <xf borderId="33" fillId="0" fontId="4" numFmtId="0" xfId="0" applyAlignment="1" applyBorder="1" applyFont="1">
      <alignment readingOrder="0" shrinkToFit="0" vertical="center" wrapText="0"/>
    </xf>
    <xf borderId="34" fillId="0" fontId="4" numFmtId="0" xfId="0" applyAlignment="1" applyBorder="1" applyFont="1">
      <alignment shrinkToFit="0" vertical="center" wrapText="0"/>
    </xf>
    <xf borderId="35" fillId="0" fontId="4" numFmtId="0" xfId="0" applyAlignment="1" applyBorder="1" applyFont="1">
      <alignment readingOrder="0" shrinkToFit="0" vertical="center" wrapText="0"/>
    </xf>
    <xf borderId="36" fillId="0" fontId="31" numFmtId="0" xfId="0" applyAlignment="1" applyBorder="1" applyFont="1">
      <alignment readingOrder="0" shrinkToFit="0" vertical="center" wrapText="0"/>
    </xf>
    <xf borderId="37" fillId="0" fontId="4" numFmtId="0" xfId="0" applyAlignment="1" applyBorder="1" applyFont="1">
      <alignment shrinkToFit="0" vertical="center" wrapText="0"/>
    </xf>
    <xf borderId="8" fillId="0" fontId="31" numFmtId="0" xfId="0" applyAlignment="1" applyBorder="1" applyFont="1">
      <alignment readingOrder="0" shrinkToFit="0" vertical="center" wrapText="0"/>
    </xf>
    <xf borderId="38" fillId="0" fontId="4" numFmtId="0" xfId="0" applyAlignment="1" applyBorder="1" applyFont="1">
      <alignment readingOrder="0" shrinkToFit="0" vertical="center" wrapText="0"/>
    </xf>
    <xf borderId="39" fillId="0" fontId="4" numFmtId="0" xfId="0" applyAlignment="1" applyBorder="1" applyFont="1">
      <alignment readingOrder="0" shrinkToFit="0" vertical="center" wrapText="0"/>
    </xf>
    <xf borderId="39" fillId="0" fontId="31" numFmtId="49" xfId="0" applyAlignment="1" applyBorder="1" applyFont="1" applyNumberFormat="1">
      <alignment readingOrder="0" shrinkToFit="0" vertical="center" wrapText="0"/>
    </xf>
    <xf borderId="39" fillId="0" fontId="31" numFmtId="0" xfId="0" applyAlignment="1" applyBorder="1" applyFont="1">
      <alignment readingOrder="0" shrinkToFit="0" vertical="center" wrapText="0"/>
    </xf>
    <xf borderId="39" fillId="0" fontId="4" numFmtId="170" xfId="0" applyAlignment="1" applyBorder="1" applyFont="1" applyNumberFormat="1">
      <alignment readingOrder="0" shrinkToFit="0" vertical="center" wrapText="0"/>
    </xf>
    <xf borderId="40" fillId="0" fontId="4" numFmtId="0" xfId="0" applyAlignment="1" applyBorder="1" applyFont="1">
      <alignment shrinkToFit="0" vertical="center" wrapText="0"/>
    </xf>
  </cellXfs>
  <cellStyles count="1">
    <cellStyle xfId="0" name="Normal" builtinId="0"/>
  </cellStyles>
  <dxfs count="6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</dxfs>
  <tableStyles count="3">
    <tableStyle count="3" pivot="0" name="FORMULARIO MINUTAS-style">
      <tableStyleElement dxfId="1" type="headerRow"/>
      <tableStyleElement dxfId="2" type="firstRowStripe"/>
      <tableStyleElement dxfId="3" type="secondRowStripe"/>
    </tableStyle>
    <tableStyle count="3" pivot="0" name="FORMULARIO CONTROL DE GASTOS-style">
      <tableStyleElement dxfId="1" type="headerRow"/>
      <tableStyleElement dxfId="2" type="firstRowStripe"/>
      <tableStyleElement dxfId="3" type="secondRowStripe"/>
    </tableStyle>
    <tableStyle count="3" pivot="0" name="LISTA MAESTRO DE DOCUMENTOS-style">
      <tableStyleElement dxfId="4" type="headerRow"/>
      <tableStyleElement dxfId="2" type="firstRowStripe"/>
      <tableStyleElement dxfId="5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6AA84F"/>
              </a:solidFill>
            </c:spPr>
          </c:dPt>
          <c:dPt>
            <c:idx val="1"/>
            <c:spPr>
              <a:solidFill>
                <a:srgbClr val="93C47D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MINUTA'!$A$75:$A$76</c:f>
            </c:strRef>
          </c:cat>
          <c:val>
            <c:numRef>
              <c:f>'SEGUIMIENTO MINUTA'!$B$75:$B$76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FFD966"/>
              </a:solidFill>
            </c:spPr>
          </c:dPt>
          <c:dPt>
            <c:idx val="1"/>
            <c:spPr>
              <a:solidFill>
                <a:srgbClr val="FFE599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MINUTA'!$D$75:$D$76</c:f>
            </c:strRef>
          </c:cat>
          <c:val>
            <c:numRef>
              <c:f>'SEGUIMIENTO MINUTA'!$E$75:$E$76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6AA84F"/>
              </a:solidFill>
            </c:spPr>
          </c:dPt>
          <c:dPt>
            <c:idx val="1"/>
            <c:spPr>
              <a:solidFill>
                <a:srgbClr val="93C47D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MINUTA'!$G$75:$G$76</c:f>
            </c:strRef>
          </c:cat>
          <c:val>
            <c:numRef>
              <c:f>'SEGUIMIENTO MINUTA'!$H$75:$H$76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FFD966"/>
              </a:solidFill>
            </c:spPr>
          </c:dPt>
          <c:dPt>
            <c:idx val="1"/>
            <c:spPr>
              <a:solidFill>
                <a:srgbClr val="FFE599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MINUTA'!$J$75:$J$76</c:f>
            </c:strRef>
          </c:cat>
          <c:val>
            <c:numRef>
              <c:f>'SEGUIMIENTO MINUTA'!$K$75:$K$76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6AA84F"/>
              </a:solidFill>
            </c:spPr>
          </c:dPt>
          <c:dPt>
            <c:idx val="1"/>
            <c:spPr>
              <a:solidFill>
                <a:srgbClr val="93C47D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MINUTA'!$A$91:$A$92</c:f>
            </c:strRef>
          </c:cat>
          <c:val>
            <c:numRef>
              <c:f>'SEGUIMIENTO MINUTA'!$B$91:$B$92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FFD966"/>
              </a:solidFill>
            </c:spPr>
          </c:dPt>
          <c:dPt>
            <c:idx val="1"/>
            <c:spPr>
              <a:solidFill>
                <a:srgbClr val="FFE599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MINUTA'!$D$91:$D$92</c:f>
            </c:strRef>
          </c:cat>
          <c:val>
            <c:numRef>
              <c:f>'SEGUIMIENTO MINUTA'!$E$91:$E$92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6AA84F"/>
              </a:solidFill>
            </c:spPr>
          </c:dPt>
          <c:dPt>
            <c:idx val="1"/>
            <c:spPr>
              <a:solidFill>
                <a:srgbClr val="93C47D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MINUTA'!$G$91:$G$92</c:f>
            </c:strRef>
          </c:cat>
          <c:val>
            <c:numRef>
              <c:f>'SEGUIMIENTO MINUTA'!$H$91:$H$92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FFD966"/>
              </a:solidFill>
            </c:spPr>
          </c:dPt>
          <c:dPt>
            <c:idx val="1"/>
            <c:spPr>
              <a:solidFill>
                <a:srgbClr val="FFE599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MINUTA'!$J$107:$J$108</c:f>
            </c:strRef>
          </c:cat>
          <c:val>
            <c:numRef>
              <c:f>'SEGUIMIENTO MINUTA'!$K$107:$K$108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6AA84F"/>
              </a:solidFill>
            </c:spPr>
          </c:dPt>
          <c:dPt>
            <c:idx val="1"/>
            <c:spPr>
              <a:solidFill>
                <a:srgbClr val="93C47D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MINUTA'!$A$107:$A$108</c:f>
            </c:strRef>
          </c:cat>
          <c:val>
            <c:numRef>
              <c:f>'SEGUIMIENTO MINUTA'!$B$107:$B$108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FFD966"/>
              </a:solidFill>
            </c:spPr>
          </c:dPt>
          <c:dPt>
            <c:idx val="1"/>
            <c:spPr>
              <a:solidFill>
                <a:srgbClr val="FFE599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MINUTA'!$D$107:$D$108</c:f>
            </c:strRef>
          </c:cat>
          <c:val>
            <c:numRef>
              <c:f>'SEGUIMIENTO MINUTA'!$E$107:$E$108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6AA84F"/>
              </a:solidFill>
            </c:spPr>
          </c:dPt>
          <c:dPt>
            <c:idx val="1"/>
            <c:spPr>
              <a:solidFill>
                <a:srgbClr val="93C47D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MINUTA'!$G$107:$G$108</c:f>
            </c:strRef>
          </c:cat>
          <c:val>
            <c:numRef>
              <c:f>'SEGUIMIENTO MINUTA'!$H$107:$H$108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FFD966"/>
              </a:solidFill>
            </c:spPr>
          </c:dPt>
          <c:dPt>
            <c:idx val="1"/>
            <c:spPr>
              <a:solidFill>
                <a:srgbClr val="FFE599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'SEGUIMIENTO MINUTA'!$J$91:$J$92</c:f>
            </c:strRef>
          </c:cat>
          <c:val>
            <c:numRef>
              <c:f>'SEGUIMIENTO MINUTA'!$K$91:$K$92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8.jpg"/><Relationship Id="rId2" Type="http://schemas.openxmlformats.org/officeDocument/2006/relationships/image" Target="../media/image2.png"/><Relationship Id="rId3" Type="http://schemas.openxmlformats.org/officeDocument/2006/relationships/image" Target="../media/image6.png"/><Relationship Id="rId4" Type="http://schemas.openxmlformats.org/officeDocument/2006/relationships/image" Target="../media/image1.png"/><Relationship Id="rId5" Type="http://schemas.openxmlformats.org/officeDocument/2006/relationships/image" Target="../media/image3.png"/><Relationship Id="rId6" Type="http://schemas.openxmlformats.org/officeDocument/2006/relationships/image" Target="../media/image5.png"/><Relationship Id="rId7" Type="http://schemas.openxmlformats.org/officeDocument/2006/relationships/image" Target="../media/image4.png"/><Relationship Id="rId8" Type="http://schemas.openxmlformats.org/officeDocument/2006/relationships/image" Target="../media/image7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4.xml.rels><?xml version="1.0" encoding="UTF-8" standalone="yes"?><Relationships xmlns="http://schemas.openxmlformats.org/package/2006/relationships"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3" Type="http://schemas.openxmlformats.org/officeDocument/2006/relationships/image" Target="../media/image9.jpg"/><Relationship Id="rId12" Type="http://schemas.openxmlformats.org/officeDocument/2006/relationships/chart" Target="../charts/chart12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-38100</xdr:colOff>
      <xdr:row>0</xdr:row>
      <xdr:rowOff>0</xdr:rowOff>
    </xdr:from>
    <xdr:ext cx="981075" cy="847725"/>
    <xdr:pic>
      <xdr:nvPicPr>
        <xdr:cNvPr id="0" name="image8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3152775</xdr:colOff>
      <xdr:row>0</xdr:row>
      <xdr:rowOff>0</xdr:rowOff>
    </xdr:from>
    <xdr:ext cx="981075" cy="847725"/>
    <xdr:pic>
      <xdr:nvPicPr>
        <xdr:cNvPr id="0" name="image8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1219200</xdr:colOff>
      <xdr:row>5</xdr:row>
      <xdr:rowOff>47625</xdr:rowOff>
    </xdr:from>
    <xdr:ext cx="914400" cy="1028700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1000125</xdr:colOff>
      <xdr:row>5</xdr:row>
      <xdr:rowOff>47625</xdr:rowOff>
    </xdr:from>
    <xdr:ext cx="1114425" cy="1028700"/>
    <xdr:pic>
      <xdr:nvPicPr>
        <xdr:cNvPr id="0" name="image6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1228725</xdr:colOff>
      <xdr:row>14</xdr:row>
      <xdr:rowOff>85725</xdr:rowOff>
    </xdr:from>
    <xdr:ext cx="914400" cy="942975"/>
    <xdr:pic>
      <xdr:nvPicPr>
        <xdr:cNvPr id="0" name="image1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1000125</xdr:colOff>
      <xdr:row>14</xdr:row>
      <xdr:rowOff>133350</xdr:rowOff>
    </xdr:from>
    <xdr:ext cx="1114425" cy="847725"/>
    <xdr:pic>
      <xdr:nvPicPr>
        <xdr:cNvPr id="0" name="image3.pn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1162050</xdr:colOff>
      <xdr:row>23</xdr:row>
      <xdr:rowOff>85725</xdr:rowOff>
    </xdr:from>
    <xdr:ext cx="1047750" cy="1028700"/>
    <xdr:pic>
      <xdr:nvPicPr>
        <xdr:cNvPr id="0" name="image5.png" title="Imagen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1104900</xdr:colOff>
      <xdr:row>23</xdr:row>
      <xdr:rowOff>133350</xdr:rowOff>
    </xdr:from>
    <xdr:ext cx="914400" cy="942975"/>
    <xdr:pic>
      <xdr:nvPicPr>
        <xdr:cNvPr id="0" name="image4.png" title="Imagen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914400</xdr:colOff>
      <xdr:row>994</xdr:row>
      <xdr:rowOff>76200</xdr:rowOff>
    </xdr:from>
    <xdr:ext cx="1543050" cy="1028700"/>
    <xdr:pic>
      <xdr:nvPicPr>
        <xdr:cNvPr id="0" name="image7.png" title="Imagen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-38100</xdr:colOff>
      <xdr:row>0</xdr:row>
      <xdr:rowOff>0</xdr:rowOff>
    </xdr:from>
    <xdr:ext cx="1171575" cy="771525"/>
    <xdr:pic>
      <xdr:nvPicPr>
        <xdr:cNvPr id="0" name="image8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1123950</xdr:colOff>
      <xdr:row>73</xdr:row>
      <xdr:rowOff>209550</xdr:rowOff>
    </xdr:from>
    <xdr:ext cx="3581400" cy="2600325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3</xdr:col>
      <xdr:colOff>1447800</xdr:colOff>
      <xdr:row>73</xdr:row>
      <xdr:rowOff>209550</xdr:rowOff>
    </xdr:from>
    <xdr:ext cx="3028950" cy="2600325"/>
    <xdr:graphicFrame>
      <xdr:nvGraphicFramePr>
        <xdr:cNvPr id="2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1381125</xdr:colOff>
      <xdr:row>73</xdr:row>
      <xdr:rowOff>209550</xdr:rowOff>
    </xdr:from>
    <xdr:ext cx="2905125" cy="2600325"/>
    <xdr:graphicFrame>
      <xdr:nvGraphicFramePr>
        <xdr:cNvPr id="3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9</xdr:col>
      <xdr:colOff>1152525</xdr:colOff>
      <xdr:row>73</xdr:row>
      <xdr:rowOff>209550</xdr:rowOff>
    </xdr:from>
    <xdr:ext cx="2514600" cy="2600325"/>
    <xdr:graphicFrame>
      <xdr:nvGraphicFramePr>
        <xdr:cNvPr id="4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0</xdr:col>
      <xdr:colOff>1123950</xdr:colOff>
      <xdr:row>90</xdr:row>
      <xdr:rowOff>9525</xdr:rowOff>
    </xdr:from>
    <xdr:ext cx="3581400" cy="2600325"/>
    <xdr:graphicFrame>
      <xdr:nvGraphicFramePr>
        <xdr:cNvPr id="5" name="Chart 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3</xdr:col>
      <xdr:colOff>1447800</xdr:colOff>
      <xdr:row>90</xdr:row>
      <xdr:rowOff>9525</xdr:rowOff>
    </xdr:from>
    <xdr:ext cx="3028950" cy="2600325"/>
    <xdr:graphicFrame>
      <xdr:nvGraphicFramePr>
        <xdr:cNvPr id="6" name="Chart 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6</xdr:col>
      <xdr:colOff>1381125</xdr:colOff>
      <xdr:row>89</xdr:row>
      <xdr:rowOff>209550</xdr:rowOff>
    </xdr:from>
    <xdr:ext cx="2905125" cy="2600325"/>
    <xdr:graphicFrame>
      <xdr:nvGraphicFramePr>
        <xdr:cNvPr id="7" name="Chart 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9</xdr:col>
      <xdr:colOff>1152525</xdr:colOff>
      <xdr:row>89</xdr:row>
      <xdr:rowOff>209550</xdr:rowOff>
    </xdr:from>
    <xdr:ext cx="2514600" cy="2600325"/>
    <xdr:graphicFrame>
      <xdr:nvGraphicFramePr>
        <xdr:cNvPr id="8" name="Chart 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0</xdr:col>
      <xdr:colOff>1123950</xdr:colOff>
      <xdr:row>105</xdr:row>
      <xdr:rowOff>209550</xdr:rowOff>
    </xdr:from>
    <xdr:ext cx="3581400" cy="2600325"/>
    <xdr:graphicFrame>
      <xdr:nvGraphicFramePr>
        <xdr:cNvPr id="9" name="Chart 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3</xdr:col>
      <xdr:colOff>1447800</xdr:colOff>
      <xdr:row>106</xdr:row>
      <xdr:rowOff>9525</xdr:rowOff>
    </xdr:from>
    <xdr:ext cx="3028950" cy="2600325"/>
    <xdr:graphicFrame>
      <xdr:nvGraphicFramePr>
        <xdr:cNvPr id="10" name="Chart 10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6</xdr:col>
      <xdr:colOff>1381125</xdr:colOff>
      <xdr:row>105</xdr:row>
      <xdr:rowOff>209550</xdr:rowOff>
    </xdr:from>
    <xdr:ext cx="2905125" cy="2600325"/>
    <xdr:graphicFrame>
      <xdr:nvGraphicFramePr>
        <xdr:cNvPr id="11" name="Chart 1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9</xdr:col>
      <xdr:colOff>1152525</xdr:colOff>
      <xdr:row>106</xdr:row>
      <xdr:rowOff>9525</xdr:rowOff>
    </xdr:from>
    <xdr:ext cx="2514600" cy="2600325"/>
    <xdr:graphicFrame>
      <xdr:nvGraphicFramePr>
        <xdr:cNvPr id="12" name="Chart 1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0</xdr:col>
      <xdr:colOff>0</xdr:colOff>
      <xdr:row>0</xdr:row>
      <xdr:rowOff>0</xdr:rowOff>
    </xdr:from>
    <xdr:ext cx="809625" cy="200025"/>
    <xdr:pic>
      <xdr:nvPicPr>
        <xdr:cNvPr id="0" name="image9.jp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09625" cy="200025"/>
    <xdr:pic>
      <xdr:nvPicPr>
        <xdr:cNvPr id="0" name="image10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09625" cy="200025"/>
    <xdr:pic>
      <xdr:nvPicPr>
        <xdr:cNvPr id="0" name="image10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headerRowCount="0" ref="A1:U12" displayName="Form_Responses1" name="Form_Responses1" id="1">
  <autoFilter ref="$A$1:$U$12"/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FORMULARIO MINUTAS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ref="A1:G7" displayName="Form_Responses2" name="Form_Responses2" id="2">
  <tableColumns count="7">
    <tableColumn name="Marca temporal" id="1"/>
    <tableColumn name="Nombres y Apellidos" id="2"/>
    <tableColumn name="Fecha" id="3"/>
    <tableColumn name="Seleccione la sección del programa correspondiente al gasto realizado  " id="4"/>
    <tableColumn name="Proporcione un breve detalle sobre el gasto realizado (ejemplo: compra de alimentos, pago a nutricionista, etc.).  " id="5"/>
    <tableColumn name="Ingrese el monto exacto del gasto en moneda local.  " id="6"/>
    <tableColumn name="Adjunte la factura correspondiente como evidencia del gasto  " id="7"/>
  </tableColumns>
  <tableStyleInfo name="FORMULARIO CONTROL DE GASTOS-style" showColumnStripes="0" showFirstColumn="1" showLastColumn="1" showRowStripes="1"/>
</table>
</file>

<file path=xl/tables/table3.xml><?xml version="1.0" encoding="utf-8"?>
<table xmlns="http://schemas.openxmlformats.org/spreadsheetml/2006/main" ref="A1:I1021" displayName="FGD001_LISTADO_MAESTRO_DE_DOCUMENTOS_" name="FGD001_LISTADO_MAESTRO_DE_DOCUMENTOS_" id="3">
  <tableColumns count="9">
    <tableColumn name="PROCESO" id="1"/>
    <tableColumn name="TIPO DE DOCUMENTO" id="2"/>
    <tableColumn name="CODIGO" id="3"/>
    <tableColumn name="NOMBRE" id="4"/>
    <tableColumn name="VERSION" id="5"/>
    <tableColumn name="RESPONSABLE" id="6"/>
    <tableColumn name="FECHA" id="7"/>
    <tableColumn name="ESTADO" id="8"/>
    <tableColumn name="LINK" id="9"/>
  </tableColumns>
  <tableStyleInfo name="LISTA MAESTRO DE DOCUMENTO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1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1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2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20" Type="http://schemas.openxmlformats.org/officeDocument/2006/relationships/hyperlink" Target="https://docs.google.com/document/d/1acg1QJWEPjOLVkbSA0Yy5ycOvd8VqzAY/edit" TargetMode="External"/><Relationship Id="rId22" Type="http://schemas.openxmlformats.org/officeDocument/2006/relationships/hyperlink" Target="https://docs.google.com/document/d/12WL9nSlGFULyPlP_zPGuuwGhoSGV9zir/edit" TargetMode="External"/><Relationship Id="rId21" Type="http://schemas.openxmlformats.org/officeDocument/2006/relationships/hyperlink" Target="https://docs.google.com/document/d/1YrEWGaAhmfqZUYcinU6MnFsu_AAR0y90/edit" TargetMode="External"/><Relationship Id="rId24" Type="http://schemas.openxmlformats.org/officeDocument/2006/relationships/hyperlink" Target="https://docs.google.com/document/d/1ViWPULTLk77x-H_7infmWB53uP3jdbUq/edit" TargetMode="External"/><Relationship Id="rId23" Type="http://schemas.openxmlformats.org/officeDocument/2006/relationships/hyperlink" Target="https://docs.google.com/document/d/1FpvGfA0UxebKKDqDM4AwZG3xYxAv-Nyc/edit" TargetMode="External"/><Relationship Id="rId1" Type="http://schemas.openxmlformats.org/officeDocument/2006/relationships/hyperlink" Target="https://drive.google.com/file/d/1dWthjqMcz_mMwnVZKZQ_fRxzRfv96aXf/view?usp=sharing" TargetMode="External"/><Relationship Id="rId2" Type="http://schemas.openxmlformats.org/officeDocument/2006/relationships/hyperlink" Target="https://docs.google.com/document/d/1-lgr7l6oe49_Odef7WTrlgXXL4H9s3Ck/edit?usp=sharing&amp;ouid=111507032576138702314&amp;rtpof=true&amp;sd=true" TargetMode="External"/><Relationship Id="rId3" Type="http://schemas.openxmlformats.org/officeDocument/2006/relationships/hyperlink" Target="https://docs.google.com/document/d/17YFfe3xaDMiDLiTYVFa-47l77ZLBClJC/edit?usp=sharing&amp;ouid=111507032576138702314&amp;rtpof=true&amp;sd=true" TargetMode="External"/><Relationship Id="rId4" Type="http://schemas.openxmlformats.org/officeDocument/2006/relationships/hyperlink" Target="https://docs.google.com/document/d/1pMlCX32CVgjeRrO-BW6QmBybGwqDPC7c/edit?usp=sharing&amp;ouid=111507032576138702314&amp;rtpof=true&amp;sd=true" TargetMode="External"/><Relationship Id="rId9" Type="http://schemas.openxmlformats.org/officeDocument/2006/relationships/hyperlink" Target="https://docs.google.com/document/d/1EVD32StUaA_mulVjVlWVhXUkyLFLC_6R/edit" TargetMode="External"/><Relationship Id="rId26" Type="http://schemas.openxmlformats.org/officeDocument/2006/relationships/hyperlink" Target="https://docs.google.com/document/d/1LhCFb6MrGNQT2-tmpxe4IVkKsCxs2oJh/edit" TargetMode="External"/><Relationship Id="rId25" Type="http://schemas.openxmlformats.org/officeDocument/2006/relationships/hyperlink" Target="https://docs.google.com/document/d/1gwOlG0244axtyBENv0lmQ15FRih2F3p4/edit" TargetMode="External"/><Relationship Id="rId28" Type="http://schemas.openxmlformats.org/officeDocument/2006/relationships/hyperlink" Target="https://docs.google.com/document/d/1DidUhdBjKY8MmcljDZj0-YeS0o9Ka3Ga/edit" TargetMode="External"/><Relationship Id="rId27" Type="http://schemas.openxmlformats.org/officeDocument/2006/relationships/hyperlink" Target="https://docs.google.com/document/d/140C7iR77xuFm8nDqMNUER7XSau5f8DYt/edit" TargetMode="External"/><Relationship Id="rId5" Type="http://schemas.openxmlformats.org/officeDocument/2006/relationships/hyperlink" Target="https://docs.google.com/document/d/1abxyOnb_b0NRboD1xzJKX01n_QgRRnkS/edit" TargetMode="External"/><Relationship Id="rId6" Type="http://schemas.openxmlformats.org/officeDocument/2006/relationships/hyperlink" Target="https://docs.google.com/document/d/1-kT7XbIeMuhH2rtyC7GyRj-ITDGIv5ez/edit" TargetMode="External"/><Relationship Id="rId29" Type="http://schemas.openxmlformats.org/officeDocument/2006/relationships/hyperlink" Target="https://docs.google.com/document/d/1x4uGhml9S6ByWsjJChLSIRa-cUxJ42In/edit" TargetMode="External"/><Relationship Id="rId7" Type="http://schemas.openxmlformats.org/officeDocument/2006/relationships/hyperlink" Target="https://docs.google.com/document/d/15Y2pSc-FZrwXxfaiuRwJikaAZcEIK4Vs/edit" TargetMode="External"/><Relationship Id="rId8" Type="http://schemas.openxmlformats.org/officeDocument/2006/relationships/hyperlink" Target="https://docs.google.com/document/d/1g4cfqcGOV9Yjgw8zSUyCkWRQ0CTTtErQ/edit" TargetMode="External"/><Relationship Id="rId31" Type="http://schemas.openxmlformats.org/officeDocument/2006/relationships/hyperlink" Target="https://docs.google.com/document/d/1JfYlETqWGxPWd5tK3Ad3-mdvUeWmpCKQ/edit" TargetMode="External"/><Relationship Id="rId30" Type="http://schemas.openxmlformats.org/officeDocument/2006/relationships/hyperlink" Target="https://docs.google.com/document/d/1_40fBbPZ3S15aHMK5EJ1m9qFWkyejEwC/edit" TargetMode="External"/><Relationship Id="rId11" Type="http://schemas.openxmlformats.org/officeDocument/2006/relationships/hyperlink" Target="https://docs.google.com/document/d/1ejA7HQG4iOWmRwZSFpASry4uUCR901kV/edit" TargetMode="External"/><Relationship Id="rId33" Type="http://schemas.openxmlformats.org/officeDocument/2006/relationships/hyperlink" Target="https://docs.google.com/document/d/1-lalwXbUtNjVMRpZU6ConQGfjzJ_afPl/edit" TargetMode="External"/><Relationship Id="rId10" Type="http://schemas.openxmlformats.org/officeDocument/2006/relationships/hyperlink" Target="https://docs.google.com/document/d/1gXks75YOfzjimoFpArsN-wbgQt99S_Cq/edit" TargetMode="External"/><Relationship Id="rId32" Type="http://schemas.openxmlformats.org/officeDocument/2006/relationships/hyperlink" Target="https://docs.google.com/document/d/1keNNYNxLtveMog_4RykIimHGnB2-gBeg/edit" TargetMode="External"/><Relationship Id="rId13" Type="http://schemas.openxmlformats.org/officeDocument/2006/relationships/hyperlink" Target="https://docs.google.com/document/d/1JwhyyO98mlA-wZsmF7MM9VfbG5Vum5fX/edit" TargetMode="External"/><Relationship Id="rId35" Type="http://schemas.openxmlformats.org/officeDocument/2006/relationships/drawing" Target="../drawings/drawing9.xml"/><Relationship Id="rId12" Type="http://schemas.openxmlformats.org/officeDocument/2006/relationships/hyperlink" Target="https://docs.google.com/document/d/1ShQ08xsDpURUPjLmbSdDBPKu2J8xMGXy/edit" TargetMode="External"/><Relationship Id="rId34" Type="http://schemas.openxmlformats.org/officeDocument/2006/relationships/hyperlink" Target="https://docs.google.com/document/d/1Gso6VMMYX6cW5XLsm52bbAGhWWsTP2fB/edit" TargetMode="External"/><Relationship Id="rId15" Type="http://schemas.openxmlformats.org/officeDocument/2006/relationships/hyperlink" Target="https://docs.google.com/document/d/14xl3z1Ob3BIwTOIOxj7TdN0f1aZNuNko/edit" TargetMode="External"/><Relationship Id="rId37" Type="http://schemas.openxmlformats.org/officeDocument/2006/relationships/table" Target="../tables/table3.xml"/><Relationship Id="rId14" Type="http://schemas.openxmlformats.org/officeDocument/2006/relationships/hyperlink" Target="https://docs.google.com/document/d/18j3b0oqfz7HMZmuAMognOaSHTlmcJnrX/edit" TargetMode="External"/><Relationship Id="rId17" Type="http://schemas.openxmlformats.org/officeDocument/2006/relationships/hyperlink" Target="https://docs.google.com/document/d/1h5TFtbwhfV49Y_P7_RE1qQW4DiJPQ2TT/edit" TargetMode="External"/><Relationship Id="rId16" Type="http://schemas.openxmlformats.org/officeDocument/2006/relationships/hyperlink" Target="https://docs.google.com/document/d/1Vx2lAe5L1hSyHPZXlbzFuiCR_AmlNQpV/edit" TargetMode="External"/><Relationship Id="rId19" Type="http://schemas.openxmlformats.org/officeDocument/2006/relationships/hyperlink" Target="https://docs.google.com/document/d/1KfS54vK4VleECIJtRcAlNgaWYZ16jqJj/edit" TargetMode="External"/><Relationship Id="rId18" Type="http://schemas.openxmlformats.org/officeDocument/2006/relationships/hyperlink" Target="https://docs.google.com/document/d/1LcRKwdoCouV5Sr_1dWaXHa2yIAoJZq3w/edit" TargetMode="Externa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6.5"/>
    <col customWidth="1" min="3" max="3" width="11.0"/>
    <col customWidth="1" min="4" max="4" width="41.38"/>
    <col customWidth="1" min="5" max="5" width="12.88"/>
    <col hidden="1" min="6" max="37" width="12.63"/>
  </cols>
  <sheetData>
    <row r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6"/>
      <c r="Z1" s="6"/>
      <c r="AA1" s="6"/>
      <c r="AB1" s="6"/>
      <c r="AC1" s="6"/>
      <c r="AD1" s="6"/>
      <c r="AE1" s="6"/>
      <c r="AF1" s="5"/>
      <c r="AG1" s="5"/>
      <c r="AH1" s="5"/>
      <c r="AI1" s="5"/>
      <c r="AJ1" s="5"/>
      <c r="AK1" s="5"/>
    </row>
    <row r="2">
      <c r="A2" s="7"/>
      <c r="B2" s="7"/>
      <c r="C2" s="7"/>
      <c r="D2" s="7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6"/>
      <c r="Z2" s="6"/>
      <c r="AA2" s="6"/>
      <c r="AB2" s="6"/>
      <c r="AC2" s="6"/>
      <c r="AD2" s="6"/>
      <c r="AE2" s="6"/>
      <c r="AF2" s="5"/>
      <c r="AG2" s="5"/>
      <c r="AH2" s="5"/>
      <c r="AI2" s="5"/>
      <c r="AJ2" s="5"/>
      <c r="AK2" s="5"/>
    </row>
    <row r="3">
      <c r="A3" s="7"/>
      <c r="B3" s="8" t="s">
        <v>1</v>
      </c>
      <c r="C3" s="2"/>
      <c r="D3" s="3"/>
      <c r="E3" s="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/>
      <c r="Y3" s="6"/>
      <c r="Z3" s="6"/>
      <c r="AA3" s="6"/>
      <c r="AB3" s="6"/>
      <c r="AC3" s="6"/>
      <c r="AD3" s="6"/>
      <c r="AE3" s="6"/>
      <c r="AF3" s="5"/>
      <c r="AG3" s="5"/>
      <c r="AH3" s="5"/>
      <c r="AI3" s="5"/>
      <c r="AJ3" s="5"/>
      <c r="AK3" s="5"/>
    </row>
    <row r="4">
      <c r="A4" s="9"/>
      <c r="B4" s="10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5"/>
      <c r="Y4" s="6"/>
      <c r="Z4" s="6"/>
      <c r="AA4" s="6"/>
      <c r="AB4" s="6"/>
      <c r="AC4" s="6"/>
      <c r="AD4" s="6"/>
      <c r="AE4" s="6"/>
      <c r="AF4" s="5"/>
      <c r="AG4" s="5"/>
      <c r="AH4" s="5"/>
      <c r="AI4" s="5"/>
      <c r="AJ4" s="5"/>
      <c r="AK4" s="5"/>
    </row>
    <row r="5">
      <c r="B5" s="12" t="s">
        <v>2</v>
      </c>
      <c r="C5" s="13"/>
      <c r="D5" s="12" t="s">
        <v>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6"/>
      <c r="Z5" s="6"/>
      <c r="AA5" s="6"/>
      <c r="AB5" s="6"/>
      <c r="AC5" s="6"/>
      <c r="AD5" s="6"/>
      <c r="AE5" s="6"/>
      <c r="AF5" s="5"/>
      <c r="AG5" s="5"/>
      <c r="AH5" s="5"/>
      <c r="AI5" s="5"/>
      <c r="AJ5" s="5"/>
      <c r="AK5" s="5"/>
    </row>
    <row r="6"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5"/>
      <c r="Y6" s="6"/>
      <c r="Z6" s="6"/>
      <c r="AA6" s="6"/>
      <c r="AB6" s="6"/>
      <c r="AC6" s="6"/>
      <c r="AD6" s="6"/>
      <c r="AE6" s="6"/>
      <c r="AF6" s="5"/>
      <c r="AG6" s="5"/>
      <c r="AH6" s="5"/>
      <c r="AI6" s="5"/>
      <c r="AJ6" s="5"/>
      <c r="AK6" s="5"/>
    </row>
    <row r="7"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6"/>
      <c r="Z7" s="6"/>
      <c r="AA7" s="6"/>
      <c r="AB7" s="6"/>
      <c r="AC7" s="6"/>
      <c r="AD7" s="6"/>
      <c r="AE7" s="6"/>
      <c r="AF7" s="5"/>
      <c r="AG7" s="5"/>
      <c r="AH7" s="5"/>
      <c r="AI7" s="5"/>
      <c r="AJ7" s="5"/>
      <c r="AK7" s="5"/>
    </row>
    <row r="8"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5"/>
      <c r="Y8" s="6"/>
      <c r="Z8" s="6"/>
      <c r="AA8" s="6"/>
      <c r="AB8" s="6"/>
      <c r="AC8" s="6"/>
      <c r="AD8" s="6"/>
      <c r="AE8" s="6"/>
      <c r="AF8" s="5"/>
      <c r="AG8" s="5"/>
      <c r="AH8" s="5"/>
      <c r="AI8" s="5"/>
      <c r="AJ8" s="5"/>
      <c r="AK8" s="5"/>
    </row>
    <row r="9"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5"/>
      <c r="Y9" s="6"/>
      <c r="Z9" s="6"/>
      <c r="AA9" s="6"/>
      <c r="AB9" s="6"/>
      <c r="AC9" s="6"/>
      <c r="AD9" s="6"/>
      <c r="AE9" s="6"/>
      <c r="AF9" s="5"/>
      <c r="AG9" s="5"/>
      <c r="AH9" s="5"/>
      <c r="AI9" s="5"/>
      <c r="AJ9" s="5"/>
      <c r="AK9" s="5"/>
    </row>
    <row r="10"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5"/>
      <c r="Y10" s="6"/>
      <c r="Z10" s="6"/>
      <c r="AA10" s="6"/>
      <c r="AB10" s="6"/>
      <c r="AC10" s="6"/>
      <c r="AD10" s="6"/>
      <c r="AE10" s="6"/>
      <c r="AF10" s="5"/>
      <c r="AG10" s="5"/>
      <c r="AH10" s="5"/>
      <c r="AI10" s="5"/>
      <c r="AJ10" s="5"/>
      <c r="AK10" s="5"/>
    </row>
    <row r="11"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5"/>
      <c r="Y11" s="6"/>
      <c r="Z11" s="6"/>
      <c r="AA11" s="6"/>
      <c r="AB11" s="6"/>
      <c r="AC11" s="6"/>
      <c r="AD11" s="6"/>
      <c r="AE11" s="6"/>
      <c r="AF11" s="5"/>
      <c r="AG11" s="5"/>
      <c r="AH11" s="5"/>
      <c r="AI11" s="5"/>
      <c r="AJ11" s="5"/>
      <c r="AK11" s="5"/>
    </row>
    <row r="12">
      <c r="B12" s="14"/>
      <c r="D12" s="1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5"/>
      <c r="Y12" s="6"/>
      <c r="Z12" s="6"/>
      <c r="AA12" s="6"/>
      <c r="AB12" s="6"/>
      <c r="AC12" s="6"/>
      <c r="AD12" s="6"/>
      <c r="AE12" s="6"/>
      <c r="AF12" s="5"/>
      <c r="AG12" s="5"/>
      <c r="AH12" s="5"/>
      <c r="AI12" s="5"/>
      <c r="AJ12" s="5"/>
      <c r="AK12" s="5"/>
    </row>
    <row r="13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5"/>
      <c r="Y13" s="6"/>
      <c r="Z13" s="6"/>
      <c r="AA13" s="6"/>
      <c r="AB13" s="6"/>
      <c r="AC13" s="6"/>
      <c r="AD13" s="6"/>
      <c r="AE13" s="6"/>
      <c r="AF13" s="5"/>
      <c r="AG13" s="5"/>
      <c r="AH13" s="5"/>
      <c r="AI13" s="5"/>
      <c r="AJ13" s="5"/>
      <c r="AK13" s="5"/>
    </row>
    <row r="14">
      <c r="B14" s="12" t="s">
        <v>4</v>
      </c>
      <c r="D14" s="12" t="s">
        <v>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5"/>
      <c r="Y14" s="6"/>
      <c r="Z14" s="6"/>
      <c r="AA14" s="6"/>
      <c r="AB14" s="6"/>
      <c r="AC14" s="6"/>
      <c r="AD14" s="6"/>
      <c r="AE14" s="6"/>
      <c r="AF14" s="5"/>
      <c r="AG14" s="5"/>
      <c r="AH14" s="5"/>
      <c r="AI14" s="5"/>
      <c r="AJ14" s="5"/>
      <c r="AK14" s="5"/>
    </row>
    <row r="15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5"/>
      <c r="Y15" s="6"/>
      <c r="Z15" s="6"/>
      <c r="AA15" s="6"/>
      <c r="AB15" s="6"/>
      <c r="AC15" s="6"/>
      <c r="AD15" s="6"/>
      <c r="AE15" s="6"/>
      <c r="AF15" s="5"/>
      <c r="AG15" s="5"/>
      <c r="AH15" s="5"/>
      <c r="AI15" s="5"/>
      <c r="AJ15" s="5"/>
      <c r="AK15" s="5"/>
    </row>
    <row r="16"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5"/>
      <c r="Y16" s="6"/>
      <c r="Z16" s="6"/>
      <c r="AA16" s="6"/>
      <c r="AB16" s="6"/>
      <c r="AC16" s="6"/>
      <c r="AD16" s="6"/>
      <c r="AE16" s="6"/>
      <c r="AF16" s="5"/>
      <c r="AG16" s="5"/>
      <c r="AH16" s="5"/>
      <c r="AI16" s="5"/>
      <c r="AJ16" s="5"/>
      <c r="AK16" s="5"/>
    </row>
    <row r="17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5"/>
      <c r="Y17" s="6"/>
      <c r="Z17" s="6"/>
      <c r="AA17" s="6"/>
      <c r="AB17" s="6"/>
      <c r="AC17" s="6"/>
      <c r="AD17" s="6"/>
      <c r="AE17" s="6"/>
      <c r="AF17" s="5"/>
      <c r="AG17" s="5"/>
      <c r="AH17" s="5"/>
      <c r="AI17" s="5"/>
      <c r="AJ17" s="5"/>
      <c r="AK17" s="5"/>
    </row>
    <row r="18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5"/>
      <c r="Y18" s="6"/>
      <c r="Z18" s="6"/>
      <c r="AA18" s="6"/>
      <c r="AB18" s="6"/>
      <c r="AC18" s="6"/>
      <c r="AD18" s="6"/>
      <c r="AE18" s="6"/>
      <c r="AF18" s="5"/>
      <c r="AG18" s="5"/>
      <c r="AH18" s="5"/>
      <c r="AI18" s="5"/>
      <c r="AJ18" s="5"/>
      <c r="AK18" s="5"/>
    </row>
    <row r="19"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5"/>
      <c r="Y19" s="6"/>
      <c r="Z19" s="6"/>
      <c r="AA19" s="6"/>
      <c r="AB19" s="6"/>
      <c r="AC19" s="6"/>
      <c r="AD19" s="6"/>
      <c r="AE19" s="6"/>
      <c r="AF19" s="5"/>
      <c r="AG19" s="5"/>
      <c r="AH19" s="5"/>
      <c r="AI19" s="5"/>
      <c r="AJ19" s="5"/>
      <c r="AK19" s="5"/>
    </row>
    <row r="20"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5"/>
      <c r="Y20" s="6"/>
      <c r="Z20" s="6"/>
      <c r="AA20" s="6"/>
      <c r="AB20" s="6"/>
      <c r="AC20" s="6"/>
      <c r="AD20" s="6"/>
      <c r="AE20" s="6"/>
      <c r="AF20" s="5"/>
      <c r="AG20" s="5"/>
      <c r="AH20" s="5"/>
      <c r="AI20" s="5"/>
      <c r="AJ20" s="5"/>
      <c r="AK20" s="5"/>
    </row>
    <row r="21">
      <c r="B21" s="14"/>
      <c r="D21" s="1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5"/>
      <c r="Y21" s="6"/>
      <c r="Z21" s="6"/>
      <c r="AA21" s="6"/>
      <c r="AB21" s="6"/>
      <c r="AC21" s="6"/>
      <c r="AD21" s="6"/>
      <c r="AE21" s="6"/>
      <c r="AF21" s="5"/>
      <c r="AG21" s="5"/>
      <c r="AH21" s="5"/>
      <c r="AI21" s="5"/>
      <c r="AJ21" s="5"/>
      <c r="AK21" s="5"/>
    </row>
    <row r="22"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5"/>
      <c r="Y22" s="6"/>
      <c r="Z22" s="6"/>
      <c r="AA22" s="6"/>
      <c r="AB22" s="6"/>
      <c r="AC22" s="6"/>
      <c r="AD22" s="6"/>
      <c r="AE22" s="6"/>
      <c r="AF22" s="5"/>
      <c r="AG22" s="5"/>
      <c r="AH22" s="5"/>
      <c r="AI22" s="5"/>
      <c r="AJ22" s="5"/>
      <c r="AK22" s="5"/>
    </row>
    <row r="23">
      <c r="B23" s="12" t="s">
        <v>6</v>
      </c>
      <c r="D23" s="15" t="s">
        <v>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5"/>
      <c r="Y23" s="6"/>
      <c r="Z23" s="6"/>
      <c r="AA23" s="6"/>
      <c r="AB23" s="6"/>
      <c r="AC23" s="6"/>
      <c r="AD23" s="6"/>
      <c r="AE23" s="6"/>
      <c r="AF23" s="5"/>
      <c r="AG23" s="5"/>
      <c r="AH23" s="5"/>
      <c r="AI23" s="5"/>
      <c r="AJ23" s="5"/>
      <c r="AK23" s="5"/>
    </row>
    <row r="24"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5"/>
      <c r="Y24" s="6"/>
      <c r="Z24" s="6"/>
      <c r="AA24" s="6"/>
      <c r="AB24" s="6"/>
      <c r="AC24" s="6"/>
      <c r="AD24" s="6"/>
      <c r="AE24" s="6"/>
      <c r="AF24" s="5"/>
      <c r="AG24" s="5"/>
      <c r="AH24" s="5"/>
      <c r="AI24" s="5"/>
      <c r="AJ24" s="5"/>
      <c r="AK24" s="5"/>
    </row>
    <row r="25"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5"/>
      <c r="Y25" s="6"/>
      <c r="Z25" s="6"/>
      <c r="AA25" s="6"/>
      <c r="AB25" s="6"/>
      <c r="AC25" s="6"/>
      <c r="AD25" s="6"/>
      <c r="AE25" s="6"/>
      <c r="AF25" s="5"/>
      <c r="AG25" s="5"/>
      <c r="AH25" s="5"/>
      <c r="AI25" s="5"/>
      <c r="AJ25" s="5"/>
      <c r="AK25" s="5"/>
    </row>
    <row r="26"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5"/>
      <c r="Y26" s="6"/>
      <c r="Z26" s="6"/>
      <c r="AA26" s="6"/>
      <c r="AB26" s="6"/>
      <c r="AC26" s="6"/>
      <c r="AD26" s="6"/>
      <c r="AE26" s="6"/>
      <c r="AF26" s="5"/>
      <c r="AG26" s="5"/>
      <c r="AH26" s="5"/>
      <c r="AI26" s="5"/>
      <c r="AJ26" s="5"/>
      <c r="AK26" s="5"/>
    </row>
    <row r="27"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5"/>
      <c r="Y27" s="6"/>
      <c r="Z27" s="6"/>
      <c r="AA27" s="6"/>
      <c r="AB27" s="6"/>
      <c r="AC27" s="6"/>
      <c r="AD27" s="6"/>
      <c r="AE27" s="6"/>
      <c r="AF27" s="5"/>
      <c r="AG27" s="5"/>
      <c r="AH27" s="5"/>
      <c r="AI27" s="5"/>
      <c r="AJ27" s="5"/>
      <c r="AK27" s="5"/>
    </row>
    <row r="28"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5"/>
      <c r="Y28" s="6"/>
      <c r="Z28" s="6"/>
      <c r="AA28" s="6"/>
      <c r="AB28" s="6"/>
      <c r="AC28" s="6"/>
      <c r="AD28" s="6"/>
      <c r="AE28" s="6"/>
      <c r="AF28" s="5"/>
      <c r="AG28" s="5"/>
      <c r="AH28" s="5"/>
      <c r="AI28" s="5"/>
      <c r="AJ28" s="5"/>
      <c r="AK28" s="5"/>
    </row>
    <row r="29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5"/>
      <c r="Y29" s="6"/>
      <c r="Z29" s="6"/>
      <c r="AA29" s="6"/>
      <c r="AB29" s="6"/>
      <c r="AC29" s="6"/>
      <c r="AD29" s="6"/>
      <c r="AE29" s="6"/>
      <c r="AF29" s="5"/>
      <c r="AG29" s="5"/>
      <c r="AH29" s="5"/>
      <c r="AI29" s="5"/>
      <c r="AJ29" s="5"/>
      <c r="AK29" s="5"/>
    </row>
    <row r="30" hidden="1">
      <c r="B30" s="4"/>
      <c r="D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hidden="1">
      <c r="B31" s="4"/>
      <c r="D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hidden="1">
      <c r="B32" s="4"/>
      <c r="D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hidden="1">
      <c r="B33" s="4"/>
      <c r="D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hidden="1">
      <c r="B34" s="4"/>
      <c r="D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hidden="1">
      <c r="B35" s="4"/>
      <c r="D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hidden="1">
      <c r="B36" s="4"/>
      <c r="D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hidden="1">
      <c r="B37" s="4"/>
      <c r="D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hidden="1">
      <c r="B38" s="4"/>
      <c r="D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hidden="1">
      <c r="B39" s="4"/>
      <c r="D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hidden="1">
      <c r="B40" s="4"/>
      <c r="D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hidden="1">
      <c r="B41" s="4"/>
      <c r="D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hidden="1">
      <c r="B42" s="4"/>
      <c r="D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hidden="1">
      <c r="B43" s="4"/>
      <c r="D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hidden="1">
      <c r="B44" s="4"/>
      <c r="D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hidden="1">
      <c r="B45" s="4"/>
      <c r="D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hidden="1">
      <c r="B46" s="4"/>
      <c r="D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</row>
    <row r="47" hidden="1">
      <c r="B47" s="4"/>
      <c r="D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hidden="1">
      <c r="B48" s="4"/>
      <c r="D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</row>
    <row r="49" hidden="1">
      <c r="B49" s="4"/>
      <c r="D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</row>
    <row r="50" hidden="1">
      <c r="B50" s="4"/>
      <c r="D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</row>
    <row r="51" hidden="1">
      <c r="B51" s="4"/>
      <c r="D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</row>
    <row r="52" hidden="1">
      <c r="B52" s="4"/>
      <c r="D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hidden="1">
      <c r="B53" s="4"/>
      <c r="D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hidden="1">
      <c r="B54" s="4"/>
      <c r="D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</row>
    <row r="55" hidden="1">
      <c r="B55" s="4"/>
      <c r="D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</row>
    <row r="56" hidden="1">
      <c r="B56" s="4"/>
      <c r="D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hidden="1">
      <c r="B57" s="4"/>
      <c r="D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hidden="1">
      <c r="B58" s="4"/>
      <c r="D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</row>
    <row r="59" hidden="1">
      <c r="B59" s="4"/>
      <c r="D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</row>
    <row r="60" hidden="1">
      <c r="B60" s="4"/>
      <c r="D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</row>
    <row r="61" hidden="1">
      <c r="B61" s="4"/>
      <c r="D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</row>
    <row r="62" hidden="1">
      <c r="B62" s="4"/>
      <c r="D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</row>
    <row r="63" hidden="1">
      <c r="B63" s="4"/>
      <c r="D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</row>
    <row r="64" hidden="1">
      <c r="B64" s="4"/>
      <c r="D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</row>
    <row r="65" hidden="1">
      <c r="B65" s="4"/>
      <c r="D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</row>
    <row r="66" hidden="1">
      <c r="B66" s="4"/>
      <c r="D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</row>
    <row r="67" hidden="1">
      <c r="B67" s="4"/>
      <c r="D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hidden="1">
      <c r="B68" s="4"/>
      <c r="D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</row>
    <row r="69" hidden="1">
      <c r="B69" s="4"/>
      <c r="D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</row>
    <row r="70" hidden="1">
      <c r="B70" s="4"/>
      <c r="D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</row>
    <row r="71" hidden="1">
      <c r="B71" s="4"/>
      <c r="D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</row>
    <row r="72" hidden="1">
      <c r="B72" s="4"/>
      <c r="D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</row>
    <row r="73" hidden="1">
      <c r="B73" s="4"/>
      <c r="D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</row>
    <row r="74" hidden="1">
      <c r="B74" s="4"/>
      <c r="D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</row>
    <row r="75" hidden="1">
      <c r="B75" s="4"/>
      <c r="D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</row>
    <row r="76" hidden="1">
      <c r="B76" s="4"/>
      <c r="D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</row>
    <row r="77" hidden="1">
      <c r="B77" s="4"/>
      <c r="D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</row>
    <row r="78" hidden="1">
      <c r="B78" s="4"/>
      <c r="D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</row>
    <row r="79" hidden="1">
      <c r="B79" s="4"/>
      <c r="D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</row>
    <row r="80" hidden="1">
      <c r="B80" s="4"/>
      <c r="D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</row>
    <row r="81" hidden="1">
      <c r="B81" s="4"/>
      <c r="D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</row>
    <row r="82" hidden="1">
      <c r="B82" s="4"/>
      <c r="D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</row>
    <row r="83" hidden="1">
      <c r="B83" s="4"/>
      <c r="D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</row>
    <row r="84" hidden="1">
      <c r="B84" s="4"/>
      <c r="D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</row>
    <row r="85" hidden="1">
      <c r="B85" s="4"/>
      <c r="D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</row>
    <row r="86" hidden="1">
      <c r="B86" s="4"/>
      <c r="D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</row>
    <row r="87" hidden="1">
      <c r="B87" s="4"/>
      <c r="D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</row>
    <row r="88" hidden="1">
      <c r="B88" s="4"/>
      <c r="D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</row>
    <row r="89" hidden="1">
      <c r="B89" s="4"/>
      <c r="D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</row>
    <row r="90" hidden="1">
      <c r="B90" s="4"/>
      <c r="D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</row>
    <row r="91" hidden="1">
      <c r="B91" s="4"/>
      <c r="D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</row>
    <row r="92" hidden="1">
      <c r="B92" s="4"/>
      <c r="D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</row>
    <row r="93" hidden="1">
      <c r="B93" s="4"/>
      <c r="D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</row>
    <row r="94" hidden="1">
      <c r="B94" s="4"/>
      <c r="D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</row>
    <row r="95" hidden="1">
      <c r="B95" s="4"/>
      <c r="D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</row>
    <row r="96" hidden="1">
      <c r="B96" s="4"/>
      <c r="D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</row>
    <row r="97" hidden="1">
      <c r="B97" s="4"/>
      <c r="D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</row>
    <row r="98" hidden="1">
      <c r="B98" s="4"/>
      <c r="D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</row>
    <row r="99" hidden="1">
      <c r="B99" s="4"/>
      <c r="D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</row>
    <row r="100" hidden="1">
      <c r="B100" s="4"/>
      <c r="D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</row>
    <row r="101" hidden="1">
      <c r="B101" s="4"/>
      <c r="D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</row>
    <row r="102" hidden="1">
      <c r="B102" s="4"/>
      <c r="D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</row>
    <row r="103" hidden="1">
      <c r="B103" s="4"/>
      <c r="D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</row>
    <row r="104" hidden="1">
      <c r="B104" s="4"/>
      <c r="D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</row>
    <row r="105" hidden="1">
      <c r="B105" s="4"/>
      <c r="D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</row>
    <row r="106" hidden="1">
      <c r="B106" s="4"/>
      <c r="D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</row>
    <row r="107" hidden="1">
      <c r="B107" s="4"/>
      <c r="D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</row>
    <row r="108" hidden="1">
      <c r="B108" s="4"/>
      <c r="D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</row>
    <row r="109" hidden="1">
      <c r="B109" s="4"/>
      <c r="D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</row>
    <row r="110" hidden="1">
      <c r="B110" s="4"/>
      <c r="D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hidden="1">
      <c r="B111" s="4"/>
      <c r="D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</row>
    <row r="112" hidden="1">
      <c r="B112" s="4"/>
      <c r="D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</row>
    <row r="113" hidden="1">
      <c r="B113" s="4"/>
      <c r="D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</row>
    <row r="114" hidden="1">
      <c r="B114" s="4"/>
      <c r="D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</row>
    <row r="115" hidden="1">
      <c r="B115" s="4"/>
      <c r="D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</row>
    <row r="116" hidden="1">
      <c r="B116" s="4"/>
      <c r="D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</row>
    <row r="117" hidden="1">
      <c r="B117" s="4"/>
      <c r="D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</row>
    <row r="118" hidden="1">
      <c r="B118" s="4"/>
      <c r="D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</row>
    <row r="119" hidden="1">
      <c r="B119" s="4"/>
      <c r="D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</row>
    <row r="120" hidden="1">
      <c r="B120" s="4"/>
      <c r="D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</row>
    <row r="121" hidden="1">
      <c r="B121" s="4"/>
      <c r="D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</row>
    <row r="122" hidden="1">
      <c r="B122" s="4"/>
      <c r="D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</row>
    <row r="123" hidden="1">
      <c r="B123" s="4"/>
      <c r="D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</row>
    <row r="124" hidden="1">
      <c r="B124" s="4"/>
      <c r="D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</row>
    <row r="125" hidden="1">
      <c r="B125" s="4"/>
      <c r="D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</row>
    <row r="126" hidden="1">
      <c r="B126" s="4"/>
      <c r="D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</row>
    <row r="127" hidden="1">
      <c r="B127" s="4"/>
      <c r="D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</row>
    <row r="128" hidden="1">
      <c r="B128" s="4"/>
      <c r="D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</row>
    <row r="129" hidden="1">
      <c r="B129" s="4"/>
      <c r="D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</row>
    <row r="130" hidden="1">
      <c r="B130" s="4"/>
      <c r="D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</row>
    <row r="131" hidden="1">
      <c r="B131" s="4"/>
      <c r="D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</row>
    <row r="132" hidden="1">
      <c r="B132" s="4"/>
      <c r="D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</row>
    <row r="133" hidden="1">
      <c r="B133" s="4"/>
      <c r="D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</row>
    <row r="134" hidden="1">
      <c r="B134" s="4"/>
      <c r="D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</row>
    <row r="135" hidden="1">
      <c r="B135" s="4"/>
      <c r="D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</row>
    <row r="136" hidden="1">
      <c r="B136" s="4"/>
      <c r="D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</row>
    <row r="137" hidden="1">
      <c r="B137" s="4"/>
      <c r="D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</row>
    <row r="138" hidden="1">
      <c r="B138" s="4"/>
      <c r="D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</row>
    <row r="139" hidden="1">
      <c r="B139" s="4"/>
      <c r="D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</row>
    <row r="140" hidden="1">
      <c r="B140" s="4"/>
      <c r="D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</row>
    <row r="141" hidden="1">
      <c r="B141" s="4"/>
      <c r="D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</row>
    <row r="142" hidden="1">
      <c r="B142" s="4"/>
      <c r="D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</row>
    <row r="143" hidden="1">
      <c r="B143" s="4"/>
      <c r="D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</row>
    <row r="144" hidden="1">
      <c r="B144" s="4"/>
      <c r="D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</row>
    <row r="145" hidden="1">
      <c r="B145" s="4"/>
      <c r="D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</row>
    <row r="146" hidden="1">
      <c r="B146" s="4"/>
      <c r="D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hidden="1">
      <c r="B147" s="4"/>
      <c r="D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hidden="1">
      <c r="B148" s="4"/>
      <c r="D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hidden="1">
      <c r="B149" s="4"/>
      <c r="D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hidden="1">
      <c r="B150" s="4"/>
      <c r="D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hidden="1">
      <c r="B151" s="4"/>
      <c r="D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hidden="1">
      <c r="B152" s="4"/>
      <c r="D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hidden="1">
      <c r="B153" s="4"/>
      <c r="D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hidden="1">
      <c r="B154" s="4"/>
      <c r="D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</row>
    <row r="155" hidden="1">
      <c r="B155" s="4"/>
      <c r="D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</row>
    <row r="156" hidden="1">
      <c r="B156" s="4"/>
      <c r="D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</row>
    <row r="157" hidden="1">
      <c r="B157" s="4"/>
      <c r="D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</row>
    <row r="158" hidden="1">
      <c r="B158" s="4"/>
      <c r="D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</row>
    <row r="159" hidden="1">
      <c r="B159" s="4"/>
      <c r="D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</row>
    <row r="160" hidden="1">
      <c r="B160" s="4"/>
      <c r="D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</row>
    <row r="161" hidden="1">
      <c r="B161" s="4"/>
      <c r="D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</row>
    <row r="162" hidden="1">
      <c r="B162" s="4"/>
      <c r="D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</row>
    <row r="163" hidden="1">
      <c r="B163" s="4"/>
      <c r="D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</row>
    <row r="164" hidden="1">
      <c r="B164" s="4"/>
      <c r="D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</row>
    <row r="165" hidden="1">
      <c r="B165" s="4"/>
      <c r="D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</row>
    <row r="166" hidden="1">
      <c r="B166" s="4"/>
      <c r="D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</row>
    <row r="167" hidden="1">
      <c r="B167" s="4"/>
      <c r="D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</row>
    <row r="168" hidden="1">
      <c r="B168" s="4"/>
      <c r="D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</row>
    <row r="169" hidden="1">
      <c r="B169" s="4"/>
      <c r="D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</row>
    <row r="170" hidden="1">
      <c r="B170" s="4"/>
      <c r="D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</row>
    <row r="171" hidden="1">
      <c r="B171" s="4"/>
      <c r="D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</row>
    <row r="172" hidden="1">
      <c r="B172" s="4"/>
      <c r="D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</row>
    <row r="173" hidden="1">
      <c r="B173" s="4"/>
      <c r="D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</row>
    <row r="174" hidden="1">
      <c r="B174" s="4"/>
      <c r="D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</row>
    <row r="175" hidden="1">
      <c r="B175" s="4"/>
      <c r="D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</row>
    <row r="176" hidden="1">
      <c r="B176" s="4"/>
      <c r="D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</row>
    <row r="177" hidden="1">
      <c r="B177" s="4"/>
      <c r="D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</row>
    <row r="178" hidden="1">
      <c r="B178" s="4"/>
      <c r="D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</row>
    <row r="179" hidden="1">
      <c r="B179" s="4"/>
      <c r="D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</row>
    <row r="180" hidden="1">
      <c r="B180" s="4"/>
      <c r="D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</row>
    <row r="181" hidden="1">
      <c r="B181" s="4"/>
      <c r="D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</row>
    <row r="182" hidden="1">
      <c r="B182" s="4"/>
      <c r="D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</row>
    <row r="183" hidden="1">
      <c r="B183" s="4"/>
      <c r="D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</row>
    <row r="184" hidden="1">
      <c r="B184" s="4"/>
      <c r="D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</row>
    <row r="185" hidden="1">
      <c r="B185" s="4"/>
      <c r="D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</row>
    <row r="186" hidden="1">
      <c r="B186" s="4"/>
      <c r="D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</row>
    <row r="187" hidden="1">
      <c r="B187" s="4"/>
      <c r="D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</row>
    <row r="188" hidden="1">
      <c r="B188" s="4"/>
      <c r="D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</row>
    <row r="189" hidden="1">
      <c r="B189" s="4"/>
      <c r="D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</row>
    <row r="190" hidden="1">
      <c r="B190" s="4"/>
      <c r="D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</row>
    <row r="191" hidden="1">
      <c r="B191" s="4"/>
      <c r="D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</row>
    <row r="192" hidden="1">
      <c r="B192" s="4"/>
      <c r="D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</row>
    <row r="193" hidden="1">
      <c r="B193" s="4"/>
      <c r="D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</row>
    <row r="194" hidden="1">
      <c r="B194" s="4"/>
      <c r="D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</row>
    <row r="195" hidden="1">
      <c r="B195" s="4"/>
      <c r="D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</row>
    <row r="196" hidden="1">
      <c r="B196" s="4"/>
      <c r="D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</row>
    <row r="197" hidden="1">
      <c r="B197" s="4"/>
      <c r="D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</row>
    <row r="198" hidden="1">
      <c r="B198" s="4"/>
      <c r="D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</row>
    <row r="199" hidden="1">
      <c r="B199" s="4"/>
      <c r="D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</row>
    <row r="200" hidden="1">
      <c r="B200" s="4"/>
      <c r="D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hidden="1">
      <c r="B201" s="4"/>
      <c r="D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hidden="1">
      <c r="B202" s="4"/>
      <c r="D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hidden="1">
      <c r="B203" s="4"/>
      <c r="D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hidden="1">
      <c r="B204" s="4"/>
      <c r="D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hidden="1">
      <c r="B205" s="4"/>
      <c r="D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hidden="1">
      <c r="B206" s="4"/>
      <c r="D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hidden="1">
      <c r="B207" s="4"/>
      <c r="D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hidden="1">
      <c r="B208" s="4"/>
      <c r="D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</row>
    <row r="209" hidden="1">
      <c r="B209" s="4"/>
      <c r="D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</row>
    <row r="210" hidden="1">
      <c r="B210" s="4"/>
      <c r="D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</row>
    <row r="211" hidden="1">
      <c r="B211" s="4"/>
      <c r="D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</row>
    <row r="212" hidden="1">
      <c r="B212" s="4"/>
      <c r="D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</row>
    <row r="213" hidden="1">
      <c r="B213" s="4"/>
      <c r="D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</row>
    <row r="214" hidden="1">
      <c r="B214" s="4"/>
      <c r="D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</row>
    <row r="215" hidden="1">
      <c r="B215" s="4"/>
      <c r="D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</row>
    <row r="216" hidden="1">
      <c r="B216" s="4"/>
      <c r="D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</row>
    <row r="217" hidden="1">
      <c r="B217" s="4"/>
      <c r="D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</row>
    <row r="218" hidden="1">
      <c r="B218" s="4"/>
      <c r="D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</row>
    <row r="219" hidden="1">
      <c r="B219" s="4"/>
      <c r="D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</row>
    <row r="220" hidden="1">
      <c r="B220" s="4"/>
      <c r="D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</row>
    <row r="221" hidden="1">
      <c r="B221" s="4"/>
      <c r="D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</row>
    <row r="222" hidden="1">
      <c r="B222" s="4"/>
      <c r="D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</row>
    <row r="223" hidden="1">
      <c r="B223" s="4"/>
      <c r="D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</row>
    <row r="224" hidden="1">
      <c r="B224" s="4"/>
      <c r="D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</row>
    <row r="225" hidden="1">
      <c r="B225" s="4"/>
      <c r="D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</row>
    <row r="226" hidden="1">
      <c r="B226" s="4"/>
      <c r="D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</row>
    <row r="227" hidden="1">
      <c r="B227" s="4"/>
      <c r="D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</row>
    <row r="228" hidden="1">
      <c r="B228" s="4"/>
      <c r="D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</row>
    <row r="229" hidden="1">
      <c r="B229" s="4"/>
      <c r="D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</row>
    <row r="230" hidden="1">
      <c r="B230" s="4"/>
      <c r="D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</row>
    <row r="231" hidden="1">
      <c r="B231" s="4"/>
      <c r="D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</row>
    <row r="232" hidden="1">
      <c r="B232" s="4"/>
      <c r="D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</row>
    <row r="233" hidden="1">
      <c r="B233" s="4"/>
      <c r="D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</row>
    <row r="234" hidden="1">
      <c r="B234" s="4"/>
      <c r="D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</row>
    <row r="235" hidden="1">
      <c r="B235" s="4"/>
      <c r="D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</row>
    <row r="236" hidden="1">
      <c r="B236" s="4"/>
      <c r="D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</row>
    <row r="237" hidden="1">
      <c r="B237" s="4"/>
      <c r="D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</row>
    <row r="238" hidden="1">
      <c r="B238" s="4"/>
      <c r="D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</row>
    <row r="239" hidden="1">
      <c r="B239" s="4"/>
      <c r="D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</row>
    <row r="240" hidden="1">
      <c r="B240" s="4"/>
      <c r="D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</row>
    <row r="241" hidden="1">
      <c r="B241" s="4"/>
      <c r="D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</row>
    <row r="242" hidden="1">
      <c r="B242" s="4"/>
      <c r="D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</row>
    <row r="243" hidden="1">
      <c r="B243" s="4"/>
      <c r="D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</row>
    <row r="244" hidden="1">
      <c r="B244" s="4"/>
      <c r="D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</row>
    <row r="245" hidden="1">
      <c r="B245" s="4"/>
      <c r="D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</row>
    <row r="246" hidden="1">
      <c r="B246" s="4"/>
      <c r="D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</row>
    <row r="247" hidden="1">
      <c r="B247" s="4"/>
      <c r="D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</row>
    <row r="248" hidden="1">
      <c r="B248" s="4"/>
      <c r="D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</row>
    <row r="249" hidden="1">
      <c r="B249" s="4"/>
      <c r="D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</row>
    <row r="250" hidden="1">
      <c r="B250" s="4"/>
      <c r="D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</row>
    <row r="251" hidden="1">
      <c r="B251" s="4"/>
      <c r="D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</row>
    <row r="252" hidden="1">
      <c r="B252" s="4"/>
      <c r="D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</row>
    <row r="253" hidden="1">
      <c r="B253" s="4"/>
      <c r="D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</row>
    <row r="254" hidden="1">
      <c r="B254" s="4"/>
      <c r="D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</row>
    <row r="255" hidden="1">
      <c r="B255" s="4"/>
      <c r="D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</row>
    <row r="256" hidden="1">
      <c r="B256" s="4"/>
      <c r="D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</row>
    <row r="257" hidden="1">
      <c r="B257" s="4"/>
      <c r="D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</row>
    <row r="258" hidden="1">
      <c r="B258" s="4"/>
      <c r="D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</row>
    <row r="259" hidden="1">
      <c r="B259" s="4"/>
      <c r="D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</row>
    <row r="260" hidden="1">
      <c r="B260" s="4"/>
      <c r="D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</row>
    <row r="261" hidden="1">
      <c r="B261" s="4"/>
      <c r="D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</row>
    <row r="262" hidden="1">
      <c r="B262" s="4"/>
      <c r="D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</row>
    <row r="263" hidden="1">
      <c r="B263" s="4"/>
      <c r="D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</row>
    <row r="264" hidden="1">
      <c r="B264" s="4"/>
      <c r="D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</row>
    <row r="265" hidden="1">
      <c r="B265" s="4"/>
      <c r="D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</row>
    <row r="266" hidden="1">
      <c r="B266" s="4"/>
      <c r="D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</row>
    <row r="267" hidden="1">
      <c r="B267" s="4"/>
      <c r="D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</row>
    <row r="268" hidden="1">
      <c r="B268" s="4"/>
      <c r="D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</row>
    <row r="269" hidden="1">
      <c r="B269" s="4"/>
      <c r="D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</row>
    <row r="270" hidden="1">
      <c r="B270" s="4"/>
      <c r="D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</row>
    <row r="271" hidden="1">
      <c r="B271" s="4"/>
      <c r="D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</row>
    <row r="272" hidden="1">
      <c r="B272" s="4"/>
      <c r="D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</row>
    <row r="273" hidden="1">
      <c r="B273" s="4"/>
      <c r="D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</row>
    <row r="274" hidden="1">
      <c r="B274" s="4"/>
      <c r="D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</row>
    <row r="275" hidden="1">
      <c r="B275" s="4"/>
      <c r="D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</row>
    <row r="276" hidden="1">
      <c r="B276" s="4"/>
      <c r="D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</row>
    <row r="277" hidden="1">
      <c r="B277" s="4"/>
      <c r="D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</row>
    <row r="278" hidden="1">
      <c r="B278" s="4"/>
      <c r="D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</row>
    <row r="279" hidden="1">
      <c r="B279" s="4"/>
      <c r="D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</row>
    <row r="280" hidden="1">
      <c r="B280" s="4"/>
      <c r="D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</row>
    <row r="281" hidden="1">
      <c r="B281" s="4"/>
      <c r="D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</row>
    <row r="282" hidden="1">
      <c r="B282" s="4"/>
      <c r="D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</row>
    <row r="283" hidden="1">
      <c r="B283" s="4"/>
      <c r="D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</row>
    <row r="284" hidden="1">
      <c r="B284" s="4"/>
      <c r="D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</row>
    <row r="285" hidden="1">
      <c r="B285" s="4"/>
      <c r="D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</row>
    <row r="286" hidden="1">
      <c r="B286" s="4"/>
      <c r="D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</row>
    <row r="287" hidden="1">
      <c r="B287" s="4"/>
      <c r="D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</row>
    <row r="288" hidden="1">
      <c r="B288" s="4"/>
      <c r="D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</row>
    <row r="289" hidden="1">
      <c r="B289" s="4"/>
      <c r="D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</row>
    <row r="290" hidden="1">
      <c r="B290" s="4"/>
      <c r="D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</row>
    <row r="291" hidden="1">
      <c r="B291" s="4"/>
      <c r="D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</row>
    <row r="292" hidden="1">
      <c r="B292" s="4"/>
      <c r="D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</row>
    <row r="293" hidden="1">
      <c r="B293" s="4"/>
      <c r="D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</row>
    <row r="294" hidden="1">
      <c r="B294" s="4"/>
      <c r="D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</row>
    <row r="295" hidden="1">
      <c r="B295" s="4"/>
      <c r="D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</row>
    <row r="296" hidden="1">
      <c r="B296" s="4"/>
      <c r="D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</row>
    <row r="297" hidden="1">
      <c r="B297" s="4"/>
      <c r="D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</row>
    <row r="298" hidden="1">
      <c r="B298" s="4"/>
      <c r="D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hidden="1">
      <c r="B299" s="4"/>
      <c r="D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hidden="1">
      <c r="B300" s="4"/>
      <c r="D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hidden="1">
      <c r="B301" s="4"/>
      <c r="D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hidden="1">
      <c r="B302" s="4"/>
      <c r="D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hidden="1">
      <c r="B303" s="4"/>
      <c r="D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hidden="1">
      <c r="B304" s="4"/>
      <c r="D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hidden="1">
      <c r="B305" s="4"/>
      <c r="D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hidden="1">
      <c r="B306" s="4"/>
      <c r="D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hidden="1">
      <c r="B307" s="4"/>
      <c r="D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hidden="1">
      <c r="B308" s="4"/>
      <c r="D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hidden="1">
      <c r="B309" s="4"/>
      <c r="D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hidden="1">
      <c r="B310" s="4"/>
      <c r="D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hidden="1">
      <c r="B311" s="4"/>
      <c r="D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hidden="1">
      <c r="B312" s="4"/>
      <c r="D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hidden="1">
      <c r="B313" s="4"/>
      <c r="D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hidden="1">
      <c r="B314" s="4"/>
      <c r="D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hidden="1">
      <c r="B315" s="4"/>
      <c r="D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hidden="1">
      <c r="B316" s="4"/>
      <c r="D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hidden="1">
      <c r="B317" s="4"/>
      <c r="D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hidden="1">
      <c r="B318" s="4"/>
      <c r="D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hidden="1">
      <c r="B319" s="4"/>
      <c r="D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hidden="1">
      <c r="B320" s="4"/>
      <c r="D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hidden="1">
      <c r="B321" s="4"/>
      <c r="D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hidden="1">
      <c r="B322" s="4"/>
      <c r="D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hidden="1">
      <c r="B323" s="4"/>
      <c r="D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hidden="1">
      <c r="B324" s="4"/>
      <c r="D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hidden="1">
      <c r="B325" s="4"/>
      <c r="D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hidden="1">
      <c r="B326" s="4"/>
      <c r="D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hidden="1">
      <c r="B327" s="4"/>
      <c r="D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hidden="1">
      <c r="B328" s="4"/>
      <c r="D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hidden="1">
      <c r="B329" s="4"/>
      <c r="D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hidden="1">
      <c r="B330" s="4"/>
      <c r="D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hidden="1">
      <c r="B331" s="5"/>
      <c r="D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hidden="1">
      <c r="B332" s="5"/>
      <c r="D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hidden="1">
      <c r="B333" s="5"/>
      <c r="D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hidden="1">
      <c r="B334" s="5"/>
      <c r="D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hidden="1">
      <c r="B335" s="5"/>
      <c r="D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hidden="1">
      <c r="B336" s="5"/>
      <c r="D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hidden="1">
      <c r="B337" s="5"/>
      <c r="D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hidden="1">
      <c r="B338" s="5"/>
      <c r="D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hidden="1">
      <c r="B339" s="5"/>
      <c r="D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hidden="1">
      <c r="B340" s="5"/>
      <c r="D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hidden="1">
      <c r="B341" s="5"/>
      <c r="D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hidden="1">
      <c r="B342" s="5"/>
      <c r="D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hidden="1">
      <c r="B343" s="5"/>
      <c r="D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hidden="1">
      <c r="B344" s="5"/>
      <c r="D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hidden="1">
      <c r="B345" s="5"/>
      <c r="D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hidden="1">
      <c r="B346" s="5"/>
      <c r="D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hidden="1">
      <c r="B347" s="5"/>
      <c r="D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hidden="1">
      <c r="B348" s="5"/>
      <c r="D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hidden="1">
      <c r="B349" s="5"/>
      <c r="D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hidden="1">
      <c r="B350" s="5"/>
      <c r="D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hidden="1">
      <c r="B351" s="5"/>
      <c r="D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hidden="1">
      <c r="B352" s="5"/>
      <c r="D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hidden="1">
      <c r="B353" s="5"/>
      <c r="D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hidden="1">
      <c r="B354" s="5"/>
      <c r="D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hidden="1">
      <c r="B355" s="5"/>
      <c r="D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hidden="1">
      <c r="B356" s="5"/>
      <c r="D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hidden="1">
      <c r="B357" s="5"/>
      <c r="D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hidden="1">
      <c r="B358" s="5"/>
      <c r="D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hidden="1">
      <c r="B359" s="5"/>
      <c r="D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hidden="1">
      <c r="B360" s="5"/>
      <c r="D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hidden="1">
      <c r="B361" s="5"/>
      <c r="D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hidden="1">
      <c r="B362" s="5"/>
      <c r="D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hidden="1">
      <c r="B363" s="5"/>
      <c r="D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hidden="1">
      <c r="B364" s="5"/>
      <c r="D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hidden="1">
      <c r="B365" s="5"/>
      <c r="D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hidden="1">
      <c r="B366" s="5"/>
      <c r="D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hidden="1">
      <c r="B367" s="5"/>
      <c r="D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hidden="1">
      <c r="B368" s="5"/>
      <c r="D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hidden="1">
      <c r="B369" s="5"/>
      <c r="D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hidden="1">
      <c r="B370" s="5"/>
      <c r="D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hidden="1">
      <c r="B371" s="5"/>
      <c r="D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hidden="1">
      <c r="B372" s="5"/>
      <c r="D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hidden="1">
      <c r="B373" s="5"/>
      <c r="D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hidden="1">
      <c r="B374" s="5"/>
      <c r="D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hidden="1">
      <c r="B375" s="5"/>
      <c r="D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hidden="1">
      <c r="B376" s="5"/>
      <c r="D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hidden="1">
      <c r="B377" s="5"/>
      <c r="D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hidden="1">
      <c r="B378" s="5"/>
      <c r="D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hidden="1">
      <c r="B379" s="5"/>
      <c r="D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hidden="1">
      <c r="B380" s="5"/>
      <c r="D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hidden="1">
      <c r="B381" s="5"/>
      <c r="D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hidden="1">
      <c r="B382" s="5"/>
      <c r="D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hidden="1">
      <c r="B383" s="5"/>
      <c r="D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hidden="1">
      <c r="B384" s="5"/>
      <c r="D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hidden="1">
      <c r="B385" s="5"/>
      <c r="D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hidden="1">
      <c r="B386" s="5"/>
      <c r="D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hidden="1">
      <c r="B387" s="5"/>
      <c r="D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hidden="1">
      <c r="B388" s="5"/>
      <c r="D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hidden="1">
      <c r="B389" s="5"/>
      <c r="D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hidden="1">
      <c r="B390" s="5"/>
      <c r="D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hidden="1">
      <c r="B391" s="5"/>
      <c r="D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hidden="1">
      <c r="B392" s="5"/>
      <c r="D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hidden="1">
      <c r="B393" s="5"/>
      <c r="D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hidden="1">
      <c r="B394" s="5"/>
      <c r="D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hidden="1">
      <c r="B395" s="5"/>
      <c r="D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hidden="1">
      <c r="B396" s="5"/>
      <c r="D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hidden="1">
      <c r="B397" s="5"/>
      <c r="D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hidden="1">
      <c r="B398" s="5"/>
      <c r="D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hidden="1">
      <c r="B399" s="5"/>
      <c r="D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hidden="1">
      <c r="B400" s="5"/>
      <c r="D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hidden="1">
      <c r="B401" s="5"/>
      <c r="D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hidden="1">
      <c r="B402" s="5"/>
      <c r="D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hidden="1">
      <c r="B403" s="5"/>
      <c r="D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hidden="1">
      <c r="B404" s="5"/>
      <c r="D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hidden="1">
      <c r="B405" s="5"/>
      <c r="D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hidden="1">
      <c r="B406" s="5"/>
      <c r="D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hidden="1">
      <c r="B407" s="5"/>
      <c r="D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hidden="1">
      <c r="B408" s="5"/>
      <c r="D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hidden="1">
      <c r="B409" s="5"/>
      <c r="D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hidden="1">
      <c r="B410" s="5"/>
      <c r="D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hidden="1">
      <c r="B411" s="5"/>
      <c r="D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hidden="1">
      <c r="B412" s="5"/>
      <c r="D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hidden="1">
      <c r="B413" s="5"/>
      <c r="D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hidden="1">
      <c r="B414" s="5"/>
      <c r="D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hidden="1">
      <c r="B415" s="5"/>
      <c r="D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hidden="1">
      <c r="B416" s="5"/>
      <c r="D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hidden="1">
      <c r="B417" s="5"/>
      <c r="D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hidden="1">
      <c r="B418" s="5"/>
      <c r="D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hidden="1">
      <c r="B419" s="5"/>
      <c r="D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hidden="1">
      <c r="B420" s="5"/>
      <c r="D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hidden="1">
      <c r="B421" s="5"/>
      <c r="D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hidden="1">
      <c r="B422" s="5"/>
      <c r="D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hidden="1">
      <c r="B423" s="5"/>
      <c r="D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hidden="1">
      <c r="B424" s="5"/>
      <c r="D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hidden="1">
      <c r="B425" s="5"/>
      <c r="D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hidden="1">
      <c r="B426" s="5"/>
      <c r="D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hidden="1">
      <c r="B427" s="5"/>
      <c r="D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  <row r="428" hidden="1">
      <c r="B428" s="5"/>
      <c r="D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</row>
    <row r="429" hidden="1">
      <c r="B429" s="5"/>
      <c r="D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</row>
    <row r="430" hidden="1">
      <c r="B430" s="5"/>
      <c r="D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</row>
    <row r="431" hidden="1">
      <c r="B431" s="5"/>
      <c r="D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</row>
    <row r="432" hidden="1">
      <c r="B432" s="5"/>
      <c r="D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</row>
    <row r="433" hidden="1">
      <c r="B433" s="5"/>
      <c r="D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</row>
    <row r="434" hidden="1">
      <c r="B434" s="5"/>
      <c r="D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</row>
    <row r="435" hidden="1">
      <c r="B435" s="5"/>
      <c r="D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</row>
    <row r="436" hidden="1">
      <c r="B436" s="5"/>
      <c r="D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</row>
    <row r="437" hidden="1">
      <c r="B437" s="5"/>
      <c r="D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</row>
    <row r="438" hidden="1">
      <c r="B438" s="5"/>
      <c r="D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</row>
    <row r="439" hidden="1">
      <c r="B439" s="5"/>
      <c r="D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</row>
    <row r="440" hidden="1">
      <c r="B440" s="5"/>
      <c r="D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</row>
    <row r="441" hidden="1">
      <c r="B441" s="5"/>
      <c r="D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</row>
    <row r="442" hidden="1">
      <c r="B442" s="5"/>
      <c r="D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</row>
    <row r="443" hidden="1">
      <c r="B443" s="5"/>
      <c r="D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</row>
    <row r="444" hidden="1">
      <c r="B444" s="5"/>
      <c r="D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</row>
    <row r="445" hidden="1">
      <c r="B445" s="5"/>
      <c r="D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</row>
    <row r="446" hidden="1">
      <c r="B446" s="5"/>
      <c r="D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</row>
    <row r="447" hidden="1">
      <c r="B447" s="5"/>
      <c r="D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</row>
    <row r="448" hidden="1">
      <c r="B448" s="5"/>
      <c r="D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</row>
    <row r="449" hidden="1">
      <c r="B449" s="5"/>
      <c r="D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</row>
    <row r="450" hidden="1">
      <c r="B450" s="5"/>
      <c r="D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</row>
    <row r="451" hidden="1">
      <c r="B451" s="5"/>
      <c r="D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</row>
    <row r="452" hidden="1">
      <c r="B452" s="5"/>
      <c r="D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</row>
    <row r="453" hidden="1">
      <c r="B453" s="5"/>
      <c r="D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</row>
    <row r="454" hidden="1">
      <c r="B454" s="5"/>
      <c r="D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</row>
    <row r="455" hidden="1">
      <c r="B455" s="5"/>
      <c r="D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</row>
    <row r="456" hidden="1">
      <c r="B456" s="5"/>
      <c r="D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</row>
    <row r="457" hidden="1">
      <c r="B457" s="5"/>
      <c r="D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</row>
    <row r="458" hidden="1">
      <c r="B458" s="5"/>
      <c r="D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</row>
    <row r="459" hidden="1">
      <c r="B459" s="5"/>
      <c r="D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</row>
    <row r="460" hidden="1">
      <c r="B460" s="5"/>
      <c r="D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</row>
    <row r="461" hidden="1">
      <c r="B461" s="5"/>
      <c r="D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</row>
    <row r="462" hidden="1">
      <c r="B462" s="5"/>
      <c r="D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</row>
    <row r="463" hidden="1">
      <c r="B463" s="5"/>
      <c r="D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</row>
    <row r="464" hidden="1">
      <c r="B464" s="5"/>
      <c r="D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</row>
    <row r="465" hidden="1">
      <c r="B465" s="5"/>
      <c r="D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</row>
    <row r="466" hidden="1">
      <c r="B466" s="5"/>
      <c r="D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</row>
    <row r="467" hidden="1">
      <c r="B467" s="5"/>
      <c r="D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</row>
    <row r="468" hidden="1">
      <c r="B468" s="5"/>
      <c r="D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</row>
    <row r="469" hidden="1">
      <c r="B469" s="5"/>
      <c r="D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</row>
    <row r="470" hidden="1">
      <c r="B470" s="5"/>
      <c r="D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</row>
    <row r="471" hidden="1">
      <c r="B471" s="5"/>
      <c r="D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</row>
    <row r="472" hidden="1">
      <c r="B472" s="5"/>
      <c r="D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</row>
    <row r="473" hidden="1">
      <c r="B473" s="5"/>
      <c r="D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</row>
    <row r="474" hidden="1">
      <c r="B474" s="5"/>
      <c r="D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</row>
    <row r="475" hidden="1">
      <c r="B475" s="5"/>
      <c r="D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</row>
    <row r="476" hidden="1">
      <c r="B476" s="5"/>
      <c r="D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</row>
    <row r="477" hidden="1">
      <c r="B477" s="5"/>
      <c r="D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</row>
    <row r="478" hidden="1">
      <c r="B478" s="5"/>
      <c r="D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</row>
    <row r="479" hidden="1">
      <c r="B479" s="5"/>
      <c r="D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</row>
    <row r="480" hidden="1">
      <c r="B480" s="5"/>
      <c r="D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</row>
    <row r="481" hidden="1">
      <c r="B481" s="5"/>
      <c r="D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</row>
    <row r="482" hidden="1">
      <c r="B482" s="5"/>
      <c r="D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</row>
    <row r="483" hidden="1">
      <c r="B483" s="5"/>
      <c r="D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</row>
    <row r="484" hidden="1">
      <c r="B484" s="5"/>
      <c r="D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</row>
    <row r="485" hidden="1">
      <c r="B485" s="5"/>
      <c r="D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</row>
    <row r="486" hidden="1">
      <c r="B486" s="5"/>
      <c r="D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</row>
    <row r="487" hidden="1">
      <c r="B487" s="5"/>
      <c r="D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</row>
    <row r="488" hidden="1">
      <c r="B488" s="5"/>
      <c r="D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</row>
    <row r="489" hidden="1">
      <c r="B489" s="5"/>
      <c r="D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</row>
    <row r="490" hidden="1">
      <c r="B490" s="5"/>
      <c r="D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</row>
    <row r="491" hidden="1">
      <c r="B491" s="5"/>
      <c r="D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</row>
    <row r="492" hidden="1">
      <c r="B492" s="5"/>
      <c r="D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</row>
    <row r="493" hidden="1">
      <c r="B493" s="5"/>
      <c r="D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</row>
    <row r="494" hidden="1">
      <c r="B494" s="5"/>
      <c r="D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</row>
    <row r="495" hidden="1">
      <c r="B495" s="5"/>
      <c r="D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</row>
    <row r="496" hidden="1">
      <c r="B496" s="5"/>
      <c r="D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</row>
    <row r="497" hidden="1">
      <c r="B497" s="5"/>
      <c r="D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</row>
    <row r="498" hidden="1">
      <c r="B498" s="5"/>
      <c r="D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</row>
    <row r="499" hidden="1">
      <c r="B499" s="5"/>
      <c r="D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</row>
    <row r="500" hidden="1">
      <c r="B500" s="5"/>
      <c r="D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</row>
    <row r="501" hidden="1">
      <c r="B501" s="5"/>
      <c r="D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</row>
    <row r="502" hidden="1">
      <c r="B502" s="5"/>
      <c r="D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</row>
    <row r="503" hidden="1">
      <c r="B503" s="5"/>
      <c r="D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</row>
    <row r="504" hidden="1">
      <c r="B504" s="5"/>
      <c r="D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</row>
    <row r="505" hidden="1">
      <c r="B505" s="5"/>
      <c r="D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</row>
    <row r="506" hidden="1">
      <c r="B506" s="5"/>
      <c r="D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</row>
    <row r="507" hidden="1">
      <c r="B507" s="5"/>
      <c r="D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</row>
    <row r="508" hidden="1">
      <c r="B508" s="5"/>
      <c r="D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</row>
    <row r="509" hidden="1">
      <c r="B509" s="5"/>
      <c r="D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</row>
    <row r="510" hidden="1">
      <c r="B510" s="5"/>
      <c r="D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</row>
    <row r="511" hidden="1">
      <c r="B511" s="5"/>
      <c r="D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</row>
    <row r="512" hidden="1">
      <c r="B512" s="5"/>
      <c r="D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</row>
    <row r="513" hidden="1">
      <c r="B513" s="5"/>
      <c r="D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</row>
    <row r="514" hidden="1">
      <c r="B514" s="5"/>
      <c r="D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</row>
    <row r="515" hidden="1">
      <c r="B515" s="5"/>
      <c r="D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</row>
    <row r="516" hidden="1">
      <c r="B516" s="5"/>
      <c r="D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</row>
    <row r="517" hidden="1">
      <c r="B517" s="5"/>
      <c r="D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</row>
    <row r="518" hidden="1">
      <c r="B518" s="5"/>
      <c r="D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</row>
    <row r="519" hidden="1">
      <c r="B519" s="5"/>
      <c r="D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</row>
    <row r="520" hidden="1">
      <c r="B520" s="5"/>
      <c r="D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</row>
    <row r="521" hidden="1">
      <c r="B521" s="5"/>
      <c r="D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</row>
    <row r="522" hidden="1">
      <c r="B522" s="5"/>
      <c r="D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</row>
    <row r="523" hidden="1">
      <c r="B523" s="5"/>
      <c r="D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</row>
    <row r="524" hidden="1">
      <c r="B524" s="5"/>
      <c r="D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</row>
    <row r="525" hidden="1">
      <c r="B525" s="5"/>
      <c r="D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</row>
    <row r="526" hidden="1">
      <c r="B526" s="5"/>
      <c r="D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</row>
    <row r="527" hidden="1">
      <c r="B527" s="5"/>
      <c r="D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</row>
    <row r="528" hidden="1">
      <c r="B528" s="5"/>
      <c r="D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</row>
    <row r="529" hidden="1">
      <c r="B529" s="5"/>
      <c r="D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</row>
    <row r="530" hidden="1">
      <c r="B530" s="5"/>
      <c r="D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</row>
    <row r="531" hidden="1">
      <c r="B531" s="5"/>
      <c r="D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</row>
    <row r="532" hidden="1">
      <c r="B532" s="5"/>
      <c r="D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</row>
    <row r="533" hidden="1">
      <c r="B533" s="5"/>
      <c r="D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</row>
    <row r="534" hidden="1">
      <c r="B534" s="5"/>
      <c r="D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</row>
    <row r="535" hidden="1">
      <c r="B535" s="5"/>
      <c r="D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</row>
    <row r="536" hidden="1">
      <c r="B536" s="5"/>
      <c r="D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</row>
    <row r="537" hidden="1">
      <c r="B537" s="5"/>
      <c r="D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</row>
    <row r="538" hidden="1">
      <c r="B538" s="5"/>
      <c r="D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</row>
    <row r="539" hidden="1">
      <c r="B539" s="5"/>
      <c r="D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</row>
    <row r="540" hidden="1">
      <c r="B540" s="5"/>
      <c r="D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</row>
    <row r="541" hidden="1">
      <c r="B541" s="5"/>
      <c r="D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</row>
    <row r="542" hidden="1">
      <c r="B542" s="5"/>
      <c r="D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</row>
    <row r="543" hidden="1">
      <c r="B543" s="5"/>
      <c r="D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</row>
    <row r="544" hidden="1">
      <c r="B544" s="5"/>
      <c r="D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</row>
    <row r="545" hidden="1">
      <c r="B545" s="5"/>
      <c r="D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</row>
    <row r="546" hidden="1">
      <c r="B546" s="5"/>
      <c r="D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</row>
    <row r="547" hidden="1">
      <c r="B547" s="5"/>
      <c r="D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</row>
    <row r="548" hidden="1">
      <c r="B548" s="5"/>
      <c r="D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</row>
    <row r="549" hidden="1">
      <c r="B549" s="5"/>
      <c r="D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</row>
    <row r="550" hidden="1">
      <c r="B550" s="5"/>
      <c r="D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</row>
    <row r="551" hidden="1">
      <c r="B551" s="5"/>
      <c r="D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</row>
    <row r="552" hidden="1">
      <c r="B552" s="5"/>
      <c r="D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</row>
    <row r="553" hidden="1">
      <c r="B553" s="5"/>
      <c r="D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</row>
    <row r="554" hidden="1">
      <c r="B554" s="5"/>
      <c r="D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</row>
    <row r="555" hidden="1">
      <c r="B555" s="5"/>
      <c r="D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</row>
    <row r="556" hidden="1">
      <c r="B556" s="5"/>
      <c r="D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</row>
    <row r="557" hidden="1">
      <c r="B557" s="5"/>
      <c r="D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</row>
    <row r="558" hidden="1">
      <c r="B558" s="5"/>
      <c r="D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</row>
    <row r="559" hidden="1">
      <c r="B559" s="5"/>
      <c r="D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</row>
    <row r="560" hidden="1">
      <c r="B560" s="5"/>
      <c r="D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</row>
    <row r="561" hidden="1">
      <c r="B561" s="5"/>
      <c r="D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</row>
    <row r="562" hidden="1">
      <c r="B562" s="5"/>
      <c r="D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</row>
    <row r="563" hidden="1">
      <c r="B563" s="5"/>
      <c r="D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</row>
    <row r="564" hidden="1">
      <c r="B564" s="5"/>
      <c r="D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</row>
    <row r="565" hidden="1">
      <c r="B565" s="5"/>
      <c r="D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</row>
    <row r="566" hidden="1">
      <c r="B566" s="5"/>
      <c r="D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</row>
    <row r="567" hidden="1">
      <c r="B567" s="5"/>
      <c r="D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</row>
    <row r="568" hidden="1">
      <c r="B568" s="5"/>
      <c r="D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</row>
    <row r="569" hidden="1">
      <c r="B569" s="5"/>
      <c r="D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</row>
    <row r="570" hidden="1">
      <c r="B570" s="5"/>
      <c r="D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</row>
    <row r="571" hidden="1">
      <c r="B571" s="5"/>
      <c r="D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</row>
    <row r="572" hidden="1">
      <c r="B572" s="5"/>
      <c r="D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</row>
    <row r="573" hidden="1">
      <c r="B573" s="5"/>
      <c r="D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</row>
    <row r="574" hidden="1">
      <c r="B574" s="5"/>
      <c r="D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</row>
    <row r="575" hidden="1">
      <c r="B575" s="5"/>
      <c r="D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</row>
    <row r="576" hidden="1">
      <c r="B576" s="5"/>
      <c r="D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</row>
    <row r="577" hidden="1">
      <c r="B577" s="5"/>
      <c r="D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</row>
    <row r="578" hidden="1">
      <c r="B578" s="5"/>
      <c r="D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</row>
    <row r="579" hidden="1">
      <c r="B579" s="5"/>
      <c r="D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</row>
    <row r="580" hidden="1">
      <c r="B580" s="5"/>
      <c r="D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</row>
    <row r="581" hidden="1">
      <c r="B581" s="5"/>
      <c r="D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</row>
    <row r="582" hidden="1">
      <c r="B582" s="5"/>
      <c r="D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</row>
    <row r="583" hidden="1">
      <c r="B583" s="5"/>
      <c r="D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</row>
    <row r="584" hidden="1">
      <c r="B584" s="5"/>
      <c r="D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</row>
    <row r="585" hidden="1">
      <c r="B585" s="5"/>
      <c r="D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</row>
    <row r="586" hidden="1">
      <c r="B586" s="5"/>
      <c r="D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</row>
    <row r="587" hidden="1">
      <c r="B587" s="5"/>
      <c r="D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</row>
    <row r="588" hidden="1">
      <c r="B588" s="5"/>
      <c r="D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</row>
    <row r="589" hidden="1">
      <c r="B589" s="5"/>
      <c r="D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</row>
    <row r="590" hidden="1">
      <c r="B590" s="5"/>
      <c r="D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</row>
    <row r="591" hidden="1">
      <c r="B591" s="5"/>
      <c r="D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</row>
    <row r="592" hidden="1">
      <c r="B592" s="5"/>
      <c r="D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</row>
    <row r="593" hidden="1">
      <c r="B593" s="5"/>
      <c r="D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</row>
    <row r="594" hidden="1">
      <c r="B594" s="5"/>
      <c r="D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</row>
    <row r="595" hidden="1">
      <c r="B595" s="5"/>
      <c r="D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</row>
    <row r="596" hidden="1">
      <c r="B596" s="5"/>
      <c r="D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</row>
    <row r="597" hidden="1">
      <c r="B597" s="5"/>
      <c r="D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</row>
    <row r="598" hidden="1">
      <c r="B598" s="5"/>
      <c r="D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</row>
    <row r="599" hidden="1">
      <c r="B599" s="5"/>
      <c r="D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</row>
    <row r="600" hidden="1">
      <c r="B600" s="5"/>
      <c r="D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</row>
    <row r="601" hidden="1">
      <c r="B601" s="5"/>
      <c r="D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</row>
    <row r="602" hidden="1">
      <c r="B602" s="5"/>
      <c r="D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</row>
    <row r="603" hidden="1">
      <c r="B603" s="5"/>
      <c r="D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</row>
    <row r="604" hidden="1">
      <c r="B604" s="5"/>
      <c r="D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</row>
    <row r="605" hidden="1">
      <c r="B605" s="5"/>
      <c r="D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</row>
    <row r="606" hidden="1">
      <c r="B606" s="5"/>
      <c r="D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</row>
    <row r="607" hidden="1">
      <c r="B607" s="5"/>
      <c r="D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</row>
    <row r="608" hidden="1">
      <c r="B608" s="5"/>
      <c r="D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</row>
    <row r="609" hidden="1">
      <c r="B609" s="5"/>
      <c r="D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</row>
    <row r="610" hidden="1">
      <c r="B610" s="5"/>
      <c r="D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</row>
    <row r="611" hidden="1">
      <c r="B611" s="5"/>
      <c r="D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</row>
    <row r="612" hidden="1">
      <c r="B612" s="5"/>
      <c r="D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</row>
    <row r="613" hidden="1">
      <c r="B613" s="5"/>
      <c r="D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</row>
    <row r="614" hidden="1">
      <c r="B614" s="5"/>
      <c r="D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</row>
    <row r="615" hidden="1">
      <c r="B615" s="5"/>
      <c r="D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</row>
    <row r="616" hidden="1">
      <c r="B616" s="5"/>
      <c r="D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</row>
    <row r="617" hidden="1">
      <c r="B617" s="5"/>
      <c r="D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</row>
    <row r="618" hidden="1">
      <c r="B618" s="5"/>
      <c r="D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</row>
    <row r="619" hidden="1">
      <c r="B619" s="5"/>
      <c r="D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</row>
    <row r="620" hidden="1">
      <c r="B620" s="5"/>
      <c r="D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</row>
    <row r="621" hidden="1">
      <c r="B621" s="5"/>
      <c r="D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</row>
    <row r="622" hidden="1">
      <c r="B622" s="5"/>
      <c r="D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</row>
    <row r="623" hidden="1">
      <c r="B623" s="5"/>
      <c r="D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</row>
    <row r="624" hidden="1">
      <c r="B624" s="5"/>
      <c r="D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</row>
    <row r="625" hidden="1">
      <c r="B625" s="5"/>
      <c r="D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</row>
    <row r="626" hidden="1">
      <c r="B626" s="5"/>
      <c r="D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</row>
    <row r="627" hidden="1">
      <c r="B627" s="5"/>
      <c r="D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</row>
    <row r="628" hidden="1">
      <c r="B628" s="5"/>
      <c r="D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</row>
    <row r="629" hidden="1">
      <c r="B629" s="5"/>
      <c r="D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</row>
    <row r="630" hidden="1">
      <c r="B630" s="5"/>
      <c r="D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</row>
    <row r="631" hidden="1">
      <c r="B631" s="5"/>
      <c r="D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</row>
    <row r="632" hidden="1">
      <c r="B632" s="5"/>
      <c r="D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</row>
    <row r="633" hidden="1">
      <c r="B633" s="5"/>
      <c r="D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</row>
    <row r="634" hidden="1">
      <c r="B634" s="5"/>
      <c r="D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</row>
    <row r="635" hidden="1">
      <c r="B635" s="5"/>
      <c r="D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</row>
    <row r="636" hidden="1">
      <c r="B636" s="5"/>
      <c r="D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</row>
    <row r="637" hidden="1">
      <c r="B637" s="5"/>
      <c r="D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</row>
    <row r="638" hidden="1">
      <c r="B638" s="5"/>
      <c r="D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</row>
    <row r="639" hidden="1">
      <c r="B639" s="5"/>
      <c r="D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</row>
    <row r="640" hidden="1">
      <c r="B640" s="5"/>
      <c r="D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</row>
    <row r="641" hidden="1">
      <c r="B641" s="5"/>
      <c r="D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</row>
    <row r="642" hidden="1">
      <c r="B642" s="5"/>
      <c r="D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</row>
    <row r="643" hidden="1">
      <c r="B643" s="5"/>
      <c r="D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</row>
    <row r="644" hidden="1">
      <c r="B644" s="5"/>
      <c r="D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</row>
    <row r="645" hidden="1">
      <c r="B645" s="5"/>
      <c r="D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</row>
    <row r="646" hidden="1">
      <c r="B646" s="5"/>
      <c r="D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</row>
    <row r="647" hidden="1">
      <c r="B647" s="5"/>
      <c r="D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</row>
    <row r="648" hidden="1">
      <c r="B648" s="5"/>
      <c r="D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</row>
    <row r="649" hidden="1">
      <c r="B649" s="5"/>
      <c r="D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</row>
    <row r="650" hidden="1">
      <c r="B650" s="5"/>
      <c r="D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</row>
    <row r="651" hidden="1">
      <c r="B651" s="5"/>
      <c r="D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</row>
    <row r="652" hidden="1">
      <c r="B652" s="5"/>
      <c r="D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</row>
    <row r="653" hidden="1">
      <c r="B653" s="5"/>
      <c r="D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</row>
    <row r="654" hidden="1">
      <c r="B654" s="5"/>
      <c r="D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</row>
    <row r="655" hidden="1">
      <c r="B655" s="5"/>
      <c r="D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</row>
    <row r="656" hidden="1">
      <c r="B656" s="5"/>
      <c r="D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</row>
    <row r="657" hidden="1">
      <c r="B657" s="5"/>
      <c r="D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</row>
    <row r="658" hidden="1">
      <c r="B658" s="5"/>
      <c r="D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</row>
    <row r="659" hidden="1">
      <c r="B659" s="5"/>
      <c r="D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</row>
    <row r="660" hidden="1">
      <c r="B660" s="5"/>
      <c r="D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</row>
    <row r="661" hidden="1">
      <c r="B661" s="5"/>
      <c r="D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</row>
    <row r="662" hidden="1">
      <c r="B662" s="5"/>
      <c r="D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</row>
    <row r="663" hidden="1">
      <c r="B663" s="5"/>
      <c r="D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</row>
    <row r="664" hidden="1">
      <c r="B664" s="5"/>
      <c r="D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</row>
    <row r="665" hidden="1">
      <c r="B665" s="5"/>
      <c r="D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</row>
    <row r="666" hidden="1">
      <c r="B666" s="5"/>
      <c r="D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</row>
    <row r="667" hidden="1">
      <c r="B667" s="5"/>
      <c r="D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</row>
    <row r="668" hidden="1">
      <c r="B668" s="5"/>
      <c r="D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</row>
    <row r="669" hidden="1">
      <c r="B669" s="5"/>
      <c r="D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</row>
    <row r="670" hidden="1">
      <c r="B670" s="5"/>
      <c r="D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</row>
    <row r="671" hidden="1">
      <c r="B671" s="5"/>
      <c r="D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</row>
    <row r="672" hidden="1">
      <c r="B672" s="5"/>
      <c r="D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</row>
    <row r="673" hidden="1">
      <c r="B673" s="5"/>
      <c r="D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</row>
    <row r="674" hidden="1">
      <c r="B674" s="5"/>
      <c r="D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</row>
    <row r="675" hidden="1">
      <c r="B675" s="5"/>
      <c r="D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</row>
    <row r="676" hidden="1">
      <c r="B676" s="5"/>
      <c r="D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</row>
    <row r="677" hidden="1">
      <c r="B677" s="5"/>
      <c r="D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</row>
    <row r="678" hidden="1">
      <c r="B678" s="5"/>
      <c r="D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</row>
    <row r="679" hidden="1">
      <c r="B679" s="5"/>
      <c r="D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</row>
    <row r="680" hidden="1">
      <c r="B680" s="5"/>
      <c r="D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</row>
    <row r="681" hidden="1">
      <c r="B681" s="5"/>
      <c r="D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</row>
    <row r="682" hidden="1">
      <c r="B682" s="5"/>
      <c r="D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</row>
    <row r="683" hidden="1">
      <c r="B683" s="5"/>
      <c r="D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</row>
    <row r="684" hidden="1">
      <c r="B684" s="5"/>
      <c r="D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</row>
    <row r="685" hidden="1">
      <c r="B685" s="5"/>
      <c r="D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</row>
    <row r="686" hidden="1">
      <c r="B686" s="5"/>
      <c r="D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</row>
    <row r="687" hidden="1">
      <c r="B687" s="5"/>
      <c r="D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</row>
    <row r="688" hidden="1">
      <c r="B688" s="5"/>
      <c r="D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</row>
    <row r="689" hidden="1">
      <c r="B689" s="5"/>
      <c r="D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</row>
    <row r="690" hidden="1">
      <c r="B690" s="5"/>
      <c r="D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</row>
    <row r="691" hidden="1">
      <c r="B691" s="5"/>
      <c r="D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</row>
    <row r="692" hidden="1">
      <c r="B692" s="5"/>
      <c r="D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</row>
    <row r="693" hidden="1">
      <c r="B693" s="5"/>
      <c r="D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</row>
    <row r="694" hidden="1">
      <c r="B694" s="5"/>
      <c r="D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</row>
    <row r="695" hidden="1">
      <c r="B695" s="5"/>
      <c r="D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</row>
    <row r="696" hidden="1">
      <c r="B696" s="5"/>
      <c r="D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</row>
    <row r="697" hidden="1">
      <c r="B697" s="5"/>
      <c r="D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</row>
    <row r="698" hidden="1">
      <c r="B698" s="5"/>
      <c r="D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</row>
    <row r="699" hidden="1">
      <c r="B699" s="5"/>
      <c r="D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</row>
    <row r="700" hidden="1">
      <c r="B700" s="5"/>
      <c r="D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</row>
    <row r="701" hidden="1">
      <c r="B701" s="5"/>
      <c r="D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</row>
    <row r="702" hidden="1">
      <c r="B702" s="5"/>
      <c r="D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</row>
    <row r="703" hidden="1">
      <c r="B703" s="5"/>
      <c r="D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</row>
    <row r="704" hidden="1">
      <c r="B704" s="5"/>
      <c r="D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</row>
    <row r="705" hidden="1">
      <c r="B705" s="5"/>
      <c r="D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</row>
    <row r="706" hidden="1">
      <c r="B706" s="5"/>
      <c r="D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</row>
    <row r="707" hidden="1">
      <c r="B707" s="5"/>
      <c r="D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</row>
    <row r="708" hidden="1">
      <c r="B708" s="5"/>
      <c r="D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</row>
    <row r="709" hidden="1">
      <c r="B709" s="5"/>
      <c r="D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</row>
    <row r="710" hidden="1">
      <c r="B710" s="5"/>
      <c r="D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</row>
    <row r="711" hidden="1">
      <c r="B711" s="5"/>
      <c r="D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</row>
    <row r="712" hidden="1">
      <c r="B712" s="5"/>
      <c r="D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</row>
    <row r="713" hidden="1">
      <c r="B713" s="5"/>
      <c r="D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</row>
    <row r="714" hidden="1">
      <c r="B714" s="5"/>
      <c r="D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</row>
    <row r="715" hidden="1">
      <c r="B715" s="5"/>
      <c r="D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</row>
    <row r="716" hidden="1">
      <c r="B716" s="5"/>
      <c r="D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</row>
    <row r="717" hidden="1">
      <c r="B717" s="5"/>
      <c r="D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</row>
    <row r="718" hidden="1">
      <c r="B718" s="5"/>
      <c r="D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</row>
    <row r="719" hidden="1">
      <c r="B719" s="5"/>
      <c r="D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</row>
    <row r="720" hidden="1">
      <c r="B720" s="5"/>
      <c r="D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</row>
    <row r="721" hidden="1">
      <c r="B721" s="5"/>
      <c r="D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</row>
    <row r="722" hidden="1">
      <c r="B722" s="5"/>
      <c r="D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</row>
    <row r="723" hidden="1">
      <c r="B723" s="5"/>
      <c r="D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</row>
    <row r="724" hidden="1">
      <c r="B724" s="5"/>
      <c r="D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</row>
    <row r="725" hidden="1">
      <c r="B725" s="5"/>
      <c r="D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</row>
    <row r="726" hidden="1">
      <c r="B726" s="5"/>
      <c r="D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</row>
    <row r="727" hidden="1">
      <c r="B727" s="5"/>
      <c r="D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</row>
    <row r="728" hidden="1">
      <c r="B728" s="5"/>
      <c r="D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</row>
    <row r="729" hidden="1">
      <c r="B729" s="5"/>
      <c r="D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</row>
    <row r="730" hidden="1">
      <c r="B730" s="5"/>
      <c r="D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</row>
    <row r="731" hidden="1">
      <c r="B731" s="5"/>
      <c r="D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</row>
    <row r="732" hidden="1">
      <c r="B732" s="5"/>
      <c r="D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</row>
    <row r="733" hidden="1">
      <c r="B733" s="5"/>
      <c r="D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</row>
    <row r="734" hidden="1">
      <c r="B734" s="5"/>
      <c r="D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</row>
    <row r="735" hidden="1">
      <c r="B735" s="5"/>
      <c r="D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</row>
    <row r="736" hidden="1">
      <c r="B736" s="5"/>
      <c r="D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</row>
    <row r="737" hidden="1">
      <c r="B737" s="5"/>
      <c r="D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</row>
    <row r="738" hidden="1">
      <c r="B738" s="5"/>
      <c r="D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</row>
    <row r="739" hidden="1">
      <c r="B739" s="5"/>
      <c r="D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</row>
    <row r="740" hidden="1">
      <c r="B740" s="5"/>
      <c r="D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</row>
    <row r="741" hidden="1">
      <c r="B741" s="5"/>
      <c r="D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</row>
    <row r="742" hidden="1">
      <c r="B742" s="5"/>
      <c r="D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</row>
    <row r="743" hidden="1">
      <c r="B743" s="5"/>
      <c r="D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</row>
    <row r="744" hidden="1">
      <c r="B744" s="5"/>
      <c r="D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</row>
    <row r="745" hidden="1">
      <c r="B745" s="5"/>
      <c r="D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</row>
    <row r="746" hidden="1">
      <c r="B746" s="5"/>
      <c r="D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</row>
    <row r="747" hidden="1">
      <c r="B747" s="5"/>
      <c r="D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</row>
    <row r="748" hidden="1">
      <c r="B748" s="5"/>
      <c r="D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</row>
    <row r="749" hidden="1">
      <c r="B749" s="5"/>
      <c r="D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</row>
    <row r="750" hidden="1">
      <c r="B750" s="5"/>
      <c r="D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</row>
    <row r="751" hidden="1">
      <c r="B751" s="5"/>
      <c r="D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</row>
    <row r="752" hidden="1">
      <c r="B752" s="5"/>
      <c r="D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</row>
    <row r="753" hidden="1">
      <c r="B753" s="5"/>
      <c r="D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</row>
    <row r="754" hidden="1">
      <c r="B754" s="5"/>
      <c r="D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</row>
    <row r="755" hidden="1">
      <c r="B755" s="5"/>
      <c r="D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</row>
    <row r="756" hidden="1">
      <c r="B756" s="5"/>
      <c r="D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</row>
    <row r="757" hidden="1">
      <c r="B757" s="5"/>
      <c r="D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</row>
    <row r="758" hidden="1">
      <c r="B758" s="5"/>
      <c r="D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</row>
    <row r="759" hidden="1">
      <c r="B759" s="5"/>
      <c r="D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</row>
    <row r="760" hidden="1">
      <c r="B760" s="5"/>
      <c r="D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</row>
    <row r="761" hidden="1">
      <c r="B761" s="5"/>
      <c r="D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</row>
    <row r="762" hidden="1">
      <c r="B762" s="5"/>
      <c r="D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</row>
    <row r="763" hidden="1">
      <c r="B763" s="5"/>
      <c r="D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</row>
    <row r="764" hidden="1">
      <c r="B764" s="5"/>
      <c r="D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</row>
    <row r="765" hidden="1">
      <c r="B765" s="5"/>
      <c r="D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</row>
    <row r="766" hidden="1">
      <c r="B766" s="5"/>
      <c r="D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</row>
    <row r="767" hidden="1">
      <c r="B767" s="5"/>
      <c r="D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</row>
    <row r="768" hidden="1">
      <c r="B768" s="5"/>
      <c r="D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</row>
    <row r="769" hidden="1">
      <c r="B769" s="5"/>
      <c r="D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</row>
    <row r="770" hidden="1">
      <c r="B770" s="5"/>
      <c r="D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</row>
    <row r="771" hidden="1">
      <c r="B771" s="5"/>
      <c r="D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</row>
    <row r="772" hidden="1">
      <c r="B772" s="5"/>
      <c r="D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</row>
    <row r="773" hidden="1">
      <c r="B773" s="5"/>
      <c r="D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</row>
    <row r="774" hidden="1">
      <c r="B774" s="5"/>
      <c r="D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</row>
    <row r="775" hidden="1">
      <c r="B775" s="5"/>
      <c r="D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</row>
    <row r="776" hidden="1">
      <c r="B776" s="5"/>
      <c r="D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</row>
    <row r="777" hidden="1">
      <c r="B777" s="5"/>
      <c r="D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</row>
    <row r="778" hidden="1">
      <c r="B778" s="5"/>
      <c r="D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</row>
    <row r="779" hidden="1">
      <c r="B779" s="5"/>
      <c r="D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</row>
    <row r="780" hidden="1">
      <c r="B780" s="5"/>
      <c r="D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</row>
    <row r="781" hidden="1">
      <c r="B781" s="5"/>
      <c r="D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</row>
    <row r="782" hidden="1">
      <c r="B782" s="5"/>
      <c r="D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</row>
    <row r="783" hidden="1">
      <c r="B783" s="5"/>
      <c r="D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</row>
    <row r="784" hidden="1">
      <c r="B784" s="5"/>
      <c r="D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</row>
    <row r="785" hidden="1">
      <c r="B785" s="5"/>
      <c r="D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</row>
    <row r="786" hidden="1">
      <c r="B786" s="5"/>
      <c r="D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</row>
    <row r="787" hidden="1">
      <c r="B787" s="5"/>
      <c r="D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</row>
    <row r="788" hidden="1">
      <c r="B788" s="5"/>
      <c r="D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</row>
    <row r="789" hidden="1">
      <c r="B789" s="5"/>
      <c r="D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</row>
    <row r="790" hidden="1">
      <c r="B790" s="5"/>
      <c r="D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</row>
    <row r="791" hidden="1">
      <c r="B791" s="5"/>
      <c r="D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</row>
    <row r="792" hidden="1">
      <c r="B792" s="5"/>
      <c r="D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</row>
    <row r="793" hidden="1">
      <c r="B793" s="5"/>
      <c r="D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</row>
    <row r="794" hidden="1">
      <c r="B794" s="5"/>
      <c r="D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</row>
    <row r="795" hidden="1">
      <c r="B795" s="5"/>
      <c r="D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</row>
    <row r="796" hidden="1">
      <c r="B796" s="5"/>
      <c r="D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</row>
    <row r="797" hidden="1">
      <c r="B797" s="5"/>
      <c r="D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</row>
    <row r="798" hidden="1">
      <c r="B798" s="5"/>
      <c r="D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</row>
    <row r="799" hidden="1">
      <c r="B799" s="5"/>
      <c r="D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</row>
    <row r="800" hidden="1">
      <c r="B800" s="5"/>
      <c r="D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</row>
    <row r="801" hidden="1">
      <c r="B801" s="5"/>
      <c r="D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</row>
    <row r="802" hidden="1">
      <c r="B802" s="5"/>
      <c r="D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</row>
    <row r="803" hidden="1">
      <c r="B803" s="5"/>
      <c r="D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</row>
    <row r="804" hidden="1">
      <c r="B804" s="5"/>
      <c r="D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</row>
    <row r="805" hidden="1">
      <c r="B805" s="5"/>
      <c r="D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</row>
    <row r="806" hidden="1">
      <c r="B806" s="5"/>
      <c r="D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</row>
    <row r="807" hidden="1">
      <c r="B807" s="5"/>
      <c r="D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</row>
    <row r="808" hidden="1">
      <c r="B808" s="5"/>
      <c r="D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</row>
    <row r="809" hidden="1">
      <c r="B809" s="5"/>
      <c r="D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</row>
    <row r="810" hidden="1">
      <c r="B810" s="5"/>
      <c r="D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</row>
    <row r="811" hidden="1">
      <c r="B811" s="5"/>
      <c r="D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</row>
    <row r="812" hidden="1">
      <c r="B812" s="5"/>
      <c r="D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</row>
    <row r="813" hidden="1">
      <c r="B813" s="5"/>
      <c r="D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</row>
    <row r="814" hidden="1">
      <c r="B814" s="5"/>
      <c r="D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</row>
    <row r="815" hidden="1">
      <c r="B815" s="5"/>
      <c r="D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</row>
    <row r="816" hidden="1">
      <c r="B816" s="5"/>
      <c r="D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</row>
    <row r="817" hidden="1">
      <c r="B817" s="5"/>
      <c r="D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</row>
    <row r="818" hidden="1">
      <c r="B818" s="5"/>
      <c r="D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</row>
    <row r="819" hidden="1">
      <c r="B819" s="5"/>
      <c r="D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</row>
    <row r="820" hidden="1">
      <c r="B820" s="5"/>
      <c r="D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</row>
    <row r="821" hidden="1">
      <c r="B821" s="5"/>
      <c r="D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</row>
    <row r="822" hidden="1">
      <c r="B822" s="5"/>
      <c r="D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</row>
    <row r="823" hidden="1">
      <c r="B823" s="5"/>
      <c r="D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</row>
    <row r="824" hidden="1">
      <c r="B824" s="5"/>
      <c r="D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</row>
    <row r="825" hidden="1">
      <c r="B825" s="5"/>
      <c r="D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</row>
    <row r="826" hidden="1">
      <c r="B826" s="5"/>
      <c r="D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</row>
    <row r="827" hidden="1">
      <c r="B827" s="5"/>
      <c r="D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</row>
    <row r="828" hidden="1">
      <c r="B828" s="5"/>
      <c r="D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</row>
    <row r="829" hidden="1">
      <c r="B829" s="5"/>
      <c r="D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</row>
    <row r="830" hidden="1">
      <c r="B830" s="5"/>
      <c r="D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</row>
    <row r="831" hidden="1">
      <c r="B831" s="5"/>
      <c r="D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</row>
    <row r="832" hidden="1">
      <c r="B832" s="5"/>
      <c r="D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</row>
    <row r="833" hidden="1">
      <c r="B833" s="5"/>
      <c r="D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</row>
    <row r="834" hidden="1">
      <c r="B834" s="5"/>
      <c r="D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</row>
    <row r="835" hidden="1">
      <c r="B835" s="5"/>
      <c r="D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</row>
    <row r="836" hidden="1">
      <c r="B836" s="5"/>
      <c r="D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</row>
    <row r="837" hidden="1">
      <c r="B837" s="5"/>
      <c r="D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</row>
    <row r="838" hidden="1">
      <c r="B838" s="5"/>
      <c r="D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</row>
    <row r="839" hidden="1">
      <c r="B839" s="5"/>
      <c r="D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</row>
    <row r="840" hidden="1">
      <c r="B840" s="5"/>
      <c r="D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</row>
    <row r="841" hidden="1">
      <c r="B841" s="5"/>
      <c r="D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</row>
    <row r="842" hidden="1">
      <c r="B842" s="5"/>
      <c r="D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</row>
    <row r="843" hidden="1">
      <c r="B843" s="5"/>
      <c r="D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</row>
    <row r="844" hidden="1">
      <c r="B844" s="5"/>
      <c r="D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</row>
    <row r="845" hidden="1">
      <c r="B845" s="5"/>
      <c r="D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</row>
    <row r="846" hidden="1">
      <c r="B846" s="5"/>
      <c r="D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</row>
    <row r="847" hidden="1">
      <c r="B847" s="5"/>
      <c r="D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</row>
    <row r="848" hidden="1">
      <c r="B848" s="5"/>
      <c r="D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</row>
    <row r="849" hidden="1">
      <c r="B849" s="5"/>
      <c r="D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</row>
    <row r="850" hidden="1">
      <c r="B850" s="5"/>
      <c r="D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</row>
    <row r="851" hidden="1">
      <c r="B851" s="5"/>
      <c r="D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</row>
    <row r="852" hidden="1">
      <c r="B852" s="5"/>
      <c r="D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</row>
    <row r="853" hidden="1">
      <c r="B853" s="5"/>
      <c r="D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</row>
    <row r="854" hidden="1">
      <c r="B854" s="5"/>
      <c r="D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</row>
    <row r="855" hidden="1">
      <c r="B855" s="5"/>
      <c r="D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</row>
    <row r="856" hidden="1">
      <c r="B856" s="5"/>
      <c r="D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</row>
    <row r="857" hidden="1">
      <c r="B857" s="5"/>
      <c r="D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</row>
    <row r="858" hidden="1">
      <c r="B858" s="5"/>
      <c r="D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</row>
    <row r="859" hidden="1">
      <c r="B859" s="5"/>
      <c r="D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</row>
    <row r="860" hidden="1">
      <c r="B860" s="5"/>
      <c r="D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</row>
    <row r="861" hidden="1">
      <c r="B861" s="5"/>
      <c r="D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</row>
    <row r="862" hidden="1">
      <c r="B862" s="5"/>
      <c r="D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</row>
    <row r="863" hidden="1">
      <c r="B863" s="5"/>
      <c r="D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</row>
    <row r="864" hidden="1">
      <c r="B864" s="5"/>
      <c r="D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</row>
    <row r="865" hidden="1">
      <c r="B865" s="5"/>
      <c r="D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</row>
    <row r="866" hidden="1">
      <c r="B866" s="5"/>
      <c r="D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</row>
    <row r="867" hidden="1">
      <c r="B867" s="5"/>
      <c r="D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</row>
    <row r="868" hidden="1">
      <c r="B868" s="5"/>
      <c r="D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</row>
    <row r="869" hidden="1">
      <c r="B869" s="5"/>
      <c r="D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</row>
    <row r="870" hidden="1">
      <c r="B870" s="5"/>
      <c r="D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</row>
    <row r="871" hidden="1">
      <c r="B871" s="5"/>
      <c r="D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</row>
    <row r="872" hidden="1">
      <c r="B872" s="5"/>
      <c r="D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</row>
    <row r="873" hidden="1">
      <c r="B873" s="5"/>
      <c r="D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</row>
    <row r="874" hidden="1">
      <c r="B874" s="5"/>
      <c r="D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</row>
    <row r="875" hidden="1">
      <c r="B875" s="5"/>
      <c r="D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</row>
    <row r="876" hidden="1">
      <c r="B876" s="5"/>
      <c r="D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</row>
    <row r="877" hidden="1">
      <c r="B877" s="5"/>
      <c r="D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</row>
    <row r="878" hidden="1">
      <c r="B878" s="5"/>
      <c r="D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</row>
    <row r="879" hidden="1">
      <c r="B879" s="5"/>
      <c r="D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</row>
    <row r="880" hidden="1">
      <c r="B880" s="5"/>
      <c r="D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</row>
    <row r="881" hidden="1">
      <c r="B881" s="5"/>
      <c r="D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</row>
    <row r="882" hidden="1">
      <c r="B882" s="5"/>
      <c r="D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</row>
    <row r="883" hidden="1">
      <c r="B883" s="5"/>
      <c r="D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</row>
    <row r="884" hidden="1">
      <c r="B884" s="5"/>
      <c r="D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</row>
    <row r="885" hidden="1">
      <c r="B885" s="5"/>
      <c r="D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</row>
    <row r="886" hidden="1">
      <c r="B886" s="5"/>
      <c r="D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</row>
    <row r="887" hidden="1">
      <c r="B887" s="5"/>
      <c r="D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</row>
    <row r="888" hidden="1">
      <c r="B888" s="5"/>
      <c r="D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</row>
    <row r="889" hidden="1">
      <c r="B889" s="5"/>
      <c r="D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</row>
    <row r="890" hidden="1">
      <c r="B890" s="5"/>
      <c r="D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</row>
    <row r="891" hidden="1">
      <c r="B891" s="5"/>
      <c r="D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</row>
    <row r="892" hidden="1">
      <c r="B892" s="5"/>
      <c r="D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</row>
    <row r="893" hidden="1">
      <c r="B893" s="5"/>
      <c r="D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</row>
    <row r="894" hidden="1">
      <c r="B894" s="5"/>
      <c r="D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</row>
    <row r="895" hidden="1">
      <c r="B895" s="5"/>
      <c r="D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</row>
    <row r="896" hidden="1">
      <c r="B896" s="5"/>
      <c r="D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</row>
    <row r="897" hidden="1">
      <c r="B897" s="5"/>
      <c r="D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</row>
    <row r="898" hidden="1">
      <c r="B898" s="5"/>
      <c r="D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</row>
    <row r="899" hidden="1">
      <c r="B899" s="5"/>
      <c r="D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</row>
    <row r="900" hidden="1">
      <c r="B900" s="5"/>
      <c r="D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</row>
    <row r="901" hidden="1">
      <c r="B901" s="5"/>
      <c r="D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</row>
    <row r="902" hidden="1">
      <c r="B902" s="5"/>
      <c r="D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</row>
    <row r="903" hidden="1">
      <c r="B903" s="5"/>
      <c r="D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</row>
    <row r="904" hidden="1">
      <c r="B904" s="5"/>
      <c r="D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</row>
    <row r="905" hidden="1">
      <c r="B905" s="5"/>
      <c r="D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</row>
    <row r="906" hidden="1">
      <c r="B906" s="5"/>
      <c r="D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</row>
    <row r="907" hidden="1">
      <c r="B907" s="5"/>
      <c r="D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</row>
    <row r="908" hidden="1">
      <c r="B908" s="5"/>
      <c r="D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</row>
    <row r="909" hidden="1">
      <c r="B909" s="5"/>
      <c r="D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</row>
    <row r="910" hidden="1">
      <c r="B910" s="5"/>
      <c r="D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</row>
    <row r="911" hidden="1">
      <c r="B911" s="5"/>
      <c r="D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</row>
    <row r="912" hidden="1">
      <c r="B912" s="5"/>
      <c r="D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</row>
    <row r="913" hidden="1">
      <c r="B913" s="5"/>
      <c r="D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</row>
    <row r="914" hidden="1">
      <c r="B914" s="5"/>
      <c r="D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</row>
    <row r="915" hidden="1">
      <c r="B915" s="5"/>
      <c r="D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</row>
    <row r="916" hidden="1">
      <c r="B916" s="5"/>
      <c r="D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</row>
    <row r="917" hidden="1">
      <c r="B917" s="5"/>
      <c r="D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</row>
    <row r="918" hidden="1">
      <c r="B918" s="5"/>
      <c r="D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</row>
    <row r="919" hidden="1">
      <c r="B919" s="5"/>
      <c r="D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</row>
    <row r="920" hidden="1">
      <c r="B920" s="5"/>
      <c r="D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</row>
    <row r="921" hidden="1">
      <c r="B921" s="5"/>
      <c r="D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</row>
    <row r="922" hidden="1">
      <c r="B922" s="5"/>
      <c r="D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</row>
    <row r="923" hidden="1">
      <c r="B923" s="5"/>
      <c r="D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</row>
    <row r="924" hidden="1">
      <c r="B924" s="5"/>
      <c r="D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</row>
    <row r="925" hidden="1">
      <c r="B925" s="5"/>
      <c r="D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</row>
    <row r="926" hidden="1">
      <c r="B926" s="5"/>
      <c r="D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</row>
    <row r="927" hidden="1">
      <c r="B927" s="5"/>
      <c r="D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</row>
    <row r="928" hidden="1">
      <c r="B928" s="5"/>
      <c r="D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</row>
    <row r="929" hidden="1">
      <c r="B929" s="5"/>
      <c r="D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</row>
    <row r="930" hidden="1">
      <c r="B930" s="5"/>
      <c r="D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</row>
    <row r="931" hidden="1">
      <c r="B931" s="5"/>
      <c r="D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</row>
    <row r="932" hidden="1">
      <c r="B932" s="5"/>
      <c r="D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</row>
    <row r="933" hidden="1">
      <c r="B933" s="5"/>
      <c r="D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</row>
    <row r="934" hidden="1">
      <c r="B934" s="5"/>
      <c r="D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</row>
    <row r="935" hidden="1">
      <c r="B935" s="5"/>
      <c r="D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</row>
    <row r="936" hidden="1">
      <c r="B936" s="5"/>
      <c r="D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</row>
    <row r="937" hidden="1">
      <c r="B937" s="5"/>
      <c r="D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</row>
    <row r="938" hidden="1">
      <c r="B938" s="5"/>
      <c r="D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</row>
    <row r="939" hidden="1">
      <c r="B939" s="5"/>
      <c r="D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</row>
    <row r="940" hidden="1">
      <c r="B940" s="5"/>
      <c r="D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</row>
    <row r="941" hidden="1">
      <c r="B941" s="5"/>
      <c r="D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</row>
    <row r="942" hidden="1">
      <c r="B942" s="5"/>
      <c r="D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</row>
    <row r="943" hidden="1">
      <c r="B943" s="5"/>
      <c r="D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</row>
    <row r="944" hidden="1">
      <c r="B944" s="5"/>
      <c r="D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</row>
    <row r="945" hidden="1">
      <c r="B945" s="5"/>
      <c r="D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</row>
    <row r="946" hidden="1">
      <c r="B946" s="5"/>
      <c r="D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</row>
    <row r="947" hidden="1">
      <c r="B947" s="5"/>
      <c r="D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</row>
    <row r="948" hidden="1">
      <c r="B948" s="5"/>
      <c r="D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</row>
    <row r="949" hidden="1">
      <c r="B949" s="5"/>
      <c r="D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</row>
    <row r="950" hidden="1">
      <c r="B950" s="5"/>
      <c r="D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</row>
    <row r="951" hidden="1">
      <c r="B951" s="5"/>
      <c r="D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</row>
    <row r="952" hidden="1">
      <c r="B952" s="5"/>
      <c r="D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</row>
    <row r="953" hidden="1">
      <c r="B953" s="5"/>
      <c r="D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</row>
    <row r="954" hidden="1">
      <c r="B954" s="5"/>
      <c r="D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</row>
    <row r="955" hidden="1">
      <c r="B955" s="5"/>
      <c r="D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</row>
    <row r="956" hidden="1">
      <c r="B956" s="5"/>
      <c r="D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</row>
    <row r="957" hidden="1">
      <c r="B957" s="5"/>
      <c r="D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</row>
    <row r="958" hidden="1">
      <c r="B958" s="5"/>
      <c r="D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</row>
    <row r="959" hidden="1">
      <c r="B959" s="5"/>
      <c r="D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</row>
    <row r="960" hidden="1">
      <c r="B960" s="5"/>
      <c r="D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</row>
    <row r="961" hidden="1">
      <c r="B961" s="5"/>
      <c r="D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</row>
    <row r="962" hidden="1">
      <c r="B962" s="5"/>
      <c r="D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</row>
    <row r="963" hidden="1">
      <c r="B963" s="5"/>
      <c r="D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</row>
    <row r="964" hidden="1">
      <c r="B964" s="5"/>
      <c r="D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</row>
    <row r="965" hidden="1">
      <c r="B965" s="5"/>
      <c r="D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</row>
    <row r="966" hidden="1">
      <c r="B966" s="5"/>
      <c r="D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</row>
    <row r="967" hidden="1">
      <c r="B967" s="5"/>
      <c r="D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</row>
    <row r="968" hidden="1">
      <c r="B968" s="5"/>
      <c r="D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</row>
    <row r="969" hidden="1">
      <c r="B969" s="5"/>
      <c r="D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</row>
    <row r="970" hidden="1">
      <c r="B970" s="5"/>
      <c r="D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</row>
    <row r="971" hidden="1">
      <c r="B971" s="5"/>
      <c r="D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</row>
    <row r="972" hidden="1">
      <c r="B972" s="5"/>
      <c r="D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</row>
    <row r="973" hidden="1">
      <c r="B973" s="5"/>
      <c r="D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</row>
    <row r="974" hidden="1">
      <c r="B974" s="5"/>
      <c r="D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</row>
    <row r="975" hidden="1">
      <c r="B975" s="5"/>
      <c r="D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</row>
    <row r="976" hidden="1">
      <c r="B976" s="5"/>
      <c r="D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</row>
    <row r="977" hidden="1">
      <c r="B977" s="5"/>
      <c r="D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</row>
    <row r="978" hidden="1">
      <c r="B978" s="5"/>
      <c r="D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</row>
    <row r="979" hidden="1">
      <c r="B979" s="5"/>
      <c r="D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</row>
    <row r="980" hidden="1">
      <c r="B980" s="5"/>
      <c r="D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</row>
    <row r="981" hidden="1">
      <c r="B981" s="5"/>
      <c r="D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</row>
    <row r="982" hidden="1">
      <c r="B982" s="5"/>
      <c r="D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</row>
    <row r="983" hidden="1">
      <c r="B983" s="5"/>
      <c r="D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</row>
    <row r="984" hidden="1">
      <c r="B984" s="5"/>
      <c r="D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</row>
    <row r="985" hidden="1">
      <c r="B985" s="5"/>
      <c r="D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</row>
    <row r="986" hidden="1">
      <c r="B986" s="5"/>
      <c r="D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</row>
    <row r="987" hidden="1">
      <c r="B987" s="5"/>
      <c r="D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</row>
    <row r="988" hidden="1">
      <c r="B988" s="5"/>
      <c r="D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</row>
    <row r="989" hidden="1">
      <c r="B989" s="5"/>
      <c r="D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</row>
    <row r="990" hidden="1">
      <c r="B990" s="5"/>
      <c r="D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</row>
    <row r="991" hidden="1">
      <c r="B991" s="5"/>
      <c r="D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</row>
    <row r="992">
      <c r="B992" s="14"/>
      <c r="D992" s="14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</row>
    <row r="993"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</row>
    <row r="994">
      <c r="B994" s="12" t="s">
        <v>8</v>
      </c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</row>
    <row r="995"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</row>
    <row r="996"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</row>
    <row r="997"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</row>
    <row r="998"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</row>
    <row r="999"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</row>
    <row r="1000"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</row>
  </sheetData>
  <mergeCells count="19">
    <mergeCell ref="B5:B11"/>
    <mergeCell ref="B12:B13"/>
    <mergeCell ref="D12:D13"/>
    <mergeCell ref="B14:B20"/>
    <mergeCell ref="D14:D20"/>
    <mergeCell ref="B21:B22"/>
    <mergeCell ref="D21:D22"/>
    <mergeCell ref="B23:B29"/>
    <mergeCell ref="D23:D29"/>
    <mergeCell ref="B992:B993"/>
    <mergeCell ref="D992:D1000"/>
    <mergeCell ref="B994:B1000"/>
    <mergeCell ref="A1:E1"/>
    <mergeCell ref="B3:D3"/>
    <mergeCell ref="A4:A1000"/>
    <mergeCell ref="B4:D4"/>
    <mergeCell ref="E4:E1000"/>
    <mergeCell ref="C5:C1000"/>
    <mergeCell ref="D5:D11"/>
  </mergeCells>
  <hyperlinks>
    <hyperlink display="MINUTA" location="MINUTA!A1" ref="B5"/>
    <hyperlink display="SEGUIMIENTO MINUTA" location="'SEGUIMIENTO MINUTA'!A1" ref="D5"/>
    <hyperlink display="CONTROL PRESUPUESTAL" location="'CONTROL PRESUPUESTAL'!A1" ref="B14"/>
    <hyperlink display="INASISTENCIAS" location="INASISTENCIAS!A1" ref="D14"/>
    <hyperlink display="BENEFICIARIO" location="BENEFICIARIOS!A1" ref="B23"/>
    <hyperlink display="REGISTRO MAESTRO DE DOCUEMENTOSS" location="'LISTA MAESTRO DE DOCUMENTOS'!A1" ref="D23"/>
    <hyperlink display="INDICADOR DE INASISTENCIA" location="'INDICADOR INASISTENCIAS'!A1" ref="B994"/>
  </hyperlin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26.13"/>
    <col customWidth="1" min="3" max="3" width="23.5"/>
    <col customWidth="1" min="4" max="4" width="18.88"/>
    <col customWidth="1" min="5" max="5" width="21.75"/>
    <col customWidth="1" min="6" max="7" width="21.38"/>
    <col customWidth="1" min="8" max="27" width="18.88"/>
  </cols>
  <sheetData>
    <row r="1">
      <c r="A1" s="16" t="s">
        <v>9</v>
      </c>
      <c r="B1" s="17" t="s">
        <v>10</v>
      </c>
      <c r="C1" s="17" t="s">
        <v>11</v>
      </c>
      <c r="D1" s="17" t="s">
        <v>12</v>
      </c>
      <c r="E1" s="18" t="s">
        <v>13</v>
      </c>
      <c r="F1" s="18" t="s">
        <v>14</v>
      </c>
      <c r="G1" s="18" t="s">
        <v>15</v>
      </c>
      <c r="H1" s="17" t="s">
        <v>16</v>
      </c>
      <c r="I1" s="19" t="s">
        <v>17</v>
      </c>
      <c r="J1" s="19" t="s">
        <v>18</v>
      </c>
      <c r="K1" s="19" t="s">
        <v>19</v>
      </c>
      <c r="L1" s="19" t="s">
        <v>20</v>
      </c>
      <c r="M1" s="19" t="s">
        <v>21</v>
      </c>
      <c r="N1" s="19" t="s">
        <v>22</v>
      </c>
      <c r="O1" s="19" t="s">
        <v>23</v>
      </c>
      <c r="P1" s="19" t="s">
        <v>16</v>
      </c>
      <c r="Q1" s="19" t="s">
        <v>16</v>
      </c>
      <c r="R1" s="19" t="s">
        <v>24</v>
      </c>
      <c r="S1" s="19" t="s">
        <v>25</v>
      </c>
      <c r="T1" s="19" t="s">
        <v>26</v>
      </c>
      <c r="U1" s="20" t="s">
        <v>27</v>
      </c>
      <c r="V1" s="21"/>
      <c r="W1" s="21"/>
      <c r="X1" s="21"/>
      <c r="Y1" s="21"/>
      <c r="Z1" s="21"/>
      <c r="AA1" s="21"/>
    </row>
    <row r="2">
      <c r="A2" s="22"/>
      <c r="B2" s="23"/>
      <c r="C2" s="23"/>
      <c r="D2" s="24"/>
      <c r="E2" s="23"/>
      <c r="F2" s="25"/>
      <c r="G2" s="25"/>
      <c r="H2" s="25"/>
      <c r="I2" s="25"/>
      <c r="J2" s="23"/>
      <c r="K2" s="23"/>
      <c r="L2" s="23"/>
      <c r="M2" s="23"/>
      <c r="N2" s="23"/>
      <c r="O2" s="23"/>
      <c r="P2" s="23"/>
      <c r="Q2" s="25"/>
      <c r="R2" s="25"/>
      <c r="S2" s="25"/>
      <c r="T2" s="25"/>
    </row>
    <row r="3">
      <c r="A3" s="26"/>
      <c r="D3" s="27"/>
    </row>
    <row r="4">
      <c r="A4" s="28"/>
      <c r="D4" s="29"/>
      <c r="F4" s="30"/>
    </row>
    <row r="5">
      <c r="A5" s="26"/>
      <c r="D5" s="27"/>
    </row>
    <row r="6">
      <c r="A6" s="28"/>
      <c r="D6" s="29"/>
    </row>
    <row r="7">
      <c r="A7" s="26"/>
      <c r="D7" s="27"/>
    </row>
    <row r="8">
      <c r="A8" s="28"/>
      <c r="D8" s="29"/>
    </row>
    <row r="9">
      <c r="A9" s="26"/>
      <c r="D9" s="27"/>
    </row>
    <row r="10">
      <c r="A10" s="28"/>
      <c r="D10" s="29"/>
    </row>
    <row r="11">
      <c r="A11" s="26"/>
      <c r="D11" s="27"/>
    </row>
    <row r="12">
      <c r="A12" s="31"/>
      <c r="D12" s="32"/>
    </row>
  </sheetData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13"/>
    <col customWidth="1" min="2" max="2" width="49.0"/>
    <col customWidth="1" min="3" max="3" width="47.25"/>
    <col customWidth="1" min="4" max="4" width="44.38"/>
    <col customWidth="1" min="5" max="5" width="28.38"/>
    <col customWidth="1" min="6" max="6" width="21.13"/>
    <col customWidth="1" min="8" max="8" width="38.75"/>
    <col customWidth="1" min="9" max="9" width="33.88"/>
    <col customWidth="1" min="10" max="10" width="27.63"/>
    <col customWidth="1" min="11" max="11" width="39.38"/>
    <col customWidth="1" min="12" max="12" width="55.0"/>
    <col customWidth="1" min="14" max="14" width="49.0"/>
    <col customWidth="1" min="15" max="15" width="50.88"/>
    <col customWidth="1" min="16" max="16" width="21.38"/>
    <col customWidth="1" min="17" max="17" width="39.0"/>
    <col customWidth="1" min="18" max="18" width="43.0"/>
    <col customWidth="1" min="20" max="20" width="49.0"/>
    <col customWidth="1" min="21" max="21" width="50.88"/>
    <col customWidth="1" min="22" max="22" width="21.38"/>
    <col customWidth="1" min="23" max="23" width="39.0"/>
    <col customWidth="1" min="24" max="24" width="43.0"/>
    <col hidden="1" min="25" max="27" width="12.63"/>
  </cols>
  <sheetData>
    <row r="1">
      <c r="A1" s="33"/>
      <c r="B1" s="34" t="s">
        <v>28</v>
      </c>
      <c r="C1" s="35">
        <v>45658.0</v>
      </c>
      <c r="D1" s="34" t="s">
        <v>29</v>
      </c>
      <c r="E1" s="35">
        <v>45688.0</v>
      </c>
      <c r="F1" s="36"/>
      <c r="H1" s="36"/>
      <c r="I1" s="36"/>
      <c r="J1" s="36"/>
      <c r="K1" s="36"/>
      <c r="L1" s="36"/>
      <c r="N1" s="36"/>
      <c r="O1" s="36"/>
      <c r="P1" s="36"/>
      <c r="Q1" s="36"/>
      <c r="R1" s="36"/>
      <c r="T1" s="36"/>
      <c r="U1" s="36"/>
      <c r="V1" s="36"/>
      <c r="W1" s="36"/>
      <c r="X1" s="36"/>
    </row>
    <row r="2">
      <c r="A2" s="33"/>
      <c r="B2" s="37" t="s">
        <v>30</v>
      </c>
      <c r="C2" s="2"/>
      <c r="D2" s="2"/>
      <c r="E2" s="2"/>
      <c r="F2" s="3"/>
      <c r="H2" s="37" t="s">
        <v>31</v>
      </c>
      <c r="I2" s="2"/>
      <c r="J2" s="2"/>
      <c r="K2" s="2"/>
      <c r="L2" s="3"/>
      <c r="N2" s="37" t="s">
        <v>32</v>
      </c>
      <c r="O2" s="2"/>
      <c r="P2" s="2"/>
      <c r="Q2" s="2"/>
      <c r="R2" s="3"/>
      <c r="T2" s="37" t="s">
        <v>33</v>
      </c>
      <c r="U2" s="2"/>
      <c r="V2" s="2"/>
      <c r="W2" s="2"/>
      <c r="X2" s="3"/>
    </row>
    <row r="3">
      <c r="A3" s="33"/>
      <c r="B3" s="38" t="s">
        <v>34</v>
      </c>
      <c r="C3" s="38" t="s">
        <v>35</v>
      </c>
      <c r="D3" s="38" t="s">
        <v>36</v>
      </c>
      <c r="E3" s="38" t="s">
        <v>37</v>
      </c>
      <c r="F3" s="38" t="s">
        <v>38</v>
      </c>
      <c r="H3" s="38" t="s">
        <v>34</v>
      </c>
      <c r="I3" s="38" t="s">
        <v>35</v>
      </c>
      <c r="J3" s="38" t="s">
        <v>36</v>
      </c>
      <c r="K3" s="38" t="s">
        <v>37</v>
      </c>
      <c r="L3" s="38" t="s">
        <v>38</v>
      </c>
      <c r="N3" s="38" t="s">
        <v>34</v>
      </c>
      <c r="O3" s="38" t="s">
        <v>35</v>
      </c>
      <c r="P3" s="38" t="s">
        <v>36</v>
      </c>
      <c r="Q3" s="38" t="s">
        <v>37</v>
      </c>
      <c r="R3" s="38" t="s">
        <v>38</v>
      </c>
      <c r="T3" s="38" t="s">
        <v>34</v>
      </c>
      <c r="U3" s="38" t="s">
        <v>35</v>
      </c>
      <c r="V3" s="38" t="s">
        <v>36</v>
      </c>
      <c r="W3" s="38" t="s">
        <v>37</v>
      </c>
      <c r="X3" s="38" t="s">
        <v>38</v>
      </c>
    </row>
    <row r="4">
      <c r="A4" s="39"/>
      <c r="B4" s="40" t="s">
        <v>39</v>
      </c>
      <c r="C4" s="2"/>
      <c r="D4" s="2"/>
      <c r="E4" s="2"/>
      <c r="F4" s="3"/>
      <c r="H4" s="40" t="s">
        <v>39</v>
      </c>
      <c r="I4" s="2"/>
      <c r="J4" s="2"/>
      <c r="K4" s="2"/>
      <c r="L4" s="3"/>
      <c r="N4" s="40" t="s">
        <v>39</v>
      </c>
      <c r="O4" s="2"/>
      <c r="P4" s="2"/>
      <c r="Q4" s="2"/>
      <c r="R4" s="3"/>
      <c r="T4" s="40" t="s">
        <v>39</v>
      </c>
      <c r="U4" s="2"/>
      <c r="V4" s="2"/>
      <c r="W4" s="2"/>
      <c r="X4" s="3"/>
    </row>
    <row r="5">
      <c r="A5" s="41" t="s">
        <v>40</v>
      </c>
      <c r="B5" s="41"/>
      <c r="C5" s="41"/>
      <c r="D5" s="41"/>
      <c r="E5" s="41"/>
      <c r="F5" s="41"/>
      <c r="H5" s="41"/>
      <c r="I5" s="41"/>
      <c r="J5" s="41"/>
      <c r="K5" s="41"/>
      <c r="L5" s="41"/>
      <c r="N5" s="41"/>
      <c r="O5" s="41"/>
      <c r="P5" s="41"/>
      <c r="Q5" s="41"/>
      <c r="R5" s="41"/>
      <c r="T5" s="41"/>
      <c r="U5" s="41"/>
      <c r="V5" s="41"/>
      <c r="W5" s="41"/>
      <c r="X5" s="41"/>
    </row>
    <row r="6">
      <c r="A6" s="41" t="s">
        <v>41</v>
      </c>
      <c r="B6" s="41"/>
      <c r="C6" s="41"/>
      <c r="D6" s="41"/>
      <c r="E6" s="41"/>
      <c r="F6" s="41"/>
      <c r="H6" s="41"/>
      <c r="I6" s="41"/>
      <c r="J6" s="41"/>
      <c r="K6" s="41"/>
      <c r="L6" s="41"/>
      <c r="N6" s="41"/>
      <c r="O6" s="41"/>
      <c r="P6" s="41"/>
      <c r="Q6" s="41"/>
      <c r="R6" s="41"/>
      <c r="T6" s="41"/>
      <c r="U6" s="41"/>
      <c r="V6" s="41"/>
      <c r="W6" s="41"/>
      <c r="X6" s="41"/>
    </row>
    <row r="7">
      <c r="A7" s="41" t="s">
        <v>42</v>
      </c>
      <c r="B7" s="41"/>
      <c r="C7" s="41"/>
      <c r="D7" s="41"/>
      <c r="E7" s="42"/>
      <c r="F7" s="41"/>
      <c r="I7" s="41"/>
      <c r="J7" s="41"/>
      <c r="K7" s="41"/>
      <c r="L7" s="41"/>
      <c r="N7" s="41"/>
      <c r="O7" s="41"/>
      <c r="P7" s="41"/>
      <c r="Q7" s="41"/>
      <c r="R7" s="41"/>
      <c r="T7" s="41"/>
      <c r="U7" s="41"/>
      <c r="V7" s="41"/>
      <c r="W7" s="41"/>
      <c r="X7" s="41"/>
    </row>
    <row r="8">
      <c r="B8" s="40" t="s">
        <v>43</v>
      </c>
      <c r="C8" s="2"/>
      <c r="D8" s="2"/>
      <c r="E8" s="2"/>
      <c r="F8" s="3"/>
      <c r="H8" s="40" t="s">
        <v>43</v>
      </c>
      <c r="I8" s="2"/>
      <c r="J8" s="2"/>
      <c r="K8" s="2"/>
      <c r="L8" s="3"/>
      <c r="N8" s="40" t="s">
        <v>43</v>
      </c>
      <c r="O8" s="2"/>
      <c r="P8" s="2"/>
      <c r="Q8" s="2"/>
      <c r="R8" s="3"/>
      <c r="T8" s="40" t="s">
        <v>43</v>
      </c>
      <c r="U8" s="2"/>
      <c r="V8" s="2"/>
      <c r="W8" s="2"/>
      <c r="X8" s="3"/>
    </row>
    <row r="9">
      <c r="A9" s="41" t="s">
        <v>44</v>
      </c>
      <c r="B9" s="41"/>
      <c r="C9" s="41"/>
      <c r="D9" s="41"/>
      <c r="E9" s="41"/>
      <c r="F9" s="41"/>
      <c r="H9" s="41"/>
      <c r="I9" s="41"/>
      <c r="J9" s="41"/>
      <c r="K9" s="41"/>
      <c r="L9" s="41"/>
      <c r="N9" s="41"/>
      <c r="O9" s="41"/>
      <c r="P9" s="41"/>
      <c r="Q9" s="41"/>
      <c r="R9" s="41"/>
      <c r="T9" s="41"/>
      <c r="U9" s="41"/>
      <c r="V9" s="41"/>
      <c r="W9" s="41"/>
      <c r="X9" s="41"/>
    </row>
    <row r="10">
      <c r="A10" s="41" t="s">
        <v>45</v>
      </c>
      <c r="B10" s="41"/>
      <c r="C10" s="41"/>
      <c r="D10" s="41"/>
      <c r="E10" s="41"/>
      <c r="F10" s="41"/>
      <c r="H10" s="41"/>
      <c r="J10" s="41"/>
      <c r="K10" s="41"/>
      <c r="L10" s="41"/>
      <c r="N10" s="41"/>
      <c r="O10" s="41"/>
      <c r="P10" s="41"/>
      <c r="Q10" s="41"/>
      <c r="R10" s="41"/>
      <c r="T10" s="41"/>
      <c r="U10" s="41"/>
      <c r="V10" s="41"/>
      <c r="W10" s="41"/>
      <c r="X10" s="41"/>
    </row>
    <row r="11">
      <c r="A11" s="41" t="s">
        <v>46</v>
      </c>
      <c r="B11" s="41"/>
      <c r="C11" s="41"/>
      <c r="D11" s="41"/>
      <c r="E11" s="41"/>
      <c r="F11" s="41"/>
      <c r="H11" s="41"/>
      <c r="I11" s="41"/>
      <c r="J11" s="41"/>
      <c r="K11" s="41"/>
      <c r="L11" s="41"/>
      <c r="N11" s="41"/>
      <c r="O11" s="41"/>
      <c r="P11" s="41"/>
      <c r="Q11" s="41"/>
      <c r="R11" s="41"/>
      <c r="T11" s="41"/>
      <c r="U11" s="41"/>
      <c r="V11" s="41"/>
      <c r="W11" s="41"/>
      <c r="X11" s="41"/>
    </row>
    <row r="12">
      <c r="A12" s="41" t="s">
        <v>47</v>
      </c>
      <c r="B12" s="41"/>
      <c r="C12" s="41"/>
      <c r="D12" s="41"/>
      <c r="E12" s="41"/>
      <c r="F12" s="41"/>
      <c r="H12" s="41"/>
      <c r="I12" s="41"/>
      <c r="J12" s="41"/>
      <c r="K12" s="41"/>
      <c r="L12" s="41"/>
      <c r="N12" s="41"/>
      <c r="O12" s="41"/>
      <c r="P12" s="41"/>
      <c r="Q12" s="41"/>
      <c r="R12" s="41"/>
      <c r="T12" s="41"/>
      <c r="U12" s="41"/>
      <c r="V12" s="41"/>
      <c r="W12" s="41"/>
      <c r="X12" s="41"/>
    </row>
    <row r="13">
      <c r="A13" s="41" t="s">
        <v>48</v>
      </c>
      <c r="B13" s="41"/>
      <c r="C13" s="41"/>
      <c r="D13" s="41"/>
      <c r="E13" s="41"/>
      <c r="F13" s="41"/>
      <c r="H13" s="41"/>
      <c r="I13" s="41"/>
      <c r="J13" s="41"/>
      <c r="K13" s="41"/>
      <c r="L13" s="41"/>
      <c r="N13" s="41"/>
      <c r="O13" s="41"/>
      <c r="P13" s="41"/>
      <c r="Q13" s="41"/>
      <c r="R13" s="41"/>
      <c r="T13" s="41"/>
      <c r="U13" s="41"/>
      <c r="V13" s="41"/>
      <c r="W13" s="41"/>
      <c r="X13" s="41"/>
    </row>
    <row r="14">
      <c r="A14" s="41" t="s">
        <v>40</v>
      </c>
      <c r="B14" s="41"/>
      <c r="C14" s="41"/>
      <c r="D14" s="41"/>
      <c r="E14" s="41"/>
      <c r="F14" s="41"/>
      <c r="H14" s="41"/>
      <c r="I14" s="41"/>
      <c r="J14" s="41"/>
      <c r="K14" s="41"/>
      <c r="L14" s="41"/>
      <c r="N14" s="41"/>
      <c r="O14" s="41"/>
      <c r="P14" s="41"/>
      <c r="Q14" s="41"/>
      <c r="R14" s="41"/>
      <c r="T14" s="41"/>
      <c r="U14" s="41"/>
      <c r="V14" s="41"/>
      <c r="W14" s="41"/>
      <c r="X14" s="41"/>
    </row>
    <row r="15">
      <c r="B15" s="40" t="s">
        <v>49</v>
      </c>
      <c r="C15" s="2"/>
      <c r="D15" s="2"/>
      <c r="E15" s="2"/>
      <c r="F15" s="3"/>
      <c r="H15" s="40" t="s">
        <v>49</v>
      </c>
      <c r="I15" s="2"/>
      <c r="J15" s="2"/>
      <c r="K15" s="2"/>
      <c r="L15" s="3"/>
      <c r="N15" s="40" t="s">
        <v>49</v>
      </c>
      <c r="O15" s="2"/>
      <c r="P15" s="2"/>
      <c r="Q15" s="2"/>
      <c r="R15" s="3"/>
      <c r="T15" s="40" t="s">
        <v>49</v>
      </c>
      <c r="U15" s="2"/>
      <c r="V15" s="2"/>
      <c r="W15" s="2"/>
      <c r="X15" s="3"/>
    </row>
    <row r="16">
      <c r="A16" s="41" t="s">
        <v>50</v>
      </c>
      <c r="B16" s="41"/>
      <c r="C16" s="41"/>
      <c r="D16" s="42"/>
      <c r="E16" s="41"/>
      <c r="F16" s="42"/>
      <c r="H16" s="41"/>
      <c r="I16" s="41"/>
      <c r="J16" s="41"/>
      <c r="K16" s="41"/>
      <c r="L16" s="42"/>
      <c r="N16" s="42"/>
      <c r="O16" s="41"/>
      <c r="P16" s="41"/>
      <c r="Q16" s="41"/>
      <c r="R16" s="41"/>
      <c r="T16" s="42"/>
      <c r="U16" s="41"/>
      <c r="V16" s="41"/>
      <c r="W16" s="41"/>
      <c r="X16" s="41"/>
    </row>
    <row r="17">
      <c r="A17" s="41" t="s">
        <v>51</v>
      </c>
      <c r="B17" s="41"/>
      <c r="C17" s="42"/>
      <c r="D17" s="42"/>
      <c r="E17" s="41"/>
      <c r="F17" s="41"/>
      <c r="H17" s="41"/>
      <c r="I17" s="41"/>
      <c r="J17" s="42"/>
      <c r="K17" s="41"/>
      <c r="L17" s="41"/>
      <c r="N17" s="41"/>
      <c r="O17" s="41"/>
      <c r="P17" s="41"/>
      <c r="Q17" s="41"/>
      <c r="R17" s="41"/>
      <c r="T17" s="41"/>
      <c r="U17" s="41"/>
      <c r="V17" s="41"/>
      <c r="W17" s="41"/>
      <c r="X17" s="41"/>
    </row>
    <row r="18">
      <c r="A18" s="41" t="s">
        <v>52</v>
      </c>
      <c r="B18" s="41"/>
      <c r="C18" s="41"/>
      <c r="D18" s="41"/>
      <c r="E18" s="42"/>
      <c r="F18" s="41"/>
      <c r="H18" s="41"/>
      <c r="I18" s="41"/>
      <c r="J18" s="41"/>
      <c r="K18" s="41"/>
      <c r="L18" s="41"/>
      <c r="N18" s="41"/>
      <c r="O18" s="41"/>
      <c r="P18" s="41"/>
      <c r="Q18" s="42"/>
      <c r="R18" s="41"/>
      <c r="T18" s="41"/>
      <c r="U18" s="41"/>
      <c r="V18" s="41"/>
      <c r="W18" s="42"/>
      <c r="X18" s="41"/>
    </row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</sheetData>
  <mergeCells count="16">
    <mergeCell ref="B2:F2"/>
    <mergeCell ref="H2:L2"/>
    <mergeCell ref="N2:R2"/>
    <mergeCell ref="T2:X2"/>
    <mergeCell ref="H4:L4"/>
    <mergeCell ref="N4:R4"/>
    <mergeCell ref="T4:X4"/>
    <mergeCell ref="N15:R15"/>
    <mergeCell ref="T15:X15"/>
    <mergeCell ref="B4:F4"/>
    <mergeCell ref="B8:F8"/>
    <mergeCell ref="H8:L8"/>
    <mergeCell ref="N8:R8"/>
    <mergeCell ref="T8:X8"/>
    <mergeCell ref="B15:F15"/>
    <mergeCell ref="H15:L1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88"/>
    <col customWidth="1" min="2" max="2" width="21.38"/>
    <col customWidth="1" min="3" max="3" width="26.0"/>
    <col customWidth="1" min="4" max="4" width="19.38"/>
    <col customWidth="1" min="5" max="5" width="19.75"/>
    <col customWidth="1" min="6" max="6" width="20.13"/>
    <col customWidth="1" min="7" max="7" width="18.38"/>
    <col customWidth="1" min="8" max="8" width="25.63"/>
    <col customWidth="1" min="9" max="9" width="12.13"/>
    <col customWidth="1" min="10" max="10" width="15.5"/>
    <col customWidth="1" min="11" max="11" width="17.88"/>
    <col customWidth="1" min="12" max="12" width="15.38"/>
    <col customWidth="1" min="13" max="13" width="15.5"/>
  </cols>
  <sheetData>
    <row r="1">
      <c r="A1" s="43"/>
      <c r="B1" s="44" t="s">
        <v>30</v>
      </c>
      <c r="C1" s="2"/>
      <c r="D1" s="3"/>
      <c r="E1" s="45" t="s">
        <v>31</v>
      </c>
      <c r="F1" s="2"/>
      <c r="G1" s="3"/>
      <c r="H1" s="44" t="s">
        <v>32</v>
      </c>
      <c r="I1" s="2"/>
      <c r="J1" s="3"/>
      <c r="K1" s="45" t="s">
        <v>33</v>
      </c>
      <c r="L1" s="2"/>
      <c r="M1" s="3"/>
    </row>
    <row r="2">
      <c r="B2" s="46" t="s">
        <v>39</v>
      </c>
      <c r="C2" s="47" t="s">
        <v>43</v>
      </c>
      <c r="D2" s="47" t="s">
        <v>53</v>
      </c>
      <c r="E2" s="47" t="s">
        <v>39</v>
      </c>
      <c r="F2" s="47" t="s">
        <v>43</v>
      </c>
      <c r="G2" s="47" t="s">
        <v>53</v>
      </c>
      <c r="H2" s="47" t="s">
        <v>39</v>
      </c>
      <c r="I2" s="47" t="s">
        <v>43</v>
      </c>
      <c r="J2" s="47" t="s">
        <v>53</v>
      </c>
      <c r="K2" s="47" t="s">
        <v>39</v>
      </c>
      <c r="L2" s="47" t="s">
        <v>43</v>
      </c>
      <c r="M2" s="47" t="s">
        <v>53</v>
      </c>
    </row>
    <row r="3">
      <c r="A3" s="48" t="s">
        <v>34</v>
      </c>
      <c r="B3" s="49" t="str">
        <f>IFERROR(IF(AND(C18=C42,D18=D42,E18=E42), "SI", "NO"), "NO HAY DATOS")</f>
        <v>NO HAY DATOS</v>
      </c>
      <c r="C3" s="49" t="str">
        <f>IFERROR(IF(AND(F18=F42,G18=G42,H18=H42,I18=I42,J18=J42,K18=K42), "SI", "NO"), "NO HAY DATOS")</f>
        <v>NO HAY DATOS</v>
      </c>
      <c r="D3" s="49" t="str">
        <f>IFERROR(IF(AND(L18=L42,M18=M42,N18=N42), "SI", "NO"), "NO HAY DATOS")</f>
        <v>NO HAY DATOS</v>
      </c>
      <c r="E3" s="49" t="str">
        <f>IFERROR(IF(AND(C19=C43,D19=D43,E19=E43), "SI", "NO"), "NO HAY DATOS")</f>
        <v>NO HAY DATOS</v>
      </c>
      <c r="F3" s="49" t="str">
        <f>IFERROR(IF(AND(F19=F43,G19=G43,H19=H43,I19=I43,J19=J43,K19=K43), "SI", "NO"), "NO HAY DATOS")</f>
        <v>NO HAY DATOS</v>
      </c>
      <c r="G3" s="49" t="str">
        <f>IFERROR(IF(AND(L19=L43,M19=M43,N19=N43), "SI", "NO"), "NO HAY DATOS")</f>
        <v>NO HAY DATOS</v>
      </c>
      <c r="H3" s="49" t="str">
        <f>IFERROR(IF(AND(C20=C44,D20=D44,E20=E44), "SI", "NO"), "NO HAY DATOS")</f>
        <v>NO HAY DATOS</v>
      </c>
      <c r="I3" s="49" t="str">
        <f>IFERROR(IF(AND(F20=F44,G20=G44,H20=H44,I20=I44,J20=J44,K20=K44), "SI", "NO"), "NO HAY DATOS")</f>
        <v>NO HAY DATOS</v>
      </c>
      <c r="J3" s="49" t="str">
        <f>IFERROR(IF(AND(L20=L44,M20=M44,N20=N44), "SI", "NO"), "NO HAY DATOS")</f>
        <v>NO HAY DATOS</v>
      </c>
      <c r="K3" s="49" t="str">
        <f>IFERROR(IF(AND(C21=C45,D21=D45,E21=E45), "SI", "NO"), "NO HAY DATOS")</f>
        <v>NO HAY DATOS</v>
      </c>
      <c r="L3" s="49" t="str">
        <f>IFERROR(IF(AND(F21=F45,G21=G45,H21=H45,I21=I45,J21=J45,K21=K45), "SI", "NO"), "NO HAY DATOS")</f>
        <v>NO HAY DATOS</v>
      </c>
      <c r="M3" s="49" t="str">
        <f>IFERROR(IF(AND(L21=L45,M21=M45,N21=N45), "SI", "NO"), "NO HAY DATOS")</f>
        <v>NO HAY DATOS</v>
      </c>
    </row>
    <row r="4">
      <c r="A4" s="50" t="s">
        <v>35</v>
      </c>
      <c r="B4" s="49" t="str">
        <f>IFERROR(IF(AND(C22=C46,D22=D46,E22=E46), "SI", "NO"), "NO HAY DATOS")</f>
        <v>NO HAY DATOS</v>
      </c>
      <c r="C4" s="49" t="str">
        <f>IFERROR(IF(AND(F22=F46,G22=G46,H22=H46,I22=I46,J22=J46,K22=K46), "SI", "NO"), "NO HAY DATOS")</f>
        <v>NO HAY DATOS</v>
      </c>
      <c r="D4" s="49" t="str">
        <f>IFERROR(IF(AND(L22=L46,M22=M46,N22=N46), "SI", "NO"), "NO HAY DATOS")</f>
        <v>NO HAY DATOS</v>
      </c>
      <c r="E4" s="49" t="str">
        <f>IFERROR(IF(AND(C23=C47,D23=D47,E23=E47), "SI", "NO"), "NO HAY DATOS")</f>
        <v>NO HAY DATOS</v>
      </c>
      <c r="F4" s="49" t="str">
        <f>IFERROR(IF(AND(F23=F47,G23=G47,H23=H47,I23=I47,J23=J47,K23=K47), "SI", "NO"), "NO HAY DATOS")</f>
        <v>NO HAY DATOS</v>
      </c>
      <c r="G4" s="49" t="str">
        <f>IFERROR(IF(AND(L23=L47,M23=M47,N23=N47), "SI", "NO"), "NO HAY DATOS")</f>
        <v>NO HAY DATOS</v>
      </c>
      <c r="H4" s="49" t="str">
        <f>IFERROR(IF(AND(C24=C48,D24=D48,E24=E48), "SI", "NO"), "NO HAY DATOS")</f>
        <v>NO HAY DATOS</v>
      </c>
      <c r="I4" s="49" t="str">
        <f>IFERROR(IF(AND(F24=F48,G24=G48,H24=H48,I24=I48,J24=J48,K24=K48), "SI", "NO"), "NO HAY DATOS")</f>
        <v>NO HAY DATOS</v>
      </c>
      <c r="J4" s="49" t="str">
        <f>IFERROR(IF(AND(L24=L48,M24=M48,N24=N48), "SI", "NO"), "NO HAY DATOS")</f>
        <v>NO HAY DATOS</v>
      </c>
      <c r="K4" s="49" t="str">
        <f>IFERROR(IF(AND(C25=C49,D25=D49,E25=E49), "SI", "NO"), "NO HAY DATOS")</f>
        <v>NO HAY DATOS</v>
      </c>
      <c r="L4" s="49" t="str">
        <f>IFERROR(IF(AND(F25=F49,G25=G49,H25=H49,I25=I49,J25=J49,K25=K49), "SI", "NO"), "NO HAY DATOS")</f>
        <v>NO HAY DATOS</v>
      </c>
      <c r="M4" s="49" t="str">
        <f>IFERROR(IF(AND(L25=L49,M25=M49,N25=N49), "SI", "NO"), "NO HAY DATOS")</f>
        <v>NO HAY DATOS</v>
      </c>
    </row>
    <row r="5">
      <c r="A5" s="50" t="s">
        <v>36</v>
      </c>
      <c r="B5" s="49" t="str">
        <f>IFERROR(IF(AND(C26=C50,D26=D50,E26=E50), "SI", "NO"), "NO HAY DATOS")</f>
        <v>NO HAY DATOS</v>
      </c>
      <c r="C5" s="49" t="str">
        <f>IFERROR(IF(AND(F26=F50,G26=G50,H26=H50,I26=I50,J26=J50,K26=K50), "SI", "NO"), "NO HAY DATOS")</f>
        <v>NO HAY DATOS</v>
      </c>
      <c r="D5" s="49" t="str">
        <f>IFERROR(IF(AND(L26=L50,M26=M50,N26=N50), "SI", "NO"), "NO HAY DATOS")</f>
        <v>NO HAY DATOS</v>
      </c>
      <c r="E5" s="49" t="str">
        <f>IFERROR(IF(AND(C27=C51,D27=D51,E27=E51), "SI", "NO"), "NO HAY DATOS")</f>
        <v>NO HAY DATOS</v>
      </c>
      <c r="F5" s="49" t="str">
        <f>IFERROR(IF(AND(F27=F51,G27=G51,H27=H51,I27=I51,J27=J51,K27=K51), "SI", "NO"), "NO HAY DATOS")</f>
        <v>NO HAY DATOS</v>
      </c>
      <c r="G5" s="49" t="str">
        <f>IFERROR(IF(AND(L27=L51,M27=M51,N27=N51), "SI", "NO"), "NO HAY DATOS")</f>
        <v>NO HAY DATOS</v>
      </c>
      <c r="H5" s="49" t="str">
        <f>IFERROR(IF(AND(C28=C52,D28=D52,E28=E52), "SI", "NO"), "NO HAY DATOS")</f>
        <v>NO HAY DATOS</v>
      </c>
      <c r="I5" s="49" t="str">
        <f>IFERROR(IF(AND(F28=F52,G28=G52,H28=H52,I28=I52,J28=J52,K28=K52), "SI", "NO"), "NO HAY DATOS")</f>
        <v>NO HAY DATOS</v>
      </c>
      <c r="J5" s="49" t="str">
        <f>IFERROR(IF(AND(L28=L52,M28=M52,N28=N52), "SI", "NO"), "NO HAY DATOS")</f>
        <v>NO HAY DATOS</v>
      </c>
      <c r="K5" s="49" t="str">
        <f>IFERROR(IF(AND(C29=C53,D29=D53,E29=E53), "SI", "NO"), "NO HAY DATOS")</f>
        <v>NO HAY DATOS</v>
      </c>
      <c r="L5" s="49" t="str">
        <f>IFERROR(IF(AND(F29=F53,G29=G53,H29=H53,I29=I53,J29=J53,K29=K53), "SI", "NO"), "NO HAY DATOS")</f>
        <v>NO HAY DATOS</v>
      </c>
      <c r="M5" s="49" t="str">
        <f>IFERROR(IF(AND(L29=L53,M29=M53,N29=N53), "SI", "NO"), "NO HAY DATOS")</f>
        <v>NO HAY DATOS</v>
      </c>
    </row>
    <row r="6">
      <c r="A6" s="50" t="s">
        <v>37</v>
      </c>
      <c r="B6" s="49" t="str">
        <f>IFERROR(IF(AND(C30=C54,D30=D54,E30=E54), "SI", "NO"), "NO HAY DATOS")</f>
        <v>NO HAY DATOS</v>
      </c>
      <c r="C6" s="49" t="str">
        <f>IFERROR(IF(AND(F30=F54,G30=G54,H30=H54,I30=I54,J30=J54,K30=K54), "SI", "NO"), "NO HAY DATOS")</f>
        <v>NO HAY DATOS</v>
      </c>
      <c r="D6" s="49" t="str">
        <f>IFERROR(IF(AND(L30=L54,M30=M54,N30=N54), "SI", "NO"), "NO HAY DATOS")</f>
        <v>NO HAY DATOS</v>
      </c>
      <c r="E6" s="49" t="str">
        <f>IFERROR(IF(AND(C31=C55,D31=D55,E31=E55), "SI", "NO"), "NO HAY DATOS")</f>
        <v>NO HAY DATOS</v>
      </c>
      <c r="F6" s="49" t="str">
        <f>IFERROR(IF(AND(F31=F55,G31=G55,H31=H55,I31=I55,J31=J55,K31=K55), "SI", "NO"), "NO HAY DATOS")</f>
        <v>NO HAY DATOS</v>
      </c>
      <c r="G6" s="49" t="str">
        <f>IFERROR(IF(AND(L31=L55,M31=M55,N31=N55), "SI", "NO"), "NO HAY DATOS")</f>
        <v>NO HAY DATOS</v>
      </c>
      <c r="H6" s="49" t="str">
        <f>IFERROR(IF(AND(C32=C56,D32=D56,E32=E56), "SI", "NO"), "NO HAY DATOS")</f>
        <v>NO HAY DATOS</v>
      </c>
      <c r="I6" s="49" t="str">
        <f>IFERROR(IF(AND(F32=F56,G32=G56,H32=H56,I32=I56,J32=J56,K32=K56), "SI", "NO"), "NO HAY DATOS")</f>
        <v>NO HAY DATOS</v>
      </c>
      <c r="J6" s="49" t="str">
        <f>IFERROR(IF(AND(L32=L56,M32=M56,N32=N56), "SI", "NO"), "NO HAY DATOS")</f>
        <v>NO HAY DATOS</v>
      </c>
      <c r="K6" s="49" t="str">
        <f>IFERROR(IF(AND(C33=C57,D33=D57,E33=E57), "SI", "NO"), "NO HAY DATOS")</f>
        <v>NO HAY DATOS</v>
      </c>
      <c r="L6" s="49" t="str">
        <f>IFERROR(IF(AND(F33=F57,G33=G57,H33=H57,I33=I57,J33=J57,K33=K57), "SI", "NO"), "NO HAY DATOS")</f>
        <v>NO HAY DATOS</v>
      </c>
      <c r="M6" s="49" t="str">
        <f>IFERROR(IF(AND(L33=L57,M33=M57,N33=N57), "SI", "NO"), "NO HAY DATOS")</f>
        <v>NO HAY DATOS</v>
      </c>
    </row>
    <row r="7">
      <c r="A7" s="50" t="s">
        <v>38</v>
      </c>
      <c r="B7" s="49" t="str">
        <f>IFERROR(IF(AND(C34=C58,D34=D58,E34=E58), "SI", "NO"), "NO HAY DATOS")</f>
        <v>NO HAY DATOS</v>
      </c>
      <c r="C7" s="49" t="str">
        <f>IFERROR(IF(AND(F34=F58,G34=G58,H34=H58,I34=I58,J34=J58,K34=K58), "SI", "NO"), "NO HAY DATOS")</f>
        <v>NO HAY DATOS</v>
      </c>
      <c r="D7" s="49" t="str">
        <f>IFERROR(IF(AND(L34=L58,M34=M58,N34=N58), "SI", "NO"), "NO HAY DATOS")</f>
        <v>NO HAY DATOS</v>
      </c>
      <c r="E7" s="49" t="str">
        <f>IFERROR(IF(AND(C35=C59,D35=D59,E35=E59), "SI", "NO"), "NO HAY DATOS")</f>
        <v>NO HAY DATOS</v>
      </c>
      <c r="F7" s="49" t="str">
        <f>IFERROR(IF(AND(F35=F59,G35=G59,H35=H59,I35=I59,J35=J59,K35=K59), "SI", "NO"), "NO HAY DATOS")</f>
        <v>NO HAY DATOS</v>
      </c>
      <c r="G7" s="49" t="str">
        <f>IFERROR(IF(AND(L35=L59,M35=M59,N35=N59), "SI", "NO"), "NO HAY DATOS")</f>
        <v>NO HAY DATOS</v>
      </c>
      <c r="H7" s="49" t="str">
        <f>IFERROR(IF(AND(C36=C60,D36=D60,E36=E60), "SI", "NO"), "NO HAY DATOS")</f>
        <v>NO HAY DATOS</v>
      </c>
      <c r="I7" s="49" t="str">
        <f>IFERROR(IF(AND(F36=F60,G36=G60,H36=H60,I36=I60,J36=J60,K36=K60), "SI", "NO"), "NO HAY DATOS")</f>
        <v>NO HAY DATOS</v>
      </c>
      <c r="J7" s="49" t="str">
        <f>IFERROR(IF(AND(L36=L60,M36=M60,N36=N60), "SI", "NO"), "NO HAY DATOS")</f>
        <v>NO HAY DATOS</v>
      </c>
      <c r="K7" s="49" t="str">
        <f>IFERROR(IF(AND(C37=C61,D37=D61,E37=E61), "SI", "NO"), "NO HAY DATOS")</f>
        <v>NO HAY DATOS</v>
      </c>
      <c r="L7" s="49" t="str">
        <f>IFERROR(IF(AND(F37=F61,G37=G61,H37=H61,I37=I61,J37=J61,K37=K61), "SI", "NO"), "NO HAY DATOS")</f>
        <v>NO HAY DATOS</v>
      </c>
      <c r="M7" s="49" t="str">
        <f>IFERROR(IF(AND(L37=L61,M37=M61,N37=N61), "SI", "NO"), "NO HAY DATOS")</f>
        <v>NO HAY DATOS</v>
      </c>
    </row>
    <row r="8">
      <c r="A8" s="51"/>
    </row>
    <row r="11">
      <c r="A11" s="52" t="s">
        <v>54</v>
      </c>
    </row>
    <row r="12">
      <c r="A12" s="53" t="s">
        <v>55</v>
      </c>
      <c r="B12" s="54" t="s">
        <v>56</v>
      </c>
      <c r="C12" s="54" t="s">
        <v>57</v>
      </c>
      <c r="D12" s="54" t="s">
        <v>58</v>
      </c>
      <c r="E12" s="54" t="s">
        <v>59</v>
      </c>
      <c r="F12" s="54" t="s">
        <v>30</v>
      </c>
      <c r="G12" s="54" t="s">
        <v>60</v>
      </c>
      <c r="H12" s="54" t="s">
        <v>61</v>
      </c>
      <c r="I12" s="54" t="s">
        <v>31</v>
      </c>
      <c r="J12" s="54" t="s">
        <v>62</v>
      </c>
      <c r="K12" s="54" t="s">
        <v>63</v>
      </c>
      <c r="L12" s="54" t="s">
        <v>32</v>
      </c>
      <c r="M12" s="54" t="s">
        <v>64</v>
      </c>
      <c r="N12" s="54" t="s">
        <v>65</v>
      </c>
      <c r="O12" s="54" t="s">
        <v>33</v>
      </c>
    </row>
    <row r="13">
      <c r="A13" s="53" t="s">
        <v>2</v>
      </c>
      <c r="B13" s="55">
        <f>INDIRECT("'" &amp; $A$13 &amp;"'!" &amp; "$C$1")</f>
        <v>45658</v>
      </c>
      <c r="C13" s="55">
        <f>INDIRECT("'" &amp; $A$13 &amp;"'!$E$1")</f>
        <v>45688</v>
      </c>
      <c r="D13" s="54" t="s">
        <v>66</v>
      </c>
      <c r="E13" s="54" t="s">
        <v>67</v>
      </c>
      <c r="F13" s="56" t="str">
        <f>D13 &amp; ":" &amp; E13</f>
        <v>$B$3:$F$3</v>
      </c>
      <c r="G13" s="54" t="s">
        <v>68</v>
      </c>
      <c r="H13" s="54" t="s">
        <v>69</v>
      </c>
      <c r="I13" s="56" t="str">
        <f>G13&amp;":"&amp;H13</f>
        <v>$H$3:$L$3</v>
      </c>
      <c r="J13" s="54" t="s">
        <v>70</v>
      </c>
      <c r="K13" s="54" t="s">
        <v>71</v>
      </c>
      <c r="L13" s="56" t="str">
        <f>J13&amp;":"&amp;K13</f>
        <v>$N$3:$R$3</v>
      </c>
      <c r="M13" s="54" t="s">
        <v>72</v>
      </c>
      <c r="N13" s="54" t="s">
        <v>73</v>
      </c>
      <c r="O13" s="56" t="str">
        <f>M13&amp;":"&amp;N13</f>
        <v>$T$3:$X$3</v>
      </c>
    </row>
    <row r="14" hidden="1"/>
    <row r="15" hidden="1"/>
    <row r="16" hidden="1">
      <c r="A16" s="57" t="s">
        <v>74</v>
      </c>
      <c r="B16" s="3"/>
      <c r="C16" s="57" t="s">
        <v>75</v>
      </c>
      <c r="D16" s="2"/>
      <c r="E16" s="3"/>
      <c r="F16" s="57" t="s">
        <v>43</v>
      </c>
      <c r="G16" s="2"/>
      <c r="H16" s="2"/>
      <c r="I16" s="2"/>
      <c r="J16" s="2"/>
      <c r="K16" s="3"/>
      <c r="L16" s="57" t="s">
        <v>53</v>
      </c>
      <c r="M16" s="2"/>
      <c r="N16" s="3"/>
    </row>
    <row r="17" hidden="1">
      <c r="A17" s="41" t="s">
        <v>76</v>
      </c>
      <c r="B17" s="41" t="s">
        <v>77</v>
      </c>
      <c r="C17" s="41" t="s">
        <v>23</v>
      </c>
      <c r="D17" s="41" t="s">
        <v>15</v>
      </c>
      <c r="E17" s="41" t="s">
        <v>17</v>
      </c>
      <c r="F17" s="41" t="s">
        <v>18</v>
      </c>
      <c r="G17" s="41" t="s">
        <v>19</v>
      </c>
      <c r="H17" s="41" t="s">
        <v>20</v>
      </c>
      <c r="I17" s="41" t="s">
        <v>21</v>
      </c>
      <c r="J17" s="41" t="s">
        <v>22</v>
      </c>
      <c r="K17" s="41" t="s">
        <v>23</v>
      </c>
      <c r="L17" s="41" t="s">
        <v>24</v>
      </c>
      <c r="M17" s="41" t="s">
        <v>25</v>
      </c>
      <c r="N17" s="41" t="s">
        <v>26</v>
      </c>
    </row>
    <row r="18" hidden="1">
      <c r="A18" s="41" t="s">
        <v>34</v>
      </c>
      <c r="B18" s="41" t="s">
        <v>30</v>
      </c>
      <c r="C18" s="42" t="str">
        <f>IFERROR(__xludf.DUMMYFUNCTION("TRIM(FILTER('FORMULARIO MINUTAS'!$F:$F, 'FORMULARIO MINUTAS'!$U:$U=$A18, 'FORMULARIO MINUTAS'!$E:$E=$B$2, 'FORMULARIO MINUTAS'!$C:$C=$B18, 'FORMULARIO MINUTAS'!$D:$D&gt;=$B$13, 'FORMULARIO MINUTAS'!$D:$D&lt;=$C$13))"),"#N/A")</f>
        <v>#N/A</v>
      </c>
      <c r="D18" s="42" t="str">
        <f>IFERROR(__xludf.DUMMYFUNCTION("TRIM(FILTER('FORMULARIO MINUTAS'!$G:$G, 'FORMULARIO MINUTAS'!$U:$U=$A18, 'FORMULARIO MINUTAS'!$E:$E=$B$2, 'FORMULARIO MINUTAS'!$C:$C=$B18, 'FORMULARIO MINUTAS'!$D:$D&gt;=$B$13, 'FORMULARIO MINUTAS'!$D:$D&lt;=$C$13))"),"#N/A")</f>
        <v>#N/A</v>
      </c>
      <c r="E18" s="42" t="str">
        <f>IFERROR(__xludf.DUMMYFUNCTION("TRIM(FILTER('FORMULARIO MINUTAS'!$I:$I, 'FORMULARIO MINUTAS'!$U:$U=$A18, 'FORMULARIO MINUTAS'!$E:$E=$B$2, 'FORMULARIO MINUTAS'!$C:$C=$B18, 'FORMULARIO MINUTAS'!$D:$D&gt;=$B$13, 'FORMULARIO MINUTAS'!$D:$D&lt;=$C$13))"),"#N/A")</f>
        <v>#N/A</v>
      </c>
      <c r="F18" s="42" t="str">
        <f>IFERROR(__xludf.DUMMYFUNCTION("TRIM(FILTER('FORMULARIO MINUTAS'!$J:$J, 'FORMULARIO MINUTAS'!$U:$U=$A18, 'FORMULARIO MINUTAS'!$E:$E=$C$2, 'FORMULARIO MINUTAS'!$C:$C=$B18, 'FORMULARIO MINUTAS'!$D:$D&gt;=$B$13, 'FORMULARIO MINUTAS'!$D:$D&lt;=$C$13))"),"#N/A")</f>
        <v>#N/A</v>
      </c>
      <c r="G18" s="42" t="str">
        <f>IFERROR(__xludf.DUMMYFUNCTION("TRIM(FILTER('FORMULARIO MINUTAS'!K:K, 'FORMULARIO MINUTAS'!$U:$U=$A18, 'FORMULARIO MINUTAS'!$E:$E=$C$2, 'FORMULARIO MINUTAS'!$C:$C=$B18, 'FORMULARIO MINUTAS'!$D:$D&gt;=$B$13, 'FORMULARIO MINUTAS'!$D:$D&lt;=$C$13))"),"#N/A")</f>
        <v>#N/A</v>
      </c>
      <c r="H18" s="42" t="str">
        <f>IFERROR(__xludf.DUMMYFUNCTION("TRIM(FILTER('FORMULARIO MINUTAS'!L:L, 'FORMULARIO MINUTAS'!$U:$U=$A18, 'FORMULARIO MINUTAS'!$E:$E=$C$2, 'FORMULARIO MINUTAS'!$C:$C=$B18, 'FORMULARIO MINUTAS'!$D:$D&gt;=$B$13, 'FORMULARIO MINUTAS'!$D:$D&lt;=$C$13))"),"#N/A")</f>
        <v>#N/A</v>
      </c>
      <c r="I18" s="42" t="str">
        <f>IFERROR(__xludf.DUMMYFUNCTION("TRIM(FILTER('FORMULARIO MINUTAS'!M:M, 'FORMULARIO MINUTAS'!$U:$U=$A18, 'FORMULARIO MINUTAS'!$E:$E=$C$2, 'FORMULARIO MINUTAS'!$C:$C=$B18, 'FORMULARIO MINUTAS'!$D:$D&gt;=$B$13, 'FORMULARIO MINUTAS'!$D:$D&lt;=$C$13))"),"#N/A")</f>
        <v>#N/A</v>
      </c>
      <c r="J18" s="42" t="str">
        <f>IFERROR(__xludf.DUMMYFUNCTION("TRIM(FILTER('FORMULARIO MINUTAS'!N:N, 'FORMULARIO MINUTAS'!$U:$U=$A18, 'FORMULARIO MINUTAS'!$E:$E=$C$2, 'FORMULARIO MINUTAS'!$C:$C=$B18, 'FORMULARIO MINUTAS'!$D:$D&gt;=$B$13, 'FORMULARIO MINUTAS'!$D:$D&lt;=$C$13))"),"#N/A")</f>
        <v>#N/A</v>
      </c>
      <c r="K18" s="42" t="str">
        <f>IFERROR(__xludf.DUMMYFUNCTION("TRIM(FILTER('FORMULARIO MINUTAS'!O:O, 'FORMULARIO MINUTAS'!$U:$U=$A18, 'FORMULARIO MINUTAS'!$E:$E=$C$2, 'FORMULARIO MINUTAS'!$C:$C=$B18, 'FORMULARIO MINUTAS'!$D:$D&gt;=$B$13, 'FORMULARIO MINUTAS'!$D:$D&lt;=$C$13))"),"#N/A")</f>
        <v>#N/A</v>
      </c>
      <c r="L18" s="42" t="str">
        <f>IFERROR(__xludf.DUMMYFUNCTION("TRIM(FILTER('FORMULARIO MINUTAS'!R:R, 'FORMULARIO MINUTAS'!$U:$U=$A18, 'FORMULARIO MINUTAS'!$E:$E=$D$2, 'FORMULARIO MINUTAS'!$C:$C=$B18, 'FORMULARIO MINUTAS'!$D:$D&gt;=$B$13, 'FORMULARIO MINUTAS'!$D:$D&lt;=$C$13))"),"#N/A")</f>
        <v>#N/A</v>
      </c>
      <c r="M18" s="42" t="str">
        <f>IFERROR(__xludf.DUMMYFUNCTION("TRIM(FILTER('FORMULARIO MINUTAS'!S:S, 'FORMULARIO MINUTAS'!$U:$U=$A18, 'FORMULARIO MINUTAS'!$E:$E=$D$2, 'FORMULARIO MINUTAS'!$C:$C=$B18, 'FORMULARIO MINUTAS'!$D:$D&gt;=$B$13, 'FORMULARIO MINUTAS'!$D:$D&lt;=$C$13))"),"#N/A")</f>
        <v>#N/A</v>
      </c>
      <c r="N18" s="42" t="str">
        <f>IFERROR(__xludf.DUMMYFUNCTION("TRIM(FILTER('FORMULARIO MINUTAS'!T:T, 'FORMULARIO MINUTAS'!$U:$U=$A18, 'FORMULARIO MINUTAS'!$E:$E=$D$2, 'FORMULARIO MINUTAS'!$C:$C=$B18, 'FORMULARIO MINUTAS'!$D:$D&gt;=$B$13, 'FORMULARIO MINUTAS'!$D:$D&lt;=$C$13))"),"#N/A")</f>
        <v>#N/A</v>
      </c>
    </row>
    <row r="19" hidden="1">
      <c r="A19" s="41" t="s">
        <v>34</v>
      </c>
      <c r="B19" s="41" t="s">
        <v>31</v>
      </c>
      <c r="C19" s="42" t="str">
        <f>IFERROR(__xludf.DUMMYFUNCTION("TRIM(FILTER('FORMULARIO MINUTAS'!$F:$F, 'FORMULARIO MINUTAS'!$U:$U=$A19, 'FORMULARIO MINUTAS'!$E:$E=$B$2, 'FORMULARIO MINUTAS'!$C:$C=B19, 'FORMULARIO MINUTAS'!$D:$D&gt;=$B$13, 'FORMULARIO MINUTAS'!$D:$D&lt;=$C$13))"),"#N/A")</f>
        <v>#N/A</v>
      </c>
      <c r="D19" s="42" t="str">
        <f>IFERROR(__xludf.DUMMYFUNCTION("TRIM(FILTER('FORMULARIO MINUTAS'!$G:$G, 'FORMULARIO MINUTAS'!$U:$U=$A19, 'FORMULARIO MINUTAS'!$E:$E=$B$2, 'FORMULARIO MINUTAS'!$C:$C=$B19, 'FORMULARIO MINUTAS'!$D:$D&gt;=$B$13, 'FORMULARIO MINUTAS'!$D:$D&lt;=$C$13))"),"#N/A")</f>
        <v>#N/A</v>
      </c>
      <c r="E19" s="42" t="str">
        <f>IFERROR(__xludf.DUMMYFUNCTION("TRIM(FILTER('FORMULARIO MINUTAS'!$I:$I, 'FORMULARIO MINUTAS'!$U:$U=$A19, 'FORMULARIO MINUTAS'!$E:$E=$B$2, 'FORMULARIO MINUTAS'!$C:$C=$B19, 'FORMULARIO MINUTAS'!$D:$D&gt;=$B$13, 'FORMULARIO MINUTAS'!$D:$D&lt;=$C$13))"),"#N/A")</f>
        <v>#N/A</v>
      </c>
      <c r="F19" s="42" t="str">
        <f>IFERROR(__xludf.DUMMYFUNCTION("TRIM(FILTER('FORMULARIO MINUTAS'!$J:$J, 'FORMULARIO MINUTAS'!$U:$U=$A19, 'FORMULARIO MINUTAS'!$E:$E=$C$2, 'FORMULARIO MINUTAS'!$C:$C=$B19, 'FORMULARIO MINUTAS'!$D:$D&gt;=$B$13, 'FORMULARIO MINUTAS'!$D:$D&lt;=$C$13))"),"#N/A")</f>
        <v>#N/A</v>
      </c>
      <c r="G19" s="42" t="str">
        <f>IFERROR(__xludf.DUMMYFUNCTION("TRIM(FILTER('FORMULARIO MINUTAS'!K:K, 'FORMULARIO MINUTAS'!$U:$U=$A19, 'FORMULARIO MINUTAS'!$E:$E=$C$2, 'FORMULARIO MINUTAS'!$C:$C=$B19, 'FORMULARIO MINUTAS'!$D:$D&gt;=$B$13, 'FORMULARIO MINUTAS'!$D:$D&lt;=$C$13))"),"#N/A")</f>
        <v>#N/A</v>
      </c>
      <c r="H19" s="42" t="str">
        <f>IFERROR(__xludf.DUMMYFUNCTION("TRIM(FILTER('FORMULARIO MINUTAS'!L:L, 'FORMULARIO MINUTAS'!$U:$U=$A19, 'FORMULARIO MINUTAS'!$E:$E=$C$2, 'FORMULARIO MINUTAS'!$C:$C=$B19, 'FORMULARIO MINUTAS'!$D:$D&gt;=$B$13, 'FORMULARIO MINUTAS'!$D:$D&lt;=$C$13))"),"#N/A")</f>
        <v>#N/A</v>
      </c>
      <c r="I19" s="42" t="str">
        <f>IFERROR(__xludf.DUMMYFUNCTION("TRIM(FILTER('FORMULARIO MINUTAS'!M:M, 'FORMULARIO MINUTAS'!$U:$U=$A19, 'FORMULARIO MINUTAS'!$E:$E=$C$2, 'FORMULARIO MINUTAS'!$C:$C=$B19, 'FORMULARIO MINUTAS'!$D:$D&gt;=$B$13, 'FORMULARIO MINUTAS'!$D:$D&lt;=$C$13))"),"#N/A")</f>
        <v>#N/A</v>
      </c>
      <c r="J19" s="42" t="str">
        <f>IFERROR(__xludf.DUMMYFUNCTION("TRIM(FILTER('FORMULARIO MINUTAS'!N:N, 'FORMULARIO MINUTAS'!$U:$U=$A19, 'FORMULARIO MINUTAS'!$E:$E=$C$2, 'FORMULARIO MINUTAS'!$C:$C=$B19, 'FORMULARIO MINUTAS'!$D:$D&gt;=$B$13, 'FORMULARIO MINUTAS'!$D:$D&lt;=$C$13))"),"#N/A")</f>
        <v>#N/A</v>
      </c>
      <c r="K19" s="42" t="str">
        <f>IFERROR(__xludf.DUMMYFUNCTION("TRIM(FILTER('FORMULARIO MINUTAS'!O:O, 'FORMULARIO MINUTAS'!$U:$U=$A19, 'FORMULARIO MINUTAS'!$E:$E=$C$2, 'FORMULARIO MINUTAS'!$C:$C=$B19, 'FORMULARIO MINUTAS'!$D:$D&gt;=$B$13, 'FORMULARIO MINUTAS'!$D:$D&lt;=$C$13))"),"#N/A")</f>
        <v>#N/A</v>
      </c>
      <c r="L19" s="42" t="str">
        <f>IFERROR(__xludf.DUMMYFUNCTION("TRIM(FILTER('FORMULARIO MINUTAS'!R:R, 'FORMULARIO MINUTAS'!$U:$U=$A19, 'FORMULARIO MINUTAS'!$E:$E=$D$2, 'FORMULARIO MINUTAS'!$C:$C=$B19, 'FORMULARIO MINUTAS'!$D:$D&gt;=$B$13, 'FORMULARIO MINUTAS'!$D:$D&lt;=$C$13))"),"#N/A")</f>
        <v>#N/A</v>
      </c>
      <c r="M19" s="42" t="str">
        <f>IFERROR(__xludf.DUMMYFUNCTION("TRIM(FILTER('FORMULARIO MINUTAS'!S:S, 'FORMULARIO MINUTAS'!$U:$U=$A19, 'FORMULARIO MINUTAS'!$E:$E=$D$2, 'FORMULARIO MINUTAS'!$C:$C=$B19, 'FORMULARIO MINUTAS'!$D:$D&gt;=$B$13, 'FORMULARIO MINUTAS'!$D:$D&lt;=$C$13))"),"#N/A")</f>
        <v>#N/A</v>
      </c>
      <c r="N19" s="42" t="str">
        <f>IFERROR(__xludf.DUMMYFUNCTION("TRIM(FILTER('FORMULARIO MINUTAS'!T:T, 'FORMULARIO MINUTAS'!$U:$U=$A19, 'FORMULARIO MINUTAS'!$E:$E=$D$2, 'FORMULARIO MINUTAS'!$C:$C=$B19, 'FORMULARIO MINUTAS'!$D:$D&gt;=$B$13, 'FORMULARIO MINUTAS'!$D:$D&lt;=$C$13))"),"#N/A")</f>
        <v>#N/A</v>
      </c>
    </row>
    <row r="20" hidden="1">
      <c r="A20" s="41" t="s">
        <v>34</v>
      </c>
      <c r="B20" s="41" t="s">
        <v>32</v>
      </c>
      <c r="C20" s="42" t="str">
        <f>IFERROR(__xludf.DUMMYFUNCTION("TRIM(FILTER('FORMULARIO MINUTAS'!$F:$F, 'FORMULARIO MINUTAS'!$U:$U=$A20, 'FORMULARIO MINUTAS'!$E:$E=$B$2, 'FORMULARIO MINUTAS'!$C:$C=B20, 'FORMULARIO MINUTAS'!$D:$D&gt;=$B$13, 'FORMULARIO MINUTAS'!$D:$D&lt;=$C$13))"),"#N/A")</f>
        <v>#N/A</v>
      </c>
      <c r="D20" s="42" t="str">
        <f>IFERROR(__xludf.DUMMYFUNCTION("TRIM(FILTER('FORMULARIO MINUTAS'!$G:$G, 'FORMULARIO MINUTAS'!$U:$U=$A20, 'FORMULARIO MINUTAS'!$E:$E=$B$2, 'FORMULARIO MINUTAS'!$C:$C=$B20, 'FORMULARIO MINUTAS'!$D:$D&gt;=$B$13, 'FORMULARIO MINUTAS'!$D:$D&lt;=$C$13))"),"#N/A")</f>
        <v>#N/A</v>
      </c>
      <c r="E20" s="42" t="str">
        <f>IFERROR(__xludf.DUMMYFUNCTION("TRIM(FILTER('FORMULARIO MINUTAS'!$I:$I, 'FORMULARIO MINUTAS'!$U:$U=$A20, 'FORMULARIO MINUTAS'!$E:$E=$B$2, 'FORMULARIO MINUTAS'!$C:$C=$B20, 'FORMULARIO MINUTAS'!$D:$D&gt;=$B$13, 'FORMULARIO MINUTAS'!$D:$D&lt;=$C$13))"),"#N/A")</f>
        <v>#N/A</v>
      </c>
      <c r="F20" s="42" t="str">
        <f>IFERROR(__xludf.DUMMYFUNCTION("TRIM(FILTER('FORMULARIO MINUTAS'!$J:$J, 'FORMULARIO MINUTAS'!$U:$U=$A20, 'FORMULARIO MINUTAS'!$E:$E=$C$2, 'FORMULARIO MINUTAS'!$C:$C=$B20, 'FORMULARIO MINUTAS'!$D:$D&gt;=$B$13, 'FORMULARIO MINUTAS'!$D:$D&lt;=$C$13))"),"#N/A")</f>
        <v>#N/A</v>
      </c>
      <c r="G20" s="42" t="str">
        <f>IFERROR(__xludf.DUMMYFUNCTION("TRIM(FILTER('FORMULARIO MINUTAS'!K:K, 'FORMULARIO MINUTAS'!$U:$U=$A20, 'FORMULARIO MINUTAS'!$E:$E=$C$2, 'FORMULARIO MINUTAS'!$C:$C=$B20, 'FORMULARIO MINUTAS'!$D:$D&gt;=$B$13, 'FORMULARIO MINUTAS'!$D:$D&lt;=$C$13))"),"#N/A")</f>
        <v>#N/A</v>
      </c>
      <c r="H20" s="42" t="str">
        <f>IFERROR(__xludf.DUMMYFUNCTION("TRIM(FILTER('FORMULARIO MINUTAS'!L:L, 'FORMULARIO MINUTAS'!$U:$U=$A20, 'FORMULARIO MINUTAS'!$E:$E=$C$2, 'FORMULARIO MINUTAS'!$C:$C=$B20, 'FORMULARIO MINUTAS'!$D:$D&gt;=$B$13, 'FORMULARIO MINUTAS'!$D:$D&lt;=$C$13))"),"#N/A")</f>
        <v>#N/A</v>
      </c>
      <c r="I20" s="42" t="str">
        <f>IFERROR(__xludf.DUMMYFUNCTION("TRIM(FILTER('FORMULARIO MINUTAS'!M:M, 'FORMULARIO MINUTAS'!$U:$U=$A20, 'FORMULARIO MINUTAS'!$E:$E=$C$2, 'FORMULARIO MINUTAS'!$C:$C=$B20, 'FORMULARIO MINUTAS'!$D:$D&gt;=$B$13, 'FORMULARIO MINUTAS'!$D:$D&lt;=$C$13))"),"#N/A")</f>
        <v>#N/A</v>
      </c>
      <c r="J20" s="42" t="str">
        <f>IFERROR(__xludf.DUMMYFUNCTION("TRIM(FILTER('FORMULARIO MINUTAS'!N:N, 'FORMULARIO MINUTAS'!$U:$U=$A20, 'FORMULARIO MINUTAS'!$E:$E=$C$2, 'FORMULARIO MINUTAS'!$C:$C=$B20, 'FORMULARIO MINUTAS'!$D:$D&gt;=$B$13, 'FORMULARIO MINUTAS'!$D:$D&lt;=$C$13))"),"#N/A")</f>
        <v>#N/A</v>
      </c>
      <c r="K20" s="42" t="str">
        <f>IFERROR(__xludf.DUMMYFUNCTION("TRIM(FILTER('FORMULARIO MINUTAS'!O:O, 'FORMULARIO MINUTAS'!$U:$U=$A20, 'FORMULARIO MINUTAS'!$E:$E=$C$2, 'FORMULARIO MINUTAS'!$C:$C=$B20, 'FORMULARIO MINUTAS'!$D:$D&gt;=$B$13, 'FORMULARIO MINUTAS'!$D:$D&lt;=$C$13))"),"#N/A")</f>
        <v>#N/A</v>
      </c>
      <c r="L20" s="42" t="str">
        <f>IFERROR(__xludf.DUMMYFUNCTION("TRIM(FILTER('FORMULARIO MINUTAS'!R:R, 'FORMULARIO MINUTAS'!$U:$U=$A20, 'FORMULARIO MINUTAS'!$E:$E=$D$2, 'FORMULARIO MINUTAS'!$C:$C=$B20, 'FORMULARIO MINUTAS'!$D:$D&gt;=$B$13, 'FORMULARIO MINUTAS'!$D:$D&lt;=$C$13))"),"#N/A")</f>
        <v>#N/A</v>
      </c>
      <c r="M20" s="42" t="str">
        <f>IFERROR(__xludf.DUMMYFUNCTION("TRIM(FILTER('FORMULARIO MINUTAS'!S:S, 'FORMULARIO MINUTAS'!$U:$U=$A20, 'FORMULARIO MINUTAS'!$E:$E=$D$2, 'FORMULARIO MINUTAS'!$C:$C=$B20, 'FORMULARIO MINUTAS'!$D:$D&gt;=$B$13, 'FORMULARIO MINUTAS'!$D:$D&lt;=$C$13))"),"#N/A")</f>
        <v>#N/A</v>
      </c>
      <c r="N20" s="42" t="str">
        <f>IFERROR(__xludf.DUMMYFUNCTION("TRIM(FILTER('FORMULARIO MINUTAS'!T:T, 'FORMULARIO MINUTAS'!$U:$U=$A20, 'FORMULARIO MINUTAS'!$E:$E=$D$2, 'FORMULARIO MINUTAS'!$C:$C=$B20, 'FORMULARIO MINUTAS'!$D:$D&gt;=$B$13, 'FORMULARIO MINUTAS'!$D:$D&lt;=$C$13))"),"#N/A")</f>
        <v>#N/A</v>
      </c>
    </row>
    <row r="21" hidden="1">
      <c r="A21" s="41" t="s">
        <v>34</v>
      </c>
      <c r="B21" s="41" t="s">
        <v>33</v>
      </c>
      <c r="C21" s="42" t="str">
        <f>IFERROR(__xludf.DUMMYFUNCTION("TRIM(FILTER('FORMULARIO MINUTAS'!$F:$F, 'FORMULARIO MINUTAS'!$U:$U=$A21, 'FORMULARIO MINUTAS'!$E:$E=$B$2, 'FORMULARIO MINUTAS'!$C:$C=B21, 'FORMULARIO MINUTAS'!$D:$D&gt;=$B$13, 'FORMULARIO MINUTAS'!$D:$D&lt;=$C$13))"),"#N/A")</f>
        <v>#N/A</v>
      </c>
      <c r="D21" s="42" t="str">
        <f>IFERROR(__xludf.DUMMYFUNCTION("TRIM(FILTER('FORMULARIO MINUTAS'!$G:$G, 'FORMULARIO MINUTAS'!$U:$U=$A21, 'FORMULARIO MINUTAS'!$E:$E=$B$2, 'FORMULARIO MINUTAS'!$C:$C=$B21, 'FORMULARIO MINUTAS'!$D:$D&gt;=$B$13, 'FORMULARIO MINUTAS'!$D:$D&lt;=$C$13))"),"#N/A")</f>
        <v>#N/A</v>
      </c>
      <c r="E21" s="42" t="str">
        <f>IFERROR(__xludf.DUMMYFUNCTION("TRIM(FILTER('FORMULARIO MINUTAS'!$I:$I, 'FORMULARIO MINUTAS'!$U:$U=$A21, 'FORMULARIO MINUTAS'!$E:$E=$B$2, 'FORMULARIO MINUTAS'!$C:$C=$B21, 'FORMULARIO MINUTAS'!$D:$D&gt;=$B$13, 'FORMULARIO MINUTAS'!$D:$D&lt;=$C$13))"),"#N/A")</f>
        <v>#N/A</v>
      </c>
      <c r="F21" s="42" t="str">
        <f>IFERROR(__xludf.DUMMYFUNCTION("TRIM(FILTER('FORMULARIO MINUTAS'!$J:$J, 'FORMULARIO MINUTAS'!$U:$U=$A21, 'FORMULARIO MINUTAS'!$E:$E=$C$2, 'FORMULARIO MINUTAS'!$C:$C=$B21, 'FORMULARIO MINUTAS'!$D:$D&gt;=$B$13, 'FORMULARIO MINUTAS'!$D:$D&lt;=$C$13))"),"#N/A")</f>
        <v>#N/A</v>
      </c>
      <c r="G21" s="42" t="str">
        <f>IFERROR(__xludf.DUMMYFUNCTION("TRIM(FILTER('FORMULARIO MINUTAS'!K:K, 'FORMULARIO MINUTAS'!$U:$U=$A21, 'FORMULARIO MINUTAS'!$E:$E=$C$2, 'FORMULARIO MINUTAS'!$C:$C=$B21, 'FORMULARIO MINUTAS'!$D:$D&gt;=$B$13, 'FORMULARIO MINUTAS'!$D:$D&lt;=$C$13))"),"#N/A")</f>
        <v>#N/A</v>
      </c>
      <c r="H21" s="42" t="str">
        <f>IFERROR(__xludf.DUMMYFUNCTION("TRIM(FILTER('FORMULARIO MINUTAS'!L:L, 'FORMULARIO MINUTAS'!$U:$U=$A21, 'FORMULARIO MINUTAS'!$E:$E=$C$2, 'FORMULARIO MINUTAS'!$C:$C=$B21, 'FORMULARIO MINUTAS'!$D:$D&gt;=$B$13, 'FORMULARIO MINUTAS'!$D:$D&lt;=$C$13))"),"#N/A")</f>
        <v>#N/A</v>
      </c>
      <c r="I21" s="42" t="str">
        <f>IFERROR(__xludf.DUMMYFUNCTION("TRIM(FILTER('FORMULARIO MINUTAS'!M:M, 'FORMULARIO MINUTAS'!$U:$U=$A21, 'FORMULARIO MINUTAS'!$E:$E=$C$2, 'FORMULARIO MINUTAS'!$C:$C=$B21, 'FORMULARIO MINUTAS'!$D:$D&gt;=$B$13, 'FORMULARIO MINUTAS'!$D:$D&lt;=$C$13))"),"#N/A")</f>
        <v>#N/A</v>
      </c>
      <c r="J21" s="42" t="str">
        <f>IFERROR(__xludf.DUMMYFUNCTION("TRIM(FILTER('FORMULARIO MINUTAS'!N:N, 'FORMULARIO MINUTAS'!$U:$U=$A21, 'FORMULARIO MINUTAS'!$E:$E=$C$2, 'FORMULARIO MINUTAS'!$C:$C=$B21, 'FORMULARIO MINUTAS'!$D:$D&gt;=$B$13, 'FORMULARIO MINUTAS'!$D:$D&lt;=$C$13))"),"#N/A")</f>
        <v>#N/A</v>
      </c>
      <c r="K21" s="42" t="str">
        <f>IFERROR(__xludf.DUMMYFUNCTION("TRIM(FILTER('FORMULARIO MINUTAS'!O:O, 'FORMULARIO MINUTAS'!$U:$U=$A21, 'FORMULARIO MINUTAS'!$E:$E=$C$2, 'FORMULARIO MINUTAS'!$C:$C=$B21, 'FORMULARIO MINUTAS'!$D:$D&gt;=$B$13, 'FORMULARIO MINUTAS'!$D:$D&lt;=$C$13))"),"#N/A")</f>
        <v>#N/A</v>
      </c>
      <c r="L21" s="42" t="str">
        <f>IFERROR(__xludf.DUMMYFUNCTION("TRIM(FILTER('FORMULARIO MINUTAS'!R:R, 'FORMULARIO MINUTAS'!$U:$U=$A21, 'FORMULARIO MINUTAS'!$E:$E=$D$2, 'FORMULARIO MINUTAS'!$C:$C=$B21, 'FORMULARIO MINUTAS'!$D:$D&gt;=$B$13, 'FORMULARIO MINUTAS'!$D:$D&lt;=$C$13))"),"#N/A")</f>
        <v>#N/A</v>
      </c>
      <c r="M21" s="42" t="str">
        <f>IFERROR(__xludf.DUMMYFUNCTION("TRIM(FILTER('FORMULARIO MINUTAS'!S:S, 'FORMULARIO MINUTAS'!$U:$U=$A21, 'FORMULARIO MINUTAS'!$E:$E=$D$2, 'FORMULARIO MINUTAS'!$C:$C=$B21, 'FORMULARIO MINUTAS'!$D:$D&gt;=$B$13, 'FORMULARIO MINUTAS'!$D:$D&lt;=$C$13))"),"#N/A")</f>
        <v>#N/A</v>
      </c>
      <c r="N21" s="42" t="str">
        <f>IFERROR(__xludf.DUMMYFUNCTION("TRIM(FILTER('FORMULARIO MINUTAS'!T:T, 'FORMULARIO MINUTAS'!$U:$U=$A21, 'FORMULARIO MINUTAS'!$E:$E=$D$2, 'FORMULARIO MINUTAS'!$C:$C=$B21, 'FORMULARIO MINUTAS'!$D:$D&gt;=$B$13, 'FORMULARIO MINUTAS'!$D:$D&lt;=$C$13))"),"#N/A")</f>
        <v>#N/A</v>
      </c>
    </row>
    <row r="22" hidden="1">
      <c r="A22" s="41" t="s">
        <v>35</v>
      </c>
      <c r="B22" s="41" t="s">
        <v>30</v>
      </c>
      <c r="C22" s="42" t="str">
        <f>IFERROR(__xludf.DUMMYFUNCTION("TRIM(FILTER('FORMULARIO MINUTAS'!$F:$F, 'FORMULARIO MINUTAS'!$U:$U=$A22, 'FORMULARIO MINUTAS'!$E:$E=$B$2, 'FORMULARIO MINUTAS'!$C:$C=B22, 'FORMULARIO MINUTAS'!$D:$D&gt;=$B$13, 'FORMULARIO MINUTAS'!$D:$D&lt;=$C$13))"),"#N/A")</f>
        <v>#N/A</v>
      </c>
      <c r="D22" s="42" t="str">
        <f>IFERROR(__xludf.DUMMYFUNCTION("TRIM(FILTER('FORMULARIO MINUTAS'!$G:$G, 'FORMULARIO MINUTAS'!$U:$U=$A22, 'FORMULARIO MINUTAS'!$E:$E=$B$2, 'FORMULARIO MINUTAS'!$C:$C=$B22, 'FORMULARIO MINUTAS'!$D:$D&gt;=$B$13, 'FORMULARIO MINUTAS'!$D:$D&lt;=$C$13))"),"#N/A")</f>
        <v>#N/A</v>
      </c>
      <c r="E22" s="42" t="str">
        <f>IFERROR(__xludf.DUMMYFUNCTION("TRIM(FILTER('FORMULARIO MINUTAS'!$I:$I, 'FORMULARIO MINUTAS'!$U:$U=$A22, 'FORMULARIO MINUTAS'!$E:$E=$B$2, 'FORMULARIO MINUTAS'!$C:$C=$B22, 'FORMULARIO MINUTAS'!$D:$D&gt;=$B$13, 'FORMULARIO MINUTAS'!$D:$D&lt;=$C$13))"),"#N/A")</f>
        <v>#N/A</v>
      </c>
      <c r="F22" s="42" t="str">
        <f>IFERROR(__xludf.DUMMYFUNCTION("TRIM(FILTER('FORMULARIO MINUTAS'!$J:$J, 'FORMULARIO MINUTAS'!$U:$U=$A22, 'FORMULARIO MINUTAS'!$E:$E=$C$2, 'FORMULARIO MINUTAS'!$C:$C=$B22, 'FORMULARIO MINUTAS'!$D:$D&gt;=$B$13, 'FORMULARIO MINUTAS'!$D:$D&lt;=$C$13))"),"#N/A")</f>
        <v>#N/A</v>
      </c>
      <c r="G22" s="42" t="str">
        <f>IFERROR(__xludf.DUMMYFUNCTION("TRIM(FILTER('FORMULARIO MINUTAS'!K:K, 'FORMULARIO MINUTAS'!$U:$U=$A22, 'FORMULARIO MINUTAS'!$E:$E=$C$2, 'FORMULARIO MINUTAS'!$C:$C=$B22, 'FORMULARIO MINUTAS'!$D:$D&gt;=$B$13, 'FORMULARIO MINUTAS'!$D:$D&lt;=$C$13))"),"#N/A")</f>
        <v>#N/A</v>
      </c>
      <c r="H22" s="42" t="str">
        <f>IFERROR(__xludf.DUMMYFUNCTION("TRIM(FILTER('FORMULARIO MINUTAS'!L:L, 'FORMULARIO MINUTAS'!$U:$U=$A22, 'FORMULARIO MINUTAS'!$E:$E=$C$2, 'FORMULARIO MINUTAS'!$C:$C=$B22, 'FORMULARIO MINUTAS'!$D:$D&gt;=$B$13, 'FORMULARIO MINUTAS'!$D:$D&lt;=$C$13))"),"#N/A")</f>
        <v>#N/A</v>
      </c>
      <c r="I22" s="42" t="str">
        <f>IFERROR(__xludf.DUMMYFUNCTION("TRIM(FILTER('FORMULARIO MINUTAS'!M:M, 'FORMULARIO MINUTAS'!$U:$U=$A22, 'FORMULARIO MINUTAS'!$E:$E=$C$2, 'FORMULARIO MINUTAS'!$C:$C=$B22, 'FORMULARIO MINUTAS'!$D:$D&gt;=$B$13, 'FORMULARIO MINUTAS'!$D:$D&lt;=$C$13))"),"#N/A")</f>
        <v>#N/A</v>
      </c>
      <c r="J22" s="42" t="str">
        <f>IFERROR(__xludf.DUMMYFUNCTION("TRIM(FILTER('FORMULARIO MINUTAS'!N:N, 'FORMULARIO MINUTAS'!$U:$U=$A22, 'FORMULARIO MINUTAS'!$E:$E=$C$2, 'FORMULARIO MINUTAS'!$C:$C=$B22, 'FORMULARIO MINUTAS'!$D:$D&gt;=$B$13, 'FORMULARIO MINUTAS'!$D:$D&lt;=$C$13))"),"#N/A")</f>
        <v>#N/A</v>
      </c>
      <c r="K22" s="42" t="str">
        <f>IFERROR(__xludf.DUMMYFUNCTION("TRIM(FILTER('FORMULARIO MINUTAS'!O:O, 'FORMULARIO MINUTAS'!$U:$U=$A22, 'FORMULARIO MINUTAS'!$E:$E=$C$2, 'FORMULARIO MINUTAS'!$C:$C=$B22, 'FORMULARIO MINUTAS'!$D:$D&gt;=$B$13, 'FORMULARIO MINUTAS'!$D:$D&lt;=$C$13))"),"#N/A")</f>
        <v>#N/A</v>
      </c>
      <c r="L22" s="42" t="str">
        <f>IFERROR(__xludf.DUMMYFUNCTION("TRIM(FILTER('FORMULARIO MINUTAS'!R:R, 'FORMULARIO MINUTAS'!$U:$U=$A22, 'FORMULARIO MINUTAS'!$E:$E=$D$2, 'FORMULARIO MINUTAS'!$C:$C=$B22, 'FORMULARIO MINUTAS'!$D:$D&gt;=$B$13, 'FORMULARIO MINUTAS'!$D:$D&lt;=$C$13))"),"#N/A")</f>
        <v>#N/A</v>
      </c>
      <c r="M22" s="42" t="str">
        <f>IFERROR(__xludf.DUMMYFUNCTION("TRIM(FILTER('FORMULARIO MINUTAS'!S:S, 'FORMULARIO MINUTAS'!$U:$U=$A22, 'FORMULARIO MINUTAS'!$E:$E=$D$2, 'FORMULARIO MINUTAS'!$C:$C=$B22, 'FORMULARIO MINUTAS'!$D:$D&gt;=$B$13, 'FORMULARIO MINUTAS'!$D:$D&lt;=$C$13))"),"#N/A")</f>
        <v>#N/A</v>
      </c>
      <c r="N22" s="42" t="str">
        <f>IFERROR(__xludf.DUMMYFUNCTION("TRIM(FILTER('FORMULARIO MINUTAS'!T:T, 'FORMULARIO MINUTAS'!$U:$U=$A22, 'FORMULARIO MINUTAS'!$E:$E=$D$2, 'FORMULARIO MINUTAS'!$C:$C=$B22, 'FORMULARIO MINUTAS'!$D:$D&gt;=$B$13, 'FORMULARIO MINUTAS'!$D:$D&lt;=$C$13))"),"#N/A")</f>
        <v>#N/A</v>
      </c>
    </row>
    <row r="23" hidden="1">
      <c r="A23" s="41" t="s">
        <v>35</v>
      </c>
      <c r="B23" s="41" t="s">
        <v>31</v>
      </c>
      <c r="C23" s="42" t="str">
        <f>IFERROR(__xludf.DUMMYFUNCTION("TRIM(FILTER('FORMULARIO MINUTAS'!$F:$F, 'FORMULARIO MINUTAS'!$U:$U=$A23, 'FORMULARIO MINUTAS'!$E:$E=$B$2, 'FORMULARIO MINUTAS'!$C:$C=B23, 'FORMULARIO MINUTAS'!$D:$D&gt;=$B$13, 'FORMULARIO MINUTAS'!$D:$D&lt;=$C$13))"),"#N/A")</f>
        <v>#N/A</v>
      </c>
      <c r="D23" s="42" t="str">
        <f>IFERROR(__xludf.DUMMYFUNCTION("TRIM(FILTER('FORMULARIO MINUTAS'!$G:$G, 'FORMULARIO MINUTAS'!$U:$U=$A23, 'FORMULARIO MINUTAS'!$E:$E=$B$2, 'FORMULARIO MINUTAS'!$C:$C=$B23, 'FORMULARIO MINUTAS'!$D:$D&gt;=$B$13, 'FORMULARIO MINUTAS'!$D:$D&lt;=$C$13))"),"#N/A")</f>
        <v>#N/A</v>
      </c>
      <c r="E23" s="42" t="str">
        <f>IFERROR(__xludf.DUMMYFUNCTION("TRIM(FILTER('FORMULARIO MINUTAS'!$I:$I, 'FORMULARIO MINUTAS'!$U:$U=$A23, 'FORMULARIO MINUTAS'!$E:$E=$B$2, 'FORMULARIO MINUTAS'!$C:$C=$B23, 'FORMULARIO MINUTAS'!$D:$D&gt;=$B$13, 'FORMULARIO MINUTAS'!$D:$D&lt;=$C$13))"),"#N/A")</f>
        <v>#N/A</v>
      </c>
      <c r="F23" s="42" t="str">
        <f>IFERROR(__xludf.DUMMYFUNCTION("TRIM(FILTER('FORMULARIO MINUTAS'!$J:$J, 'FORMULARIO MINUTAS'!$U:$U=$A23, 'FORMULARIO MINUTAS'!$E:$E=$C$2, 'FORMULARIO MINUTAS'!$C:$C=$B23, 'FORMULARIO MINUTAS'!$D:$D&gt;=$B$13, 'FORMULARIO MINUTAS'!$D:$D&lt;=$C$13))"),"#N/A")</f>
        <v>#N/A</v>
      </c>
      <c r="G23" s="42" t="str">
        <f>IFERROR(__xludf.DUMMYFUNCTION("TRIM(FILTER('FORMULARIO MINUTAS'!K:K, 'FORMULARIO MINUTAS'!$U:$U=$A23, 'FORMULARIO MINUTAS'!$E:$E=$C$2, 'FORMULARIO MINUTAS'!$C:$C=$B23, 'FORMULARIO MINUTAS'!$D:$D&gt;=$B$13, 'FORMULARIO MINUTAS'!$D:$D&lt;=$C$13))"),"#N/A")</f>
        <v>#N/A</v>
      </c>
      <c r="H23" s="42" t="str">
        <f>IFERROR(__xludf.DUMMYFUNCTION("TRIM(FILTER('FORMULARIO MINUTAS'!L:L, 'FORMULARIO MINUTAS'!$U:$U=$A23, 'FORMULARIO MINUTAS'!$E:$E=$C$2, 'FORMULARIO MINUTAS'!$C:$C=$B23, 'FORMULARIO MINUTAS'!$D:$D&gt;=$B$13, 'FORMULARIO MINUTAS'!$D:$D&lt;=$C$13))"),"#N/A")</f>
        <v>#N/A</v>
      </c>
      <c r="I23" s="42" t="str">
        <f>IFERROR(__xludf.DUMMYFUNCTION("TRIM(FILTER('FORMULARIO MINUTAS'!M:M, 'FORMULARIO MINUTAS'!$U:$U=$A23, 'FORMULARIO MINUTAS'!$E:$E=$C$2, 'FORMULARIO MINUTAS'!$C:$C=$B23, 'FORMULARIO MINUTAS'!$D:$D&gt;=$B$13, 'FORMULARIO MINUTAS'!$D:$D&lt;=$C$13))"),"#N/A")</f>
        <v>#N/A</v>
      </c>
      <c r="J23" s="42" t="str">
        <f>IFERROR(__xludf.DUMMYFUNCTION("TRIM(FILTER('FORMULARIO MINUTAS'!N:N, 'FORMULARIO MINUTAS'!$U:$U=$A23, 'FORMULARIO MINUTAS'!$E:$E=$C$2, 'FORMULARIO MINUTAS'!$C:$C=$B23, 'FORMULARIO MINUTAS'!$D:$D&gt;=$B$13, 'FORMULARIO MINUTAS'!$D:$D&lt;=$C$13))"),"#N/A")</f>
        <v>#N/A</v>
      </c>
      <c r="K23" s="42" t="str">
        <f>IFERROR(__xludf.DUMMYFUNCTION("TRIM(FILTER('FORMULARIO MINUTAS'!O:O, 'FORMULARIO MINUTAS'!$U:$U=$A23, 'FORMULARIO MINUTAS'!$E:$E=$C$2, 'FORMULARIO MINUTAS'!$C:$C=$B23, 'FORMULARIO MINUTAS'!$D:$D&gt;=$B$13, 'FORMULARIO MINUTAS'!$D:$D&lt;=$C$13))"),"#N/A")</f>
        <v>#N/A</v>
      </c>
      <c r="L23" s="42" t="str">
        <f>IFERROR(__xludf.DUMMYFUNCTION("TRIM(FILTER('FORMULARIO MINUTAS'!R:R, 'FORMULARIO MINUTAS'!$U:$U=$A23, 'FORMULARIO MINUTAS'!$E:$E=$D$2, 'FORMULARIO MINUTAS'!$C:$C=$B23, 'FORMULARIO MINUTAS'!$D:$D&gt;=$B$13, 'FORMULARIO MINUTAS'!$D:$D&lt;=$C$13))"),"#N/A")</f>
        <v>#N/A</v>
      </c>
      <c r="M23" s="42" t="str">
        <f>IFERROR(__xludf.DUMMYFUNCTION("TRIM(FILTER('FORMULARIO MINUTAS'!S:S, 'FORMULARIO MINUTAS'!$U:$U=$A23, 'FORMULARIO MINUTAS'!$E:$E=$D$2, 'FORMULARIO MINUTAS'!$C:$C=$B23, 'FORMULARIO MINUTAS'!$D:$D&gt;=$B$13, 'FORMULARIO MINUTAS'!$D:$D&lt;=$C$13))"),"#N/A")</f>
        <v>#N/A</v>
      </c>
      <c r="N23" s="42" t="str">
        <f>IFERROR(__xludf.DUMMYFUNCTION("TRIM(FILTER('FORMULARIO MINUTAS'!T:T, 'FORMULARIO MINUTAS'!$U:$U=$A23, 'FORMULARIO MINUTAS'!$E:$E=$D$2, 'FORMULARIO MINUTAS'!$C:$C=$B23, 'FORMULARIO MINUTAS'!$D:$D&gt;=$B$13, 'FORMULARIO MINUTAS'!$D:$D&lt;=$C$13))"),"#N/A")</f>
        <v>#N/A</v>
      </c>
    </row>
    <row r="24" hidden="1">
      <c r="A24" s="41" t="s">
        <v>35</v>
      </c>
      <c r="B24" s="41" t="s">
        <v>32</v>
      </c>
      <c r="C24" s="42" t="str">
        <f>IFERROR(__xludf.DUMMYFUNCTION("TRIM(FILTER('FORMULARIO MINUTAS'!$F:$F, 'FORMULARIO MINUTAS'!$U:$U=$A24, 'FORMULARIO MINUTAS'!$E:$E=$B$2, 'FORMULARIO MINUTAS'!$C:$C=B24, 'FORMULARIO MINUTAS'!$D:$D&gt;=$B$13, 'FORMULARIO MINUTAS'!$D:$D&lt;=$C$13))"),"#N/A")</f>
        <v>#N/A</v>
      </c>
      <c r="D24" s="42" t="str">
        <f>IFERROR(__xludf.DUMMYFUNCTION("TRIM(FILTER('FORMULARIO MINUTAS'!$G:$G, 'FORMULARIO MINUTAS'!$U:$U=$A24, 'FORMULARIO MINUTAS'!$E:$E=$B$2, 'FORMULARIO MINUTAS'!$C:$C=$B24, 'FORMULARIO MINUTAS'!$D:$D&gt;=$B$13, 'FORMULARIO MINUTAS'!$D:$D&lt;=$C$13))"),"#N/A")</f>
        <v>#N/A</v>
      </c>
      <c r="E24" s="42" t="str">
        <f>IFERROR(__xludf.DUMMYFUNCTION("TRIM(FILTER('FORMULARIO MINUTAS'!$I:$I, 'FORMULARIO MINUTAS'!$U:$U=$A24, 'FORMULARIO MINUTAS'!$E:$E=$B$2, 'FORMULARIO MINUTAS'!$C:$C=$B24, 'FORMULARIO MINUTAS'!$D:$D&gt;=$B$13, 'FORMULARIO MINUTAS'!$D:$D&lt;=$C$13))"),"#N/A")</f>
        <v>#N/A</v>
      </c>
      <c r="F24" s="42" t="str">
        <f>IFERROR(__xludf.DUMMYFUNCTION("TRIM(FILTER('FORMULARIO MINUTAS'!$J:$J, 'FORMULARIO MINUTAS'!$U:$U=$A24, 'FORMULARIO MINUTAS'!$E:$E=$C$2, 'FORMULARIO MINUTAS'!$C:$C=$B24, 'FORMULARIO MINUTAS'!$D:$D&gt;=$B$13, 'FORMULARIO MINUTAS'!$D:$D&lt;=$C$13))"),"#N/A")</f>
        <v>#N/A</v>
      </c>
      <c r="G24" s="42" t="str">
        <f>IFERROR(__xludf.DUMMYFUNCTION("TRIM(FILTER('FORMULARIO MINUTAS'!K:K, 'FORMULARIO MINUTAS'!$U:$U=$A24, 'FORMULARIO MINUTAS'!$E:$E=$C$2, 'FORMULARIO MINUTAS'!$C:$C=$B24, 'FORMULARIO MINUTAS'!$D:$D&gt;=$B$13, 'FORMULARIO MINUTAS'!$D:$D&lt;=$C$13))"),"#N/A")</f>
        <v>#N/A</v>
      </c>
      <c r="H24" s="42" t="str">
        <f>IFERROR(__xludf.DUMMYFUNCTION("TRIM(FILTER('FORMULARIO MINUTAS'!L:L, 'FORMULARIO MINUTAS'!$U:$U=$A24, 'FORMULARIO MINUTAS'!$E:$E=$C$2, 'FORMULARIO MINUTAS'!$C:$C=$B24, 'FORMULARIO MINUTAS'!$D:$D&gt;=$B$13, 'FORMULARIO MINUTAS'!$D:$D&lt;=$C$13))"),"#N/A")</f>
        <v>#N/A</v>
      </c>
      <c r="I24" s="42" t="str">
        <f>IFERROR(__xludf.DUMMYFUNCTION("TRIM(FILTER('FORMULARIO MINUTAS'!M:M, 'FORMULARIO MINUTAS'!$U:$U=$A24, 'FORMULARIO MINUTAS'!$E:$E=$C$2, 'FORMULARIO MINUTAS'!$C:$C=$B24, 'FORMULARIO MINUTAS'!$D:$D&gt;=$B$13, 'FORMULARIO MINUTAS'!$D:$D&lt;=$C$13))"),"#N/A")</f>
        <v>#N/A</v>
      </c>
      <c r="J24" s="42" t="str">
        <f>IFERROR(__xludf.DUMMYFUNCTION("TRIM(FILTER('FORMULARIO MINUTAS'!N:N, 'FORMULARIO MINUTAS'!$U:$U=$A24, 'FORMULARIO MINUTAS'!$E:$E=$C$2, 'FORMULARIO MINUTAS'!$C:$C=$B24, 'FORMULARIO MINUTAS'!$D:$D&gt;=$B$13, 'FORMULARIO MINUTAS'!$D:$D&lt;=$C$13))"),"#N/A")</f>
        <v>#N/A</v>
      </c>
      <c r="K24" s="42" t="str">
        <f>IFERROR(__xludf.DUMMYFUNCTION("TRIM(FILTER('FORMULARIO MINUTAS'!O:O, 'FORMULARIO MINUTAS'!$U:$U=$A24, 'FORMULARIO MINUTAS'!$E:$E=$C$2, 'FORMULARIO MINUTAS'!$C:$C=$B24, 'FORMULARIO MINUTAS'!$D:$D&gt;=$B$13, 'FORMULARIO MINUTAS'!$D:$D&lt;=$C$13))"),"#N/A")</f>
        <v>#N/A</v>
      </c>
      <c r="L24" s="42" t="str">
        <f>IFERROR(__xludf.DUMMYFUNCTION("TRIM(FILTER('FORMULARIO MINUTAS'!R:R, 'FORMULARIO MINUTAS'!$U:$U=$A24, 'FORMULARIO MINUTAS'!$E:$E=$D$2, 'FORMULARIO MINUTAS'!$C:$C=$B24, 'FORMULARIO MINUTAS'!$D:$D&gt;=$B$13, 'FORMULARIO MINUTAS'!$D:$D&lt;=$C$13))"),"#N/A")</f>
        <v>#N/A</v>
      </c>
      <c r="M24" s="42" t="str">
        <f>IFERROR(__xludf.DUMMYFUNCTION("TRIM(FILTER('FORMULARIO MINUTAS'!S:S, 'FORMULARIO MINUTAS'!$U:$U=$A24, 'FORMULARIO MINUTAS'!$E:$E=$D$2, 'FORMULARIO MINUTAS'!$C:$C=$B24, 'FORMULARIO MINUTAS'!$D:$D&gt;=$B$13, 'FORMULARIO MINUTAS'!$D:$D&lt;=$C$13))"),"#N/A")</f>
        <v>#N/A</v>
      </c>
      <c r="N24" s="42" t="str">
        <f>IFERROR(__xludf.DUMMYFUNCTION("TRIM(FILTER('FORMULARIO MINUTAS'!T:T, 'FORMULARIO MINUTAS'!$U:$U=$A24, 'FORMULARIO MINUTAS'!$E:$E=$D$2, 'FORMULARIO MINUTAS'!$C:$C=$B24, 'FORMULARIO MINUTAS'!$D:$D&gt;=$B$13, 'FORMULARIO MINUTAS'!$D:$D&lt;=$C$13))"),"#N/A")</f>
        <v>#N/A</v>
      </c>
    </row>
    <row r="25" hidden="1">
      <c r="A25" s="41" t="s">
        <v>35</v>
      </c>
      <c r="B25" s="41" t="s">
        <v>33</v>
      </c>
      <c r="C25" s="42" t="str">
        <f>IFERROR(__xludf.DUMMYFUNCTION("TRIM(FILTER('FORMULARIO MINUTAS'!$F:$F, 'FORMULARIO MINUTAS'!$U:$U=$A25, 'FORMULARIO MINUTAS'!$E:$E=$B$2, 'FORMULARIO MINUTAS'!$C:$C=B25, 'FORMULARIO MINUTAS'!$D:$D&gt;=$B$13, 'FORMULARIO MINUTAS'!$D:$D&lt;=$C$13))"),"#N/A")</f>
        <v>#N/A</v>
      </c>
      <c r="D25" s="42" t="str">
        <f>IFERROR(__xludf.DUMMYFUNCTION("TRIM(FILTER('FORMULARIO MINUTAS'!$G:$G, 'FORMULARIO MINUTAS'!$U:$U=$A25, 'FORMULARIO MINUTAS'!$E:$E=$B$2, 'FORMULARIO MINUTAS'!$C:$C=$B25, 'FORMULARIO MINUTAS'!$D:$D&gt;=$B$13, 'FORMULARIO MINUTAS'!$D:$D&lt;=$C$13))"),"#N/A")</f>
        <v>#N/A</v>
      </c>
      <c r="E25" s="42" t="str">
        <f>IFERROR(__xludf.DUMMYFUNCTION("TRIM(FILTER('FORMULARIO MINUTAS'!$I:$I, 'FORMULARIO MINUTAS'!$U:$U=$A25, 'FORMULARIO MINUTAS'!$E:$E=$B$2, 'FORMULARIO MINUTAS'!$C:$C=$B25, 'FORMULARIO MINUTAS'!$D:$D&gt;=$B$13, 'FORMULARIO MINUTAS'!$D:$D&lt;=$C$13))"),"#N/A")</f>
        <v>#N/A</v>
      </c>
      <c r="F25" s="42" t="str">
        <f>IFERROR(__xludf.DUMMYFUNCTION("TRIM(FILTER('FORMULARIO MINUTAS'!$J:$J, 'FORMULARIO MINUTAS'!$U:$U=$A25, 'FORMULARIO MINUTAS'!$E:$E=$C$2, 'FORMULARIO MINUTAS'!$C:$C=$B25, 'FORMULARIO MINUTAS'!$D:$D&gt;=$B$13, 'FORMULARIO MINUTAS'!$D:$D&lt;=$C$13))"),"#N/A")</f>
        <v>#N/A</v>
      </c>
      <c r="G25" s="42" t="str">
        <f>IFERROR(__xludf.DUMMYFUNCTION("TRIM(FILTER('FORMULARIO MINUTAS'!K:K, 'FORMULARIO MINUTAS'!$U:$U=$A25, 'FORMULARIO MINUTAS'!$E:$E=$C$2, 'FORMULARIO MINUTAS'!$C:$C=$B25, 'FORMULARIO MINUTAS'!$D:$D&gt;=$B$13, 'FORMULARIO MINUTAS'!$D:$D&lt;=$C$13))"),"#N/A")</f>
        <v>#N/A</v>
      </c>
      <c r="H25" s="42" t="str">
        <f>IFERROR(__xludf.DUMMYFUNCTION("TRIM(FILTER('FORMULARIO MINUTAS'!L:L, 'FORMULARIO MINUTAS'!$U:$U=$A25, 'FORMULARIO MINUTAS'!$E:$E=$C$2, 'FORMULARIO MINUTAS'!$C:$C=$B25, 'FORMULARIO MINUTAS'!$D:$D&gt;=$B$13, 'FORMULARIO MINUTAS'!$D:$D&lt;=$C$13))"),"#N/A")</f>
        <v>#N/A</v>
      </c>
      <c r="I25" s="42" t="str">
        <f>IFERROR(__xludf.DUMMYFUNCTION("TRIM(FILTER('FORMULARIO MINUTAS'!M:M, 'FORMULARIO MINUTAS'!$U:$U=$A25, 'FORMULARIO MINUTAS'!$E:$E=$C$2, 'FORMULARIO MINUTAS'!$C:$C=$B25, 'FORMULARIO MINUTAS'!$D:$D&gt;=$B$13, 'FORMULARIO MINUTAS'!$D:$D&lt;=$C$13))"),"#N/A")</f>
        <v>#N/A</v>
      </c>
      <c r="J25" s="42" t="str">
        <f>IFERROR(__xludf.DUMMYFUNCTION("TRIM(FILTER('FORMULARIO MINUTAS'!N:N, 'FORMULARIO MINUTAS'!$U:$U=$A25, 'FORMULARIO MINUTAS'!$E:$E=$C$2, 'FORMULARIO MINUTAS'!$C:$C=$B25, 'FORMULARIO MINUTAS'!$D:$D&gt;=$B$13, 'FORMULARIO MINUTAS'!$D:$D&lt;=$C$13))"),"#N/A")</f>
        <v>#N/A</v>
      </c>
      <c r="K25" s="42" t="str">
        <f>IFERROR(__xludf.DUMMYFUNCTION("TRIM(FILTER('FORMULARIO MINUTAS'!O:O, 'FORMULARIO MINUTAS'!$U:$U=$A25, 'FORMULARIO MINUTAS'!$E:$E=$C$2, 'FORMULARIO MINUTAS'!$C:$C=$B25, 'FORMULARIO MINUTAS'!$D:$D&gt;=$B$13, 'FORMULARIO MINUTAS'!$D:$D&lt;=$C$13))"),"#N/A")</f>
        <v>#N/A</v>
      </c>
      <c r="L25" s="42" t="str">
        <f>IFERROR(__xludf.DUMMYFUNCTION("TRIM(FILTER('FORMULARIO MINUTAS'!R:R, 'FORMULARIO MINUTAS'!$U:$U=$A25, 'FORMULARIO MINUTAS'!$E:$E=$D$2, 'FORMULARIO MINUTAS'!$C:$C=$B25, 'FORMULARIO MINUTAS'!$D:$D&gt;=$B$13, 'FORMULARIO MINUTAS'!$D:$D&lt;=$C$13))"),"#N/A")</f>
        <v>#N/A</v>
      </c>
      <c r="M25" s="42" t="str">
        <f>IFERROR(__xludf.DUMMYFUNCTION("TRIM(FILTER('FORMULARIO MINUTAS'!S:S, 'FORMULARIO MINUTAS'!$U:$U=$A25, 'FORMULARIO MINUTAS'!$E:$E=$D$2, 'FORMULARIO MINUTAS'!$C:$C=$B25, 'FORMULARIO MINUTAS'!$D:$D&gt;=$B$13, 'FORMULARIO MINUTAS'!$D:$D&lt;=$C$13))"),"#N/A")</f>
        <v>#N/A</v>
      </c>
      <c r="N25" s="42" t="str">
        <f>IFERROR(__xludf.DUMMYFUNCTION("TRIM(FILTER('FORMULARIO MINUTAS'!T:T, 'FORMULARIO MINUTAS'!$U:$U=$A25, 'FORMULARIO MINUTAS'!$E:$E=$D$2, 'FORMULARIO MINUTAS'!$C:$C=$B25, 'FORMULARIO MINUTAS'!$D:$D&gt;=$B$13, 'FORMULARIO MINUTAS'!$D:$D&lt;=$C$13))"),"#N/A")</f>
        <v>#N/A</v>
      </c>
    </row>
    <row r="26" hidden="1">
      <c r="A26" s="41" t="s">
        <v>36</v>
      </c>
      <c r="B26" s="41" t="s">
        <v>30</v>
      </c>
      <c r="C26" s="42" t="str">
        <f>IFERROR(__xludf.DUMMYFUNCTION("TRIM(FILTER('FORMULARIO MINUTAS'!$F:$F, 'FORMULARIO MINUTAS'!$U:$U=$A26, 'FORMULARIO MINUTAS'!$E:$E=$B$2, 'FORMULARIO MINUTAS'!$C:$C=B26, 'FORMULARIO MINUTAS'!$D:$D&gt;=$B$13, 'FORMULARIO MINUTAS'!$D:$D&lt;=$C$13))"),"#N/A")</f>
        <v>#N/A</v>
      </c>
      <c r="D26" s="42" t="str">
        <f>IFERROR(__xludf.DUMMYFUNCTION("TRIM(FILTER('FORMULARIO MINUTAS'!$G:$G, 'FORMULARIO MINUTAS'!$U:$U=$A26, 'FORMULARIO MINUTAS'!$E:$E=$B$2, 'FORMULARIO MINUTAS'!$C:$C=$B26, 'FORMULARIO MINUTAS'!$D:$D&gt;=$B$13, 'FORMULARIO MINUTAS'!$D:$D&lt;=$C$13))"),"#N/A")</f>
        <v>#N/A</v>
      </c>
      <c r="E26" s="42" t="str">
        <f>IFERROR(__xludf.DUMMYFUNCTION("TRIM(FILTER('FORMULARIO MINUTAS'!$I:$I, 'FORMULARIO MINUTAS'!$U:$U=$A26, 'FORMULARIO MINUTAS'!$E:$E=$B$2, 'FORMULARIO MINUTAS'!$C:$C=$B26, 'FORMULARIO MINUTAS'!$D:$D&gt;=$B$13, 'FORMULARIO MINUTAS'!$D:$D&lt;=$C$13))"),"#N/A")</f>
        <v>#N/A</v>
      </c>
      <c r="F26" s="42" t="str">
        <f>IFERROR(__xludf.DUMMYFUNCTION("TRIM(FILTER('FORMULARIO MINUTAS'!$J:$J, 'FORMULARIO MINUTAS'!$U:$U=$A26, 'FORMULARIO MINUTAS'!$E:$E=$C$2, 'FORMULARIO MINUTAS'!$C:$C=$B26, 'FORMULARIO MINUTAS'!$D:$D&gt;=$B$13, 'FORMULARIO MINUTAS'!$D:$D&lt;=$C$13))"),"#N/A")</f>
        <v>#N/A</v>
      </c>
      <c r="G26" s="42" t="str">
        <f>IFERROR(__xludf.DUMMYFUNCTION("TRIM(FILTER('FORMULARIO MINUTAS'!K:K, 'FORMULARIO MINUTAS'!$U:$U=$A26, 'FORMULARIO MINUTAS'!$E:$E=$C$2, 'FORMULARIO MINUTAS'!$C:$C=$B26, 'FORMULARIO MINUTAS'!$D:$D&gt;=$B$13, 'FORMULARIO MINUTAS'!$D:$D&lt;=$C$13))"),"#N/A")</f>
        <v>#N/A</v>
      </c>
      <c r="H26" s="42" t="str">
        <f>IFERROR(__xludf.DUMMYFUNCTION("TRIM(FILTER('FORMULARIO MINUTAS'!L:L, 'FORMULARIO MINUTAS'!$U:$U=$A26, 'FORMULARIO MINUTAS'!$E:$E=$C$2, 'FORMULARIO MINUTAS'!$C:$C=$B26, 'FORMULARIO MINUTAS'!$D:$D&gt;=$B$13, 'FORMULARIO MINUTAS'!$D:$D&lt;=$C$13))"),"#N/A")</f>
        <v>#N/A</v>
      </c>
      <c r="I26" s="42" t="str">
        <f>IFERROR(__xludf.DUMMYFUNCTION("TRIM(FILTER('FORMULARIO MINUTAS'!M:M, 'FORMULARIO MINUTAS'!$U:$U=$A26, 'FORMULARIO MINUTAS'!$E:$E=$C$2, 'FORMULARIO MINUTAS'!$C:$C=$B26, 'FORMULARIO MINUTAS'!$D:$D&gt;=$B$13, 'FORMULARIO MINUTAS'!$D:$D&lt;=$C$13))"),"#N/A")</f>
        <v>#N/A</v>
      </c>
      <c r="J26" s="42" t="str">
        <f>IFERROR(__xludf.DUMMYFUNCTION("TRIM(FILTER('FORMULARIO MINUTAS'!N:N, 'FORMULARIO MINUTAS'!$U:$U=$A26, 'FORMULARIO MINUTAS'!$E:$E=$C$2, 'FORMULARIO MINUTAS'!$C:$C=$B26, 'FORMULARIO MINUTAS'!$D:$D&gt;=$B$13, 'FORMULARIO MINUTAS'!$D:$D&lt;=$C$13))"),"#N/A")</f>
        <v>#N/A</v>
      </c>
      <c r="K26" s="42" t="str">
        <f>IFERROR(__xludf.DUMMYFUNCTION("TRIM(FILTER('FORMULARIO MINUTAS'!O:O, 'FORMULARIO MINUTAS'!$U:$U=$A26, 'FORMULARIO MINUTAS'!$E:$E=$C$2, 'FORMULARIO MINUTAS'!$C:$C=$B26, 'FORMULARIO MINUTAS'!$D:$D&gt;=$B$13, 'FORMULARIO MINUTAS'!$D:$D&lt;=$C$13))"),"#N/A")</f>
        <v>#N/A</v>
      </c>
      <c r="L26" s="42" t="str">
        <f>IFERROR(__xludf.DUMMYFUNCTION("TRIM(FILTER('FORMULARIO MINUTAS'!R:R, 'FORMULARIO MINUTAS'!$U:$U=$A26, 'FORMULARIO MINUTAS'!$E:$E=$D$2, 'FORMULARIO MINUTAS'!$C:$C=$B26, 'FORMULARIO MINUTAS'!$D:$D&gt;=$B$13, 'FORMULARIO MINUTAS'!$D:$D&lt;=$C$13))"),"#N/A")</f>
        <v>#N/A</v>
      </c>
      <c r="M26" s="42" t="str">
        <f>IFERROR(__xludf.DUMMYFUNCTION("TRIM(FILTER('FORMULARIO MINUTAS'!S:S, 'FORMULARIO MINUTAS'!$U:$U=$A26, 'FORMULARIO MINUTAS'!$E:$E=$D$2, 'FORMULARIO MINUTAS'!$C:$C=$B26, 'FORMULARIO MINUTAS'!$D:$D&gt;=$B$13, 'FORMULARIO MINUTAS'!$D:$D&lt;=$C$13))"),"#N/A")</f>
        <v>#N/A</v>
      </c>
      <c r="N26" s="42" t="str">
        <f>IFERROR(__xludf.DUMMYFUNCTION("TRIM(FILTER('FORMULARIO MINUTAS'!T:T, 'FORMULARIO MINUTAS'!$U:$U=$A26, 'FORMULARIO MINUTAS'!$E:$E=$D$2, 'FORMULARIO MINUTAS'!$C:$C=$B26, 'FORMULARIO MINUTAS'!$D:$D&gt;=$B$13, 'FORMULARIO MINUTAS'!$D:$D&lt;=$C$13))"),"#N/A")</f>
        <v>#N/A</v>
      </c>
    </row>
    <row r="27" hidden="1">
      <c r="A27" s="41" t="s">
        <v>36</v>
      </c>
      <c r="B27" s="41" t="s">
        <v>31</v>
      </c>
      <c r="C27" s="42" t="str">
        <f>IFERROR(__xludf.DUMMYFUNCTION("TRIM(FILTER('FORMULARIO MINUTAS'!$F:$F, 'FORMULARIO MINUTAS'!$U:$U=$A27, 'FORMULARIO MINUTAS'!$E:$E=$B$2, 'FORMULARIO MINUTAS'!$C:$C=B27, 'FORMULARIO MINUTAS'!$D:$D&gt;=$B$13, 'FORMULARIO MINUTAS'!$D:$D&lt;=$C$13))"),"#N/A")</f>
        <v>#N/A</v>
      </c>
      <c r="D27" s="42" t="str">
        <f>IFERROR(__xludf.DUMMYFUNCTION("TRIM(FILTER('FORMULARIO MINUTAS'!$G:$G, 'FORMULARIO MINUTAS'!$U:$U=$A27, 'FORMULARIO MINUTAS'!$E:$E=$B$2, 'FORMULARIO MINUTAS'!$C:$C=$B27, 'FORMULARIO MINUTAS'!$D:$D&gt;=$B$13, 'FORMULARIO MINUTAS'!$D:$D&lt;=$C$13))"),"#N/A")</f>
        <v>#N/A</v>
      </c>
      <c r="E27" s="42" t="str">
        <f>IFERROR(__xludf.DUMMYFUNCTION("TRIM(FILTER('FORMULARIO MINUTAS'!$I:$I, 'FORMULARIO MINUTAS'!$U:$U=$A27, 'FORMULARIO MINUTAS'!$E:$E=$B$2, 'FORMULARIO MINUTAS'!$C:$C=$B27, 'FORMULARIO MINUTAS'!$D:$D&gt;=$B$13, 'FORMULARIO MINUTAS'!$D:$D&lt;=$C$13))"),"#N/A")</f>
        <v>#N/A</v>
      </c>
      <c r="F27" s="42" t="str">
        <f>IFERROR(__xludf.DUMMYFUNCTION("TRIM(FILTER('FORMULARIO MINUTAS'!$J:$J, 'FORMULARIO MINUTAS'!$U:$U=$A27, 'FORMULARIO MINUTAS'!$E:$E=$C$2, 'FORMULARIO MINUTAS'!$C:$C=$B27, 'FORMULARIO MINUTAS'!$D:$D&gt;=$B$13, 'FORMULARIO MINUTAS'!$D:$D&lt;=$C$13))"),"#N/A")</f>
        <v>#N/A</v>
      </c>
      <c r="G27" s="42" t="str">
        <f>IFERROR(__xludf.DUMMYFUNCTION("TRIM(FILTER('FORMULARIO MINUTAS'!K:K, 'FORMULARIO MINUTAS'!$U:$U=$A27, 'FORMULARIO MINUTAS'!$E:$E=$C$2, 'FORMULARIO MINUTAS'!$C:$C=$B27, 'FORMULARIO MINUTAS'!$D:$D&gt;=$B$13, 'FORMULARIO MINUTAS'!$D:$D&lt;=$C$13))"),"#N/A")</f>
        <v>#N/A</v>
      </c>
      <c r="H27" s="42" t="str">
        <f>IFERROR(__xludf.DUMMYFUNCTION("TRIM(FILTER('FORMULARIO MINUTAS'!L:L, 'FORMULARIO MINUTAS'!$U:$U=$A27, 'FORMULARIO MINUTAS'!$E:$E=$C$2, 'FORMULARIO MINUTAS'!$C:$C=$B27, 'FORMULARIO MINUTAS'!$D:$D&gt;=$B$13, 'FORMULARIO MINUTAS'!$D:$D&lt;=$C$13))"),"#N/A")</f>
        <v>#N/A</v>
      </c>
      <c r="I27" s="42" t="str">
        <f>IFERROR(__xludf.DUMMYFUNCTION("TRIM(FILTER('FORMULARIO MINUTAS'!M:M, 'FORMULARIO MINUTAS'!$U:$U=$A27, 'FORMULARIO MINUTAS'!$E:$E=$C$2, 'FORMULARIO MINUTAS'!$C:$C=$B27, 'FORMULARIO MINUTAS'!$D:$D&gt;=$B$13, 'FORMULARIO MINUTAS'!$D:$D&lt;=$C$13))"),"#N/A")</f>
        <v>#N/A</v>
      </c>
      <c r="J27" s="42" t="str">
        <f>IFERROR(__xludf.DUMMYFUNCTION("TRIM(FILTER('FORMULARIO MINUTAS'!N:N, 'FORMULARIO MINUTAS'!$U:$U=$A27, 'FORMULARIO MINUTAS'!$E:$E=$C$2, 'FORMULARIO MINUTAS'!$C:$C=$B27, 'FORMULARIO MINUTAS'!$D:$D&gt;=$B$13, 'FORMULARIO MINUTAS'!$D:$D&lt;=$C$13))"),"#N/A")</f>
        <v>#N/A</v>
      </c>
      <c r="K27" s="42" t="str">
        <f>IFERROR(__xludf.DUMMYFUNCTION("TRIM(FILTER('FORMULARIO MINUTAS'!O:O, 'FORMULARIO MINUTAS'!$U:$U=$A27, 'FORMULARIO MINUTAS'!$E:$E=$C$2, 'FORMULARIO MINUTAS'!$C:$C=$B27, 'FORMULARIO MINUTAS'!$D:$D&gt;=$B$13, 'FORMULARIO MINUTAS'!$D:$D&lt;=$C$13))"),"#N/A")</f>
        <v>#N/A</v>
      </c>
      <c r="L27" s="42" t="str">
        <f>IFERROR(__xludf.DUMMYFUNCTION("TRIM(FILTER('FORMULARIO MINUTAS'!R:R, 'FORMULARIO MINUTAS'!$U:$U=$A27, 'FORMULARIO MINUTAS'!$E:$E=$D$2, 'FORMULARIO MINUTAS'!$C:$C=$B27, 'FORMULARIO MINUTAS'!$D:$D&gt;=$B$13, 'FORMULARIO MINUTAS'!$D:$D&lt;=$C$13))"),"#N/A")</f>
        <v>#N/A</v>
      </c>
      <c r="M27" s="42" t="str">
        <f>IFERROR(__xludf.DUMMYFUNCTION("TRIM(FILTER('FORMULARIO MINUTAS'!S:S, 'FORMULARIO MINUTAS'!$U:$U=$A27, 'FORMULARIO MINUTAS'!$E:$E=$D$2, 'FORMULARIO MINUTAS'!$C:$C=$B27, 'FORMULARIO MINUTAS'!$D:$D&gt;=$B$13, 'FORMULARIO MINUTAS'!$D:$D&lt;=$C$13))"),"#N/A")</f>
        <v>#N/A</v>
      </c>
      <c r="N27" s="42" t="str">
        <f>IFERROR(__xludf.DUMMYFUNCTION("TRIM(FILTER('FORMULARIO MINUTAS'!T:T, 'FORMULARIO MINUTAS'!$U:$U=$A27, 'FORMULARIO MINUTAS'!$E:$E=$D$2, 'FORMULARIO MINUTAS'!$C:$C=$B27, 'FORMULARIO MINUTAS'!$D:$D&gt;=$B$13, 'FORMULARIO MINUTAS'!$D:$D&lt;=$C$13))"),"#N/A")</f>
        <v>#N/A</v>
      </c>
    </row>
    <row r="28" hidden="1">
      <c r="A28" s="41" t="s">
        <v>36</v>
      </c>
      <c r="B28" s="41" t="s">
        <v>32</v>
      </c>
      <c r="C28" s="42" t="str">
        <f>IFERROR(__xludf.DUMMYFUNCTION("TRIM(FILTER('FORMULARIO MINUTAS'!$F:$F, 'FORMULARIO MINUTAS'!$U:$U=$A28, 'FORMULARIO MINUTAS'!$E:$E=$B$2, 'FORMULARIO MINUTAS'!$C:$C=B28, 'FORMULARIO MINUTAS'!$D:$D&gt;=$B$13, 'FORMULARIO MINUTAS'!$D:$D&lt;=$C$13))"),"#N/A")</f>
        <v>#N/A</v>
      </c>
      <c r="D28" s="42" t="str">
        <f>IFERROR(__xludf.DUMMYFUNCTION("TRIM(FILTER('FORMULARIO MINUTAS'!$G:$G, 'FORMULARIO MINUTAS'!$U:$U=$A28, 'FORMULARIO MINUTAS'!$E:$E=$B$2, 'FORMULARIO MINUTAS'!$C:$C=$B28, 'FORMULARIO MINUTAS'!$D:$D&gt;=$B$13, 'FORMULARIO MINUTAS'!$D:$D&lt;=$C$13))"),"#N/A")</f>
        <v>#N/A</v>
      </c>
      <c r="E28" s="42" t="str">
        <f>IFERROR(__xludf.DUMMYFUNCTION("TRIM(FILTER('FORMULARIO MINUTAS'!$I:$I, 'FORMULARIO MINUTAS'!$U:$U=$A28, 'FORMULARIO MINUTAS'!$E:$E=$B$2, 'FORMULARIO MINUTAS'!$C:$C=$B28, 'FORMULARIO MINUTAS'!$D:$D&gt;=$B$13, 'FORMULARIO MINUTAS'!$D:$D&lt;=$C$13))"),"#N/A")</f>
        <v>#N/A</v>
      </c>
      <c r="F28" s="42" t="str">
        <f>IFERROR(__xludf.DUMMYFUNCTION("TRIM(FILTER('FORMULARIO MINUTAS'!$J:$J, 'FORMULARIO MINUTAS'!$U:$U=$A28, 'FORMULARIO MINUTAS'!$E:$E=$C$2, 'FORMULARIO MINUTAS'!$C:$C=$B28, 'FORMULARIO MINUTAS'!$D:$D&gt;=$B$13, 'FORMULARIO MINUTAS'!$D:$D&lt;=$C$13))"),"#N/A")</f>
        <v>#N/A</v>
      </c>
      <c r="G28" s="42" t="str">
        <f>IFERROR(__xludf.DUMMYFUNCTION("TRIM(FILTER('FORMULARIO MINUTAS'!K:K, 'FORMULARIO MINUTAS'!$U:$U=$A28, 'FORMULARIO MINUTAS'!$E:$E=$C$2, 'FORMULARIO MINUTAS'!$C:$C=$B28, 'FORMULARIO MINUTAS'!$D:$D&gt;=$B$13, 'FORMULARIO MINUTAS'!$D:$D&lt;=$C$13))"),"#N/A")</f>
        <v>#N/A</v>
      </c>
      <c r="H28" s="42" t="str">
        <f>IFERROR(__xludf.DUMMYFUNCTION("TRIM(FILTER('FORMULARIO MINUTAS'!L:L, 'FORMULARIO MINUTAS'!$U:$U=$A28, 'FORMULARIO MINUTAS'!$E:$E=$C$2, 'FORMULARIO MINUTAS'!$C:$C=$B28, 'FORMULARIO MINUTAS'!$D:$D&gt;=$B$13, 'FORMULARIO MINUTAS'!$D:$D&lt;=$C$13))"),"#N/A")</f>
        <v>#N/A</v>
      </c>
      <c r="I28" s="42" t="str">
        <f>IFERROR(__xludf.DUMMYFUNCTION("TRIM(FILTER('FORMULARIO MINUTAS'!M:M, 'FORMULARIO MINUTAS'!$U:$U=$A28, 'FORMULARIO MINUTAS'!$E:$E=$C$2, 'FORMULARIO MINUTAS'!$C:$C=$B28, 'FORMULARIO MINUTAS'!$D:$D&gt;=$B$13, 'FORMULARIO MINUTAS'!$D:$D&lt;=$C$13))"),"#N/A")</f>
        <v>#N/A</v>
      </c>
      <c r="J28" s="42" t="str">
        <f>IFERROR(__xludf.DUMMYFUNCTION("TRIM(FILTER('FORMULARIO MINUTAS'!N:N, 'FORMULARIO MINUTAS'!$U:$U=$A28, 'FORMULARIO MINUTAS'!$E:$E=$C$2, 'FORMULARIO MINUTAS'!$C:$C=$B28, 'FORMULARIO MINUTAS'!$D:$D&gt;=$B$13, 'FORMULARIO MINUTAS'!$D:$D&lt;=$C$13))"),"#N/A")</f>
        <v>#N/A</v>
      </c>
      <c r="K28" s="42" t="str">
        <f>IFERROR(__xludf.DUMMYFUNCTION("TRIM(FILTER('FORMULARIO MINUTAS'!O:O, 'FORMULARIO MINUTAS'!$U:$U=$A28, 'FORMULARIO MINUTAS'!$E:$E=$C$2, 'FORMULARIO MINUTAS'!$C:$C=$B28, 'FORMULARIO MINUTAS'!$D:$D&gt;=$B$13, 'FORMULARIO MINUTAS'!$D:$D&lt;=$C$13))"),"#N/A")</f>
        <v>#N/A</v>
      </c>
      <c r="L28" s="42" t="str">
        <f>IFERROR(__xludf.DUMMYFUNCTION("TRIM(FILTER('FORMULARIO MINUTAS'!R:R, 'FORMULARIO MINUTAS'!$U:$U=$A28, 'FORMULARIO MINUTAS'!$E:$E=$D$2, 'FORMULARIO MINUTAS'!$C:$C=$B28, 'FORMULARIO MINUTAS'!$D:$D&gt;=$B$13, 'FORMULARIO MINUTAS'!$D:$D&lt;=$C$13))"),"#N/A")</f>
        <v>#N/A</v>
      </c>
      <c r="M28" s="42" t="str">
        <f>IFERROR(__xludf.DUMMYFUNCTION("TRIM(FILTER('FORMULARIO MINUTAS'!S:S, 'FORMULARIO MINUTAS'!$U:$U=$A28, 'FORMULARIO MINUTAS'!$E:$E=$D$2, 'FORMULARIO MINUTAS'!$C:$C=$B28, 'FORMULARIO MINUTAS'!$D:$D&gt;=$B$13, 'FORMULARIO MINUTAS'!$D:$D&lt;=$C$13))"),"#N/A")</f>
        <v>#N/A</v>
      </c>
      <c r="N28" s="42" t="str">
        <f>IFERROR(__xludf.DUMMYFUNCTION("TRIM(FILTER('FORMULARIO MINUTAS'!T:T, 'FORMULARIO MINUTAS'!$U:$U=$A28, 'FORMULARIO MINUTAS'!$E:$E=$D$2, 'FORMULARIO MINUTAS'!$C:$C=$B28, 'FORMULARIO MINUTAS'!$D:$D&gt;=$B$13, 'FORMULARIO MINUTAS'!$D:$D&lt;=$C$13))"),"#N/A")</f>
        <v>#N/A</v>
      </c>
    </row>
    <row r="29" hidden="1">
      <c r="A29" s="41" t="s">
        <v>36</v>
      </c>
      <c r="B29" s="41" t="s">
        <v>33</v>
      </c>
      <c r="C29" s="42" t="str">
        <f>IFERROR(__xludf.DUMMYFUNCTION("TRIM(FILTER('FORMULARIO MINUTAS'!$F:$F, 'FORMULARIO MINUTAS'!$U:$U=$A29, 'FORMULARIO MINUTAS'!$E:$E=$B$2, 'FORMULARIO MINUTAS'!$C:$C=B29, 'FORMULARIO MINUTAS'!$D:$D&gt;=$B$13, 'FORMULARIO MINUTAS'!$D:$D&lt;=$C$13))"),"#N/A")</f>
        <v>#N/A</v>
      </c>
      <c r="D29" s="42" t="str">
        <f>IFERROR(__xludf.DUMMYFUNCTION("TRIM(FILTER('FORMULARIO MINUTAS'!$G:$G, 'FORMULARIO MINUTAS'!$U:$U=$A29, 'FORMULARIO MINUTAS'!$E:$E=$B$2, 'FORMULARIO MINUTAS'!$C:$C=$B29, 'FORMULARIO MINUTAS'!$D:$D&gt;=$B$13, 'FORMULARIO MINUTAS'!$D:$D&lt;=$C$13))"),"#N/A")</f>
        <v>#N/A</v>
      </c>
      <c r="E29" s="42" t="str">
        <f>IFERROR(__xludf.DUMMYFUNCTION("TRIM(FILTER('FORMULARIO MINUTAS'!$I:$I, 'FORMULARIO MINUTAS'!$U:$U=$A29, 'FORMULARIO MINUTAS'!$E:$E=$B$2, 'FORMULARIO MINUTAS'!$C:$C=$B29, 'FORMULARIO MINUTAS'!$D:$D&gt;=$B$13, 'FORMULARIO MINUTAS'!$D:$D&lt;=$C$13))"),"#N/A")</f>
        <v>#N/A</v>
      </c>
      <c r="F29" s="42" t="str">
        <f>IFERROR(__xludf.DUMMYFUNCTION("TRIM(FILTER('FORMULARIO MINUTAS'!$J:$J, 'FORMULARIO MINUTAS'!$U:$U=$A29, 'FORMULARIO MINUTAS'!$E:$E=$C$2, 'FORMULARIO MINUTAS'!$C:$C=$B29, 'FORMULARIO MINUTAS'!$D:$D&gt;=$B$13, 'FORMULARIO MINUTAS'!$D:$D&lt;=$C$13))"),"#N/A")</f>
        <v>#N/A</v>
      </c>
      <c r="G29" s="42" t="str">
        <f>IFERROR(__xludf.DUMMYFUNCTION("TRIM(FILTER('FORMULARIO MINUTAS'!K:K, 'FORMULARIO MINUTAS'!$U:$U=$A29, 'FORMULARIO MINUTAS'!$E:$E=$C$2, 'FORMULARIO MINUTAS'!$C:$C=$B29, 'FORMULARIO MINUTAS'!$D:$D&gt;=$B$13, 'FORMULARIO MINUTAS'!$D:$D&lt;=$C$13))"),"#N/A")</f>
        <v>#N/A</v>
      </c>
      <c r="H29" s="42" t="str">
        <f>IFERROR(__xludf.DUMMYFUNCTION("TRIM(FILTER('FORMULARIO MINUTAS'!L:L, 'FORMULARIO MINUTAS'!$U:$U=$A29, 'FORMULARIO MINUTAS'!$E:$E=$C$2, 'FORMULARIO MINUTAS'!$C:$C=$B29, 'FORMULARIO MINUTAS'!$D:$D&gt;=$B$13, 'FORMULARIO MINUTAS'!$D:$D&lt;=$C$13))"),"#N/A")</f>
        <v>#N/A</v>
      </c>
      <c r="I29" s="42" t="str">
        <f>IFERROR(__xludf.DUMMYFUNCTION("TRIM(FILTER('FORMULARIO MINUTAS'!M:M, 'FORMULARIO MINUTAS'!$U:$U=$A29, 'FORMULARIO MINUTAS'!$E:$E=$C$2, 'FORMULARIO MINUTAS'!$C:$C=$B29, 'FORMULARIO MINUTAS'!$D:$D&gt;=$B$13, 'FORMULARIO MINUTAS'!$D:$D&lt;=$C$13))"),"#N/A")</f>
        <v>#N/A</v>
      </c>
      <c r="J29" s="42" t="str">
        <f>IFERROR(__xludf.DUMMYFUNCTION("TRIM(FILTER('FORMULARIO MINUTAS'!N:N, 'FORMULARIO MINUTAS'!$U:$U=$A29, 'FORMULARIO MINUTAS'!$E:$E=$C$2, 'FORMULARIO MINUTAS'!$C:$C=$B29, 'FORMULARIO MINUTAS'!$D:$D&gt;=$B$13, 'FORMULARIO MINUTAS'!$D:$D&lt;=$C$13))"),"#N/A")</f>
        <v>#N/A</v>
      </c>
      <c r="K29" s="42" t="str">
        <f>IFERROR(__xludf.DUMMYFUNCTION("TRIM(FILTER('FORMULARIO MINUTAS'!O:O, 'FORMULARIO MINUTAS'!$U:$U=$A29, 'FORMULARIO MINUTAS'!$E:$E=$C$2, 'FORMULARIO MINUTAS'!$C:$C=$B29, 'FORMULARIO MINUTAS'!$D:$D&gt;=$B$13, 'FORMULARIO MINUTAS'!$D:$D&lt;=$C$13))"),"#N/A")</f>
        <v>#N/A</v>
      </c>
      <c r="L29" s="42" t="str">
        <f>IFERROR(__xludf.DUMMYFUNCTION("TRIM(FILTER('FORMULARIO MINUTAS'!R:R, 'FORMULARIO MINUTAS'!$U:$U=$A29, 'FORMULARIO MINUTAS'!$E:$E=$D$2, 'FORMULARIO MINUTAS'!$C:$C=$B29, 'FORMULARIO MINUTAS'!$D:$D&gt;=$B$13, 'FORMULARIO MINUTAS'!$D:$D&lt;=$C$13))"),"#N/A")</f>
        <v>#N/A</v>
      </c>
      <c r="M29" s="42" t="str">
        <f>IFERROR(__xludf.DUMMYFUNCTION("TRIM(FILTER('FORMULARIO MINUTAS'!S:S, 'FORMULARIO MINUTAS'!$U:$U=$A29, 'FORMULARIO MINUTAS'!$E:$E=$D$2, 'FORMULARIO MINUTAS'!$C:$C=$B29, 'FORMULARIO MINUTAS'!$D:$D&gt;=$B$13, 'FORMULARIO MINUTAS'!$D:$D&lt;=$C$13))"),"#N/A")</f>
        <v>#N/A</v>
      </c>
      <c r="N29" s="42" t="str">
        <f>IFERROR(__xludf.DUMMYFUNCTION("TRIM(FILTER('FORMULARIO MINUTAS'!T:T, 'FORMULARIO MINUTAS'!$U:$U=$A29, 'FORMULARIO MINUTAS'!$E:$E=$D$2, 'FORMULARIO MINUTAS'!$C:$C=$B29, 'FORMULARIO MINUTAS'!$D:$D&gt;=$B$13, 'FORMULARIO MINUTAS'!$D:$D&lt;=$C$13))"),"#N/A")</f>
        <v>#N/A</v>
      </c>
    </row>
    <row r="30" hidden="1">
      <c r="A30" s="41" t="s">
        <v>37</v>
      </c>
      <c r="B30" s="41" t="s">
        <v>30</v>
      </c>
      <c r="C30" s="42" t="str">
        <f>IFERROR(__xludf.DUMMYFUNCTION("TRIM(FILTER('FORMULARIO MINUTAS'!$F:$F, 'FORMULARIO MINUTAS'!$U:$U=$A30, 'FORMULARIO MINUTAS'!$E:$E=$B$2, 'FORMULARIO MINUTAS'!$C:$C=B30, 'FORMULARIO MINUTAS'!$D:$D&gt;=$B$13, 'FORMULARIO MINUTAS'!$D:$D&lt;=$C$13))"),"#N/A")</f>
        <v>#N/A</v>
      </c>
      <c r="D30" s="42" t="str">
        <f>IFERROR(__xludf.DUMMYFUNCTION("TRIM(FILTER('FORMULARIO MINUTAS'!$G:$G, 'FORMULARIO MINUTAS'!$U:$U=$A30, 'FORMULARIO MINUTAS'!$E:$E=$B$2, 'FORMULARIO MINUTAS'!$C:$C=$B30, 'FORMULARIO MINUTAS'!$D:$D&gt;=$B$13, 'FORMULARIO MINUTAS'!$D:$D&lt;=$C$13))"),"#N/A")</f>
        <v>#N/A</v>
      </c>
      <c r="E30" s="42" t="str">
        <f>IFERROR(__xludf.DUMMYFUNCTION("TRIM(FILTER('FORMULARIO MINUTAS'!$I:$I, 'FORMULARIO MINUTAS'!$U:$U=$A30, 'FORMULARIO MINUTAS'!$E:$E=$B$2, 'FORMULARIO MINUTAS'!$C:$C=$B30, 'FORMULARIO MINUTAS'!$D:$D&gt;=$B$13, 'FORMULARIO MINUTAS'!$D:$D&lt;=$C$13))"),"#N/A")</f>
        <v>#N/A</v>
      </c>
      <c r="F30" s="42" t="str">
        <f>IFERROR(__xludf.DUMMYFUNCTION("TRIM(FILTER('FORMULARIO MINUTAS'!$J:$J, 'FORMULARIO MINUTAS'!$U:$U=$A30, 'FORMULARIO MINUTAS'!$E:$E=$C$2, 'FORMULARIO MINUTAS'!$C:$C=$B30, 'FORMULARIO MINUTAS'!$D:$D&gt;=$B$13, 'FORMULARIO MINUTAS'!$D:$D&lt;=$C$13))"),"#N/A")</f>
        <v>#N/A</v>
      </c>
      <c r="G30" s="42" t="str">
        <f>IFERROR(__xludf.DUMMYFUNCTION("TRIM(FILTER('FORMULARIO MINUTAS'!K:K, 'FORMULARIO MINUTAS'!$U:$U=$A30, 'FORMULARIO MINUTAS'!$E:$E=$C$2, 'FORMULARIO MINUTAS'!$C:$C=$B30, 'FORMULARIO MINUTAS'!$D:$D&gt;=$B$13, 'FORMULARIO MINUTAS'!$D:$D&lt;=$C$13))"),"#N/A")</f>
        <v>#N/A</v>
      </c>
      <c r="H30" s="42" t="str">
        <f>IFERROR(__xludf.DUMMYFUNCTION("TRIM(FILTER('FORMULARIO MINUTAS'!L:L, 'FORMULARIO MINUTAS'!$U:$U=$A30, 'FORMULARIO MINUTAS'!$E:$E=$C$2, 'FORMULARIO MINUTAS'!$C:$C=$B30, 'FORMULARIO MINUTAS'!$D:$D&gt;=$B$13, 'FORMULARIO MINUTAS'!$D:$D&lt;=$C$13))"),"#N/A")</f>
        <v>#N/A</v>
      </c>
      <c r="I30" s="42" t="str">
        <f>IFERROR(__xludf.DUMMYFUNCTION("TRIM(FILTER('FORMULARIO MINUTAS'!M:M, 'FORMULARIO MINUTAS'!$U:$U=$A30, 'FORMULARIO MINUTAS'!$E:$E=$C$2, 'FORMULARIO MINUTAS'!$C:$C=$B30, 'FORMULARIO MINUTAS'!$D:$D&gt;=$B$13, 'FORMULARIO MINUTAS'!$D:$D&lt;=$C$13))"),"#N/A")</f>
        <v>#N/A</v>
      </c>
      <c r="J30" s="42" t="str">
        <f>IFERROR(__xludf.DUMMYFUNCTION("TRIM(FILTER('FORMULARIO MINUTAS'!N:N, 'FORMULARIO MINUTAS'!$U:$U=$A30, 'FORMULARIO MINUTAS'!$E:$E=$C$2, 'FORMULARIO MINUTAS'!$C:$C=$B30, 'FORMULARIO MINUTAS'!$D:$D&gt;=$B$13, 'FORMULARIO MINUTAS'!$D:$D&lt;=$C$13))"),"#N/A")</f>
        <v>#N/A</v>
      </c>
      <c r="K30" s="42" t="str">
        <f>IFERROR(__xludf.DUMMYFUNCTION("TRIM(FILTER('FORMULARIO MINUTAS'!O:O, 'FORMULARIO MINUTAS'!$U:$U=$A30, 'FORMULARIO MINUTAS'!$E:$E=$C$2, 'FORMULARIO MINUTAS'!$C:$C=$B30, 'FORMULARIO MINUTAS'!$D:$D&gt;=$B$13, 'FORMULARIO MINUTAS'!$D:$D&lt;=$C$13))"),"#N/A")</f>
        <v>#N/A</v>
      </c>
      <c r="L30" s="42" t="str">
        <f>IFERROR(__xludf.DUMMYFUNCTION("TRIM(FILTER('FORMULARIO MINUTAS'!R:R, 'FORMULARIO MINUTAS'!$U:$U=$A30, 'FORMULARIO MINUTAS'!$E:$E=$D$2, 'FORMULARIO MINUTAS'!$C:$C=$B30, 'FORMULARIO MINUTAS'!$D:$D&gt;=$B$13, 'FORMULARIO MINUTAS'!$D:$D&lt;=$C$13))"),"#N/A")</f>
        <v>#N/A</v>
      </c>
      <c r="M30" s="42" t="str">
        <f>IFERROR(__xludf.DUMMYFUNCTION("TRIM(FILTER('FORMULARIO MINUTAS'!S:S, 'FORMULARIO MINUTAS'!$U:$U=$A30, 'FORMULARIO MINUTAS'!$E:$E=$D$2, 'FORMULARIO MINUTAS'!$C:$C=$B30, 'FORMULARIO MINUTAS'!$D:$D&gt;=$B$13, 'FORMULARIO MINUTAS'!$D:$D&lt;=$C$13))"),"#N/A")</f>
        <v>#N/A</v>
      </c>
      <c r="N30" s="42" t="str">
        <f>IFERROR(__xludf.DUMMYFUNCTION("TRIM(FILTER('FORMULARIO MINUTAS'!T:T, 'FORMULARIO MINUTAS'!$U:$U=$A30, 'FORMULARIO MINUTAS'!$E:$E=$D$2, 'FORMULARIO MINUTAS'!$C:$C=$B30, 'FORMULARIO MINUTAS'!$D:$D&gt;=$B$13, 'FORMULARIO MINUTAS'!$D:$D&lt;=$C$13))"),"#N/A")</f>
        <v>#N/A</v>
      </c>
    </row>
    <row r="31" hidden="1">
      <c r="A31" s="41" t="s">
        <v>37</v>
      </c>
      <c r="B31" s="41" t="s">
        <v>31</v>
      </c>
      <c r="C31" s="42" t="str">
        <f>IFERROR(__xludf.DUMMYFUNCTION("TRIM(FILTER('FORMULARIO MINUTAS'!$F:$F, 'FORMULARIO MINUTAS'!$U:$U=$A31, 'FORMULARIO MINUTAS'!$E:$E=$B$2, 'FORMULARIO MINUTAS'!$C:$C=B31, 'FORMULARIO MINUTAS'!$D:$D&gt;=$B$13, 'FORMULARIO MINUTAS'!$D:$D&lt;=$C$13))"),"#N/A")</f>
        <v>#N/A</v>
      </c>
      <c r="D31" s="42" t="str">
        <f>IFERROR(__xludf.DUMMYFUNCTION("TRIM(FILTER('FORMULARIO MINUTAS'!$G:$G, 'FORMULARIO MINUTAS'!$U:$U=$A31, 'FORMULARIO MINUTAS'!$E:$E=$B$2, 'FORMULARIO MINUTAS'!$C:$C=$B31, 'FORMULARIO MINUTAS'!$D:$D&gt;=$B$13, 'FORMULARIO MINUTAS'!$D:$D&lt;=$C$13))"),"#N/A")</f>
        <v>#N/A</v>
      </c>
      <c r="E31" s="42" t="str">
        <f>IFERROR(__xludf.DUMMYFUNCTION("TRIM(FILTER('FORMULARIO MINUTAS'!$I:$I, 'FORMULARIO MINUTAS'!$U:$U=$A31, 'FORMULARIO MINUTAS'!$E:$E=$B$2, 'FORMULARIO MINUTAS'!$C:$C=$B31, 'FORMULARIO MINUTAS'!$D:$D&gt;=$B$13, 'FORMULARIO MINUTAS'!$D:$D&lt;=$C$13))"),"#N/A")</f>
        <v>#N/A</v>
      </c>
      <c r="F31" s="42" t="str">
        <f>IFERROR(__xludf.DUMMYFUNCTION("TRIM(FILTER('FORMULARIO MINUTAS'!$J:$J, 'FORMULARIO MINUTAS'!$U:$U=$A31, 'FORMULARIO MINUTAS'!$E:$E=$C$2, 'FORMULARIO MINUTAS'!$C:$C=$B31, 'FORMULARIO MINUTAS'!$D:$D&gt;=$B$13, 'FORMULARIO MINUTAS'!$D:$D&lt;=$C$13))"),"#N/A")</f>
        <v>#N/A</v>
      </c>
      <c r="G31" s="42" t="str">
        <f>IFERROR(__xludf.DUMMYFUNCTION("TRIM(FILTER('FORMULARIO MINUTAS'!K:K, 'FORMULARIO MINUTAS'!$U:$U=$A31, 'FORMULARIO MINUTAS'!$E:$E=$C$2, 'FORMULARIO MINUTAS'!$C:$C=$B31, 'FORMULARIO MINUTAS'!$D:$D&gt;=$B$13, 'FORMULARIO MINUTAS'!$D:$D&lt;=$C$13))"),"#N/A")</f>
        <v>#N/A</v>
      </c>
      <c r="H31" s="42" t="str">
        <f>IFERROR(__xludf.DUMMYFUNCTION("TRIM(FILTER('FORMULARIO MINUTAS'!L:L, 'FORMULARIO MINUTAS'!$U:$U=$A31, 'FORMULARIO MINUTAS'!$E:$E=$C$2, 'FORMULARIO MINUTAS'!$C:$C=$B31, 'FORMULARIO MINUTAS'!$D:$D&gt;=$B$13, 'FORMULARIO MINUTAS'!$D:$D&lt;=$C$13))"),"#N/A")</f>
        <v>#N/A</v>
      </c>
      <c r="I31" s="42" t="str">
        <f>IFERROR(__xludf.DUMMYFUNCTION("TRIM(FILTER('FORMULARIO MINUTAS'!M:M, 'FORMULARIO MINUTAS'!$U:$U=$A31, 'FORMULARIO MINUTAS'!$E:$E=$C$2, 'FORMULARIO MINUTAS'!$C:$C=$B31, 'FORMULARIO MINUTAS'!$D:$D&gt;=$B$13, 'FORMULARIO MINUTAS'!$D:$D&lt;=$C$13))"),"#N/A")</f>
        <v>#N/A</v>
      </c>
      <c r="J31" s="42" t="str">
        <f>IFERROR(__xludf.DUMMYFUNCTION("TRIM(FILTER('FORMULARIO MINUTAS'!N:N, 'FORMULARIO MINUTAS'!$U:$U=$A31, 'FORMULARIO MINUTAS'!$E:$E=$C$2, 'FORMULARIO MINUTAS'!$C:$C=$B31, 'FORMULARIO MINUTAS'!$D:$D&gt;=$B$13, 'FORMULARIO MINUTAS'!$D:$D&lt;=$C$13))"),"#N/A")</f>
        <v>#N/A</v>
      </c>
      <c r="K31" s="42" t="str">
        <f>IFERROR(__xludf.DUMMYFUNCTION("TRIM(FILTER('FORMULARIO MINUTAS'!O:O, 'FORMULARIO MINUTAS'!$U:$U=$A31, 'FORMULARIO MINUTAS'!$E:$E=$C$2, 'FORMULARIO MINUTAS'!$C:$C=$B31, 'FORMULARIO MINUTAS'!$D:$D&gt;=$B$13, 'FORMULARIO MINUTAS'!$D:$D&lt;=$C$13))"),"#N/A")</f>
        <v>#N/A</v>
      </c>
      <c r="L31" s="42" t="str">
        <f>IFERROR(__xludf.DUMMYFUNCTION("TRIM(FILTER('FORMULARIO MINUTAS'!R:R, 'FORMULARIO MINUTAS'!$U:$U=$A31, 'FORMULARIO MINUTAS'!$E:$E=$D$2, 'FORMULARIO MINUTAS'!$C:$C=$B31, 'FORMULARIO MINUTAS'!$D:$D&gt;=$B$13, 'FORMULARIO MINUTAS'!$D:$D&lt;=$C$13))"),"#N/A")</f>
        <v>#N/A</v>
      </c>
      <c r="M31" s="42" t="str">
        <f>IFERROR(__xludf.DUMMYFUNCTION("TRIM(FILTER('FORMULARIO MINUTAS'!S:S, 'FORMULARIO MINUTAS'!$U:$U=$A31, 'FORMULARIO MINUTAS'!$E:$E=$D$2, 'FORMULARIO MINUTAS'!$C:$C=$B31, 'FORMULARIO MINUTAS'!$D:$D&gt;=$B$13, 'FORMULARIO MINUTAS'!$D:$D&lt;=$C$13))"),"#N/A")</f>
        <v>#N/A</v>
      </c>
      <c r="N31" s="42" t="str">
        <f>IFERROR(__xludf.DUMMYFUNCTION("TRIM(FILTER('FORMULARIO MINUTAS'!T:T, 'FORMULARIO MINUTAS'!$U:$U=$A31, 'FORMULARIO MINUTAS'!$E:$E=$D$2, 'FORMULARIO MINUTAS'!$C:$C=$B31, 'FORMULARIO MINUTAS'!$D:$D&gt;=$B$13, 'FORMULARIO MINUTAS'!$D:$D&lt;=$C$13))"),"#N/A")</f>
        <v>#N/A</v>
      </c>
    </row>
    <row r="32" hidden="1">
      <c r="A32" s="41" t="s">
        <v>37</v>
      </c>
      <c r="B32" s="41" t="s">
        <v>32</v>
      </c>
      <c r="C32" s="42" t="str">
        <f>IFERROR(__xludf.DUMMYFUNCTION("TRIM(FILTER('FORMULARIO MINUTAS'!$F:$F, 'FORMULARIO MINUTAS'!$U:$U=$A32, 'FORMULARIO MINUTAS'!$E:$E=$B$2, 'FORMULARIO MINUTAS'!$C:$C=B32, 'FORMULARIO MINUTAS'!$D:$D&gt;=$B$13, 'FORMULARIO MINUTAS'!$D:$D&lt;=$C$13))"),"#N/A")</f>
        <v>#N/A</v>
      </c>
      <c r="D32" s="42" t="str">
        <f>IFERROR(__xludf.DUMMYFUNCTION("TRIM(FILTER('FORMULARIO MINUTAS'!$G:$G, 'FORMULARIO MINUTAS'!$U:$U=$A32, 'FORMULARIO MINUTAS'!$E:$E=$B$2, 'FORMULARIO MINUTAS'!$C:$C=$B32, 'FORMULARIO MINUTAS'!$D:$D&gt;=$B$13, 'FORMULARIO MINUTAS'!$D:$D&lt;=$C$13))"),"#N/A")</f>
        <v>#N/A</v>
      </c>
      <c r="E32" s="42" t="str">
        <f>IFERROR(__xludf.DUMMYFUNCTION("TRIM(FILTER('FORMULARIO MINUTAS'!$I:$I, 'FORMULARIO MINUTAS'!$U:$U=$A32, 'FORMULARIO MINUTAS'!$E:$E=$B$2, 'FORMULARIO MINUTAS'!$C:$C=$B32, 'FORMULARIO MINUTAS'!$D:$D&gt;=$B$13, 'FORMULARIO MINUTAS'!$D:$D&lt;=$C$13))"),"#N/A")</f>
        <v>#N/A</v>
      </c>
      <c r="F32" s="42" t="str">
        <f>IFERROR(__xludf.DUMMYFUNCTION("TRIM(FILTER('FORMULARIO MINUTAS'!$J:$J, 'FORMULARIO MINUTAS'!$U:$U=$A32, 'FORMULARIO MINUTAS'!$E:$E=$C$2, 'FORMULARIO MINUTAS'!$C:$C=$B32, 'FORMULARIO MINUTAS'!$D:$D&gt;=$B$13, 'FORMULARIO MINUTAS'!$D:$D&lt;=$C$13))"),"#N/A")</f>
        <v>#N/A</v>
      </c>
      <c r="G32" s="42" t="str">
        <f>IFERROR(__xludf.DUMMYFUNCTION("TRIM(FILTER('FORMULARIO MINUTAS'!K:K, 'FORMULARIO MINUTAS'!$U:$U=$A32, 'FORMULARIO MINUTAS'!$E:$E=$C$2, 'FORMULARIO MINUTAS'!$C:$C=$B32, 'FORMULARIO MINUTAS'!$D:$D&gt;=$B$13, 'FORMULARIO MINUTAS'!$D:$D&lt;=$C$13))"),"#N/A")</f>
        <v>#N/A</v>
      </c>
      <c r="H32" s="42" t="str">
        <f>IFERROR(__xludf.DUMMYFUNCTION("TRIM(FILTER('FORMULARIO MINUTAS'!L:L, 'FORMULARIO MINUTAS'!$U:$U=$A32, 'FORMULARIO MINUTAS'!$E:$E=$C$2, 'FORMULARIO MINUTAS'!$C:$C=$B32, 'FORMULARIO MINUTAS'!$D:$D&gt;=$B$13, 'FORMULARIO MINUTAS'!$D:$D&lt;=$C$13))"),"#N/A")</f>
        <v>#N/A</v>
      </c>
      <c r="I32" s="42" t="str">
        <f>IFERROR(__xludf.DUMMYFUNCTION("TRIM(FILTER('FORMULARIO MINUTAS'!M:M, 'FORMULARIO MINUTAS'!$U:$U=$A32, 'FORMULARIO MINUTAS'!$E:$E=$C$2, 'FORMULARIO MINUTAS'!$C:$C=$B32, 'FORMULARIO MINUTAS'!$D:$D&gt;=$B$13, 'FORMULARIO MINUTAS'!$D:$D&lt;=$C$13))"),"#N/A")</f>
        <v>#N/A</v>
      </c>
      <c r="J32" s="42" t="str">
        <f>IFERROR(__xludf.DUMMYFUNCTION("TRIM(FILTER('FORMULARIO MINUTAS'!N:N, 'FORMULARIO MINUTAS'!$U:$U=$A32, 'FORMULARIO MINUTAS'!$E:$E=$C$2, 'FORMULARIO MINUTAS'!$C:$C=$B32, 'FORMULARIO MINUTAS'!$D:$D&gt;=$B$13, 'FORMULARIO MINUTAS'!$D:$D&lt;=$C$13))"),"#N/A")</f>
        <v>#N/A</v>
      </c>
      <c r="K32" s="42" t="str">
        <f>IFERROR(__xludf.DUMMYFUNCTION("TRIM(FILTER('FORMULARIO MINUTAS'!O:O, 'FORMULARIO MINUTAS'!$U:$U=$A32, 'FORMULARIO MINUTAS'!$E:$E=$C$2, 'FORMULARIO MINUTAS'!$C:$C=$B32, 'FORMULARIO MINUTAS'!$D:$D&gt;=$B$13, 'FORMULARIO MINUTAS'!$D:$D&lt;=$C$13))"),"#N/A")</f>
        <v>#N/A</v>
      </c>
      <c r="L32" s="42" t="str">
        <f>IFERROR(__xludf.DUMMYFUNCTION("TRIM(FILTER('FORMULARIO MINUTAS'!R:R, 'FORMULARIO MINUTAS'!$U:$U=$A32, 'FORMULARIO MINUTAS'!$E:$E=$D$2, 'FORMULARIO MINUTAS'!$C:$C=$B32, 'FORMULARIO MINUTAS'!$D:$D&gt;=$B$13, 'FORMULARIO MINUTAS'!$D:$D&lt;=$C$13))"),"#N/A")</f>
        <v>#N/A</v>
      </c>
      <c r="M32" s="42" t="str">
        <f>IFERROR(__xludf.DUMMYFUNCTION("TRIM(FILTER('FORMULARIO MINUTAS'!S:S, 'FORMULARIO MINUTAS'!$U:$U=$A32, 'FORMULARIO MINUTAS'!$E:$E=$D$2, 'FORMULARIO MINUTAS'!$C:$C=$B32, 'FORMULARIO MINUTAS'!$D:$D&gt;=$B$13, 'FORMULARIO MINUTAS'!$D:$D&lt;=$C$13))"),"#N/A")</f>
        <v>#N/A</v>
      </c>
      <c r="N32" s="42" t="str">
        <f>IFERROR(__xludf.DUMMYFUNCTION("TRIM(FILTER('FORMULARIO MINUTAS'!T:T, 'FORMULARIO MINUTAS'!$U:$U=$A32, 'FORMULARIO MINUTAS'!$E:$E=$D$2, 'FORMULARIO MINUTAS'!$C:$C=$B32, 'FORMULARIO MINUTAS'!$D:$D&gt;=$B$13, 'FORMULARIO MINUTAS'!$D:$D&lt;=$C$13))"),"#N/A")</f>
        <v>#N/A</v>
      </c>
    </row>
    <row r="33" hidden="1">
      <c r="A33" s="41" t="s">
        <v>37</v>
      </c>
      <c r="B33" s="41" t="s">
        <v>33</v>
      </c>
      <c r="C33" s="42" t="str">
        <f>IFERROR(__xludf.DUMMYFUNCTION("TRIM(FILTER('FORMULARIO MINUTAS'!$F:$F, 'FORMULARIO MINUTAS'!$U:$U=$A33, 'FORMULARIO MINUTAS'!$E:$E=$B$2, 'FORMULARIO MINUTAS'!$C:$C=B33, 'FORMULARIO MINUTAS'!$D:$D&gt;=$B$13, 'FORMULARIO MINUTAS'!$D:$D&lt;=$C$13))"),"#N/A")</f>
        <v>#N/A</v>
      </c>
      <c r="D33" s="42" t="str">
        <f>IFERROR(__xludf.DUMMYFUNCTION("TRIM(FILTER('FORMULARIO MINUTAS'!$G:$G, 'FORMULARIO MINUTAS'!$U:$U=$A33, 'FORMULARIO MINUTAS'!$E:$E=$B$2, 'FORMULARIO MINUTAS'!$C:$C=$B33, 'FORMULARIO MINUTAS'!$D:$D&gt;=$B$13, 'FORMULARIO MINUTAS'!$D:$D&lt;=$C$13))"),"#N/A")</f>
        <v>#N/A</v>
      </c>
      <c r="E33" s="42" t="str">
        <f>IFERROR(__xludf.DUMMYFUNCTION("TRIM(FILTER('FORMULARIO MINUTAS'!$I:$I, 'FORMULARIO MINUTAS'!$U:$U=$A33, 'FORMULARIO MINUTAS'!$E:$E=$B$2, 'FORMULARIO MINUTAS'!$C:$C=$B33, 'FORMULARIO MINUTAS'!$D:$D&gt;=$B$13, 'FORMULARIO MINUTAS'!$D:$D&lt;=$C$13))"),"#N/A")</f>
        <v>#N/A</v>
      </c>
      <c r="F33" s="42" t="str">
        <f>IFERROR(__xludf.DUMMYFUNCTION("TRIM(FILTER('FORMULARIO MINUTAS'!$J:$J, 'FORMULARIO MINUTAS'!$U:$U=$A33, 'FORMULARIO MINUTAS'!$E:$E=$C$2, 'FORMULARIO MINUTAS'!$C:$C=$B33, 'FORMULARIO MINUTAS'!$D:$D&gt;=$B$13, 'FORMULARIO MINUTAS'!$D:$D&lt;=$C$13))"),"#N/A")</f>
        <v>#N/A</v>
      </c>
      <c r="G33" s="42" t="str">
        <f>IFERROR(__xludf.DUMMYFUNCTION("TRIM(FILTER('FORMULARIO MINUTAS'!K:K, 'FORMULARIO MINUTAS'!$U:$U=$A33, 'FORMULARIO MINUTAS'!$E:$E=$C$2, 'FORMULARIO MINUTAS'!$C:$C=$B33, 'FORMULARIO MINUTAS'!$D:$D&gt;=$B$13, 'FORMULARIO MINUTAS'!$D:$D&lt;=$C$13))"),"#N/A")</f>
        <v>#N/A</v>
      </c>
      <c r="H33" s="42" t="str">
        <f>IFERROR(__xludf.DUMMYFUNCTION("TRIM(FILTER('FORMULARIO MINUTAS'!L:L, 'FORMULARIO MINUTAS'!$U:$U=$A33, 'FORMULARIO MINUTAS'!$E:$E=$C$2, 'FORMULARIO MINUTAS'!$C:$C=$B33, 'FORMULARIO MINUTAS'!$D:$D&gt;=$B$13, 'FORMULARIO MINUTAS'!$D:$D&lt;=$C$13))"),"#N/A")</f>
        <v>#N/A</v>
      </c>
      <c r="I33" s="42" t="str">
        <f>IFERROR(__xludf.DUMMYFUNCTION("TRIM(FILTER('FORMULARIO MINUTAS'!M:M, 'FORMULARIO MINUTAS'!$U:$U=$A33, 'FORMULARIO MINUTAS'!$E:$E=$C$2, 'FORMULARIO MINUTAS'!$C:$C=$B33, 'FORMULARIO MINUTAS'!$D:$D&gt;=$B$13, 'FORMULARIO MINUTAS'!$D:$D&lt;=$C$13))"),"#N/A")</f>
        <v>#N/A</v>
      </c>
      <c r="J33" s="42" t="str">
        <f>IFERROR(__xludf.DUMMYFUNCTION("TRIM(FILTER('FORMULARIO MINUTAS'!N:N, 'FORMULARIO MINUTAS'!$U:$U=$A33, 'FORMULARIO MINUTAS'!$E:$E=$C$2, 'FORMULARIO MINUTAS'!$C:$C=$B33, 'FORMULARIO MINUTAS'!$D:$D&gt;=$B$13, 'FORMULARIO MINUTAS'!$D:$D&lt;=$C$13))"),"#N/A")</f>
        <v>#N/A</v>
      </c>
      <c r="K33" s="42" t="str">
        <f>IFERROR(__xludf.DUMMYFUNCTION("TRIM(FILTER('FORMULARIO MINUTAS'!O:O, 'FORMULARIO MINUTAS'!$U:$U=$A33, 'FORMULARIO MINUTAS'!$E:$E=$C$2, 'FORMULARIO MINUTAS'!$C:$C=$B33, 'FORMULARIO MINUTAS'!$D:$D&gt;=$B$13, 'FORMULARIO MINUTAS'!$D:$D&lt;=$C$13))"),"#N/A")</f>
        <v>#N/A</v>
      </c>
      <c r="L33" s="42" t="str">
        <f>IFERROR(__xludf.DUMMYFUNCTION("TRIM(FILTER('FORMULARIO MINUTAS'!R:R, 'FORMULARIO MINUTAS'!$U:$U=$A33, 'FORMULARIO MINUTAS'!$E:$E=$D$2, 'FORMULARIO MINUTAS'!$C:$C=$B33, 'FORMULARIO MINUTAS'!$D:$D&gt;=$B$13, 'FORMULARIO MINUTAS'!$D:$D&lt;=$C$13))"),"#N/A")</f>
        <v>#N/A</v>
      </c>
      <c r="M33" s="42" t="str">
        <f>IFERROR(__xludf.DUMMYFUNCTION("TRIM(FILTER('FORMULARIO MINUTAS'!S:S, 'FORMULARIO MINUTAS'!$U:$U=$A33, 'FORMULARIO MINUTAS'!$E:$E=$D$2, 'FORMULARIO MINUTAS'!$C:$C=$B33, 'FORMULARIO MINUTAS'!$D:$D&gt;=$B$13, 'FORMULARIO MINUTAS'!$D:$D&lt;=$C$13))"),"#N/A")</f>
        <v>#N/A</v>
      </c>
      <c r="N33" s="42" t="str">
        <f>IFERROR(__xludf.DUMMYFUNCTION("TRIM(FILTER('FORMULARIO MINUTAS'!T:T, 'FORMULARIO MINUTAS'!$U:$U=$A33, 'FORMULARIO MINUTAS'!$E:$E=$D$2, 'FORMULARIO MINUTAS'!$C:$C=$B33, 'FORMULARIO MINUTAS'!$D:$D&gt;=$B$13, 'FORMULARIO MINUTAS'!$D:$D&lt;=$C$13))"),"#N/A")</f>
        <v>#N/A</v>
      </c>
    </row>
    <row r="34" hidden="1">
      <c r="A34" s="41" t="s">
        <v>38</v>
      </c>
      <c r="B34" s="41" t="s">
        <v>30</v>
      </c>
      <c r="C34" s="42" t="str">
        <f>IFERROR(__xludf.DUMMYFUNCTION("TRIM(FILTER('FORMULARIO MINUTAS'!$F:$F, 'FORMULARIO MINUTAS'!$U:$U=$A34, 'FORMULARIO MINUTAS'!$E:$E=$B$2, 'FORMULARIO MINUTAS'!$C:$C=B34, 'FORMULARIO MINUTAS'!$D:$D&gt;=$B$13, 'FORMULARIO MINUTAS'!$D:$D&lt;=$C$13))"),"#N/A")</f>
        <v>#N/A</v>
      </c>
      <c r="D34" s="42" t="str">
        <f>IFERROR(__xludf.DUMMYFUNCTION("TRIM(FILTER('FORMULARIO MINUTAS'!$G:$G, 'FORMULARIO MINUTAS'!$U:$U=$A34, 'FORMULARIO MINUTAS'!$E:$E=$B$2, 'FORMULARIO MINUTAS'!$C:$C=$B34, 'FORMULARIO MINUTAS'!$D:$D&gt;=$B$13, 'FORMULARIO MINUTAS'!$D:$D&lt;=$C$13))"),"#N/A")</f>
        <v>#N/A</v>
      </c>
      <c r="E34" s="42" t="str">
        <f>IFERROR(__xludf.DUMMYFUNCTION("TRIM(FILTER('FORMULARIO MINUTAS'!$I:$I, 'FORMULARIO MINUTAS'!$U:$U=$A34, 'FORMULARIO MINUTAS'!$E:$E=$B$2, 'FORMULARIO MINUTAS'!$C:$C=$B34, 'FORMULARIO MINUTAS'!$D:$D&gt;=$B$13, 'FORMULARIO MINUTAS'!$D:$D&lt;=$C$13))"),"#N/A")</f>
        <v>#N/A</v>
      </c>
      <c r="F34" s="42" t="str">
        <f>IFERROR(__xludf.DUMMYFUNCTION("TRIM(FILTER('FORMULARIO MINUTAS'!$J:$J, 'FORMULARIO MINUTAS'!$U:$U=$A34, 'FORMULARIO MINUTAS'!$E:$E=$C$2, 'FORMULARIO MINUTAS'!$C:$C=$B34, 'FORMULARIO MINUTAS'!$D:$D&gt;=$B$13, 'FORMULARIO MINUTAS'!$D:$D&lt;=$C$13))"),"#N/A")</f>
        <v>#N/A</v>
      </c>
      <c r="G34" s="42" t="str">
        <f>IFERROR(__xludf.DUMMYFUNCTION("TRIM(FILTER('FORMULARIO MINUTAS'!K:K, 'FORMULARIO MINUTAS'!$U:$U=$A34, 'FORMULARIO MINUTAS'!$E:$E=$C$2, 'FORMULARIO MINUTAS'!$C:$C=$B34, 'FORMULARIO MINUTAS'!$D:$D&gt;=$B$13, 'FORMULARIO MINUTAS'!$D:$D&lt;=$C$13))"),"#N/A")</f>
        <v>#N/A</v>
      </c>
      <c r="H34" s="42" t="str">
        <f>IFERROR(__xludf.DUMMYFUNCTION("TRIM(FILTER('FORMULARIO MINUTAS'!L:L, 'FORMULARIO MINUTAS'!$U:$U=$A34, 'FORMULARIO MINUTAS'!$E:$E=$C$2, 'FORMULARIO MINUTAS'!$C:$C=$B34, 'FORMULARIO MINUTAS'!$D:$D&gt;=$B$13, 'FORMULARIO MINUTAS'!$D:$D&lt;=$C$13))"),"#N/A")</f>
        <v>#N/A</v>
      </c>
      <c r="I34" s="42" t="str">
        <f>IFERROR(__xludf.DUMMYFUNCTION("TRIM(FILTER('FORMULARIO MINUTAS'!M:M, 'FORMULARIO MINUTAS'!$U:$U=$A34, 'FORMULARIO MINUTAS'!$E:$E=$C$2, 'FORMULARIO MINUTAS'!$C:$C=$B34, 'FORMULARIO MINUTAS'!$D:$D&gt;=$B$13, 'FORMULARIO MINUTAS'!$D:$D&lt;=$C$13))"),"#N/A")</f>
        <v>#N/A</v>
      </c>
      <c r="J34" s="42" t="str">
        <f>IFERROR(__xludf.DUMMYFUNCTION("TRIM(FILTER('FORMULARIO MINUTAS'!N:N, 'FORMULARIO MINUTAS'!$U:$U=$A34, 'FORMULARIO MINUTAS'!$E:$E=$C$2, 'FORMULARIO MINUTAS'!$C:$C=$B34, 'FORMULARIO MINUTAS'!$D:$D&gt;=$B$13, 'FORMULARIO MINUTAS'!$D:$D&lt;=$C$13))"),"#N/A")</f>
        <v>#N/A</v>
      </c>
      <c r="K34" s="42" t="str">
        <f>IFERROR(__xludf.DUMMYFUNCTION("TRIM(FILTER('FORMULARIO MINUTAS'!O:O, 'FORMULARIO MINUTAS'!$U:$U=$A34, 'FORMULARIO MINUTAS'!$E:$E=$C$2, 'FORMULARIO MINUTAS'!$C:$C=$B34, 'FORMULARIO MINUTAS'!$D:$D&gt;=$B$13, 'FORMULARIO MINUTAS'!$D:$D&lt;=$C$13))"),"#N/A")</f>
        <v>#N/A</v>
      </c>
      <c r="L34" s="42" t="str">
        <f>IFERROR(__xludf.DUMMYFUNCTION("TRIM(FILTER('FORMULARIO MINUTAS'!R:R, 'FORMULARIO MINUTAS'!$U:$U=$A34, 'FORMULARIO MINUTAS'!$E:$E=$D$2, 'FORMULARIO MINUTAS'!$C:$C=$B34, 'FORMULARIO MINUTAS'!$D:$D&gt;=$B$13, 'FORMULARIO MINUTAS'!$D:$D&lt;=$C$13))"),"#N/A")</f>
        <v>#N/A</v>
      </c>
      <c r="M34" s="42" t="str">
        <f>IFERROR(__xludf.DUMMYFUNCTION("TRIM(FILTER('FORMULARIO MINUTAS'!S:S, 'FORMULARIO MINUTAS'!$U:$U=$A34, 'FORMULARIO MINUTAS'!$E:$E=$D$2, 'FORMULARIO MINUTAS'!$C:$C=$B34, 'FORMULARIO MINUTAS'!$D:$D&gt;=$B$13, 'FORMULARIO MINUTAS'!$D:$D&lt;=$C$13))"),"#N/A")</f>
        <v>#N/A</v>
      </c>
      <c r="N34" s="42" t="str">
        <f>IFERROR(__xludf.DUMMYFUNCTION("TRIM(FILTER('FORMULARIO MINUTAS'!T:T, 'FORMULARIO MINUTAS'!$U:$U=$A34, 'FORMULARIO MINUTAS'!$E:$E=$D$2, 'FORMULARIO MINUTAS'!$C:$C=$B34, 'FORMULARIO MINUTAS'!$D:$D&gt;=$B$13, 'FORMULARIO MINUTAS'!$D:$D&lt;=$C$13))"),"#N/A")</f>
        <v>#N/A</v>
      </c>
    </row>
    <row r="35" hidden="1">
      <c r="A35" s="41" t="s">
        <v>38</v>
      </c>
      <c r="B35" s="41" t="s">
        <v>31</v>
      </c>
      <c r="C35" s="42" t="str">
        <f>IFERROR(__xludf.DUMMYFUNCTION("TRIM(FILTER('FORMULARIO MINUTAS'!$F:$F, 'FORMULARIO MINUTAS'!$U:$U=$A35, 'FORMULARIO MINUTAS'!$E:$E=$B$2, 'FORMULARIO MINUTAS'!$C:$C=B35, 'FORMULARIO MINUTAS'!$D:$D&gt;=$B$13, 'FORMULARIO MINUTAS'!$D:$D&lt;=$C$13))"),"#N/A")</f>
        <v>#N/A</v>
      </c>
      <c r="D35" s="42" t="str">
        <f>IFERROR(__xludf.DUMMYFUNCTION("TRIM(FILTER('FORMULARIO MINUTAS'!$G:$G, 'FORMULARIO MINUTAS'!$U:$U=$A35, 'FORMULARIO MINUTAS'!$E:$E=$B$2, 'FORMULARIO MINUTAS'!$C:$C=$B35, 'FORMULARIO MINUTAS'!$D:$D&gt;=$B$13, 'FORMULARIO MINUTAS'!$D:$D&lt;=$C$13))"),"#N/A")</f>
        <v>#N/A</v>
      </c>
      <c r="E35" s="42" t="str">
        <f>IFERROR(__xludf.DUMMYFUNCTION("TRIM(FILTER('FORMULARIO MINUTAS'!$I:$I, 'FORMULARIO MINUTAS'!$U:$U=$A35, 'FORMULARIO MINUTAS'!$E:$E=$B$2, 'FORMULARIO MINUTAS'!$C:$C=$B35, 'FORMULARIO MINUTAS'!$D:$D&gt;=$B$13, 'FORMULARIO MINUTAS'!$D:$D&lt;=$C$13))"),"#N/A")</f>
        <v>#N/A</v>
      </c>
      <c r="F35" s="42" t="str">
        <f>IFERROR(__xludf.DUMMYFUNCTION("TRIM(FILTER('FORMULARIO MINUTAS'!$J:$J, 'FORMULARIO MINUTAS'!$U:$U=$A35, 'FORMULARIO MINUTAS'!$E:$E=$C$2, 'FORMULARIO MINUTAS'!$C:$C=$B35, 'FORMULARIO MINUTAS'!$D:$D&gt;=$B$13, 'FORMULARIO MINUTAS'!$D:$D&lt;=$C$13))"),"#N/A")</f>
        <v>#N/A</v>
      </c>
      <c r="G35" s="42" t="str">
        <f>IFERROR(__xludf.DUMMYFUNCTION("TRIM(FILTER('FORMULARIO MINUTAS'!K:K, 'FORMULARIO MINUTAS'!$U:$U=$A35, 'FORMULARIO MINUTAS'!$E:$E=$C$2, 'FORMULARIO MINUTAS'!$C:$C=$B35, 'FORMULARIO MINUTAS'!$D:$D&gt;=$B$13, 'FORMULARIO MINUTAS'!$D:$D&lt;=$C$13))"),"#N/A")</f>
        <v>#N/A</v>
      </c>
      <c r="H35" s="42" t="str">
        <f>IFERROR(__xludf.DUMMYFUNCTION("TRIM(FILTER('FORMULARIO MINUTAS'!L:L, 'FORMULARIO MINUTAS'!$U:$U=$A35, 'FORMULARIO MINUTAS'!$E:$E=$C$2, 'FORMULARIO MINUTAS'!$C:$C=$B35, 'FORMULARIO MINUTAS'!$D:$D&gt;=$B$13, 'FORMULARIO MINUTAS'!$D:$D&lt;=$C$13))"),"#N/A")</f>
        <v>#N/A</v>
      </c>
      <c r="I35" s="42" t="str">
        <f>IFERROR(__xludf.DUMMYFUNCTION("TRIM(FILTER('FORMULARIO MINUTAS'!M:M, 'FORMULARIO MINUTAS'!$U:$U=$A35, 'FORMULARIO MINUTAS'!$E:$E=$C$2, 'FORMULARIO MINUTAS'!$C:$C=$B35, 'FORMULARIO MINUTAS'!$D:$D&gt;=$B$13, 'FORMULARIO MINUTAS'!$D:$D&lt;=$C$13))"),"#N/A")</f>
        <v>#N/A</v>
      </c>
      <c r="J35" s="42" t="str">
        <f>IFERROR(__xludf.DUMMYFUNCTION("TRIM(FILTER('FORMULARIO MINUTAS'!N:N, 'FORMULARIO MINUTAS'!$U:$U=$A35, 'FORMULARIO MINUTAS'!$E:$E=$C$2, 'FORMULARIO MINUTAS'!$C:$C=$B35, 'FORMULARIO MINUTAS'!$D:$D&gt;=$B$13, 'FORMULARIO MINUTAS'!$D:$D&lt;=$C$13))"),"#N/A")</f>
        <v>#N/A</v>
      </c>
      <c r="K35" s="42" t="str">
        <f>IFERROR(__xludf.DUMMYFUNCTION("TRIM(FILTER('FORMULARIO MINUTAS'!O:O, 'FORMULARIO MINUTAS'!$U:$U=$A35, 'FORMULARIO MINUTAS'!$E:$E=$C$2, 'FORMULARIO MINUTAS'!$C:$C=$B35, 'FORMULARIO MINUTAS'!$D:$D&gt;=$B$13, 'FORMULARIO MINUTAS'!$D:$D&lt;=$C$13))"),"#N/A")</f>
        <v>#N/A</v>
      </c>
      <c r="L35" s="42" t="str">
        <f>IFERROR(__xludf.DUMMYFUNCTION("TRIM(FILTER('FORMULARIO MINUTAS'!R:R, 'FORMULARIO MINUTAS'!$U:$U=$A35, 'FORMULARIO MINUTAS'!$E:$E=$D$2, 'FORMULARIO MINUTAS'!$C:$C=$B35, 'FORMULARIO MINUTAS'!$D:$D&gt;=$B$13, 'FORMULARIO MINUTAS'!$D:$D&lt;=$C$13))"),"#N/A")</f>
        <v>#N/A</v>
      </c>
      <c r="M35" s="42" t="str">
        <f>IFERROR(__xludf.DUMMYFUNCTION("TRIM(FILTER('FORMULARIO MINUTAS'!S:S, 'FORMULARIO MINUTAS'!$U:$U=$A35, 'FORMULARIO MINUTAS'!$E:$E=$D$2, 'FORMULARIO MINUTAS'!$C:$C=$B35, 'FORMULARIO MINUTAS'!$D:$D&gt;=$B$13, 'FORMULARIO MINUTAS'!$D:$D&lt;=$C$13))"),"#N/A")</f>
        <v>#N/A</v>
      </c>
      <c r="N35" s="42" t="str">
        <f>IFERROR(__xludf.DUMMYFUNCTION("TRIM(FILTER('FORMULARIO MINUTAS'!T:T, 'FORMULARIO MINUTAS'!$U:$U=$A35, 'FORMULARIO MINUTAS'!$E:$E=$D$2, 'FORMULARIO MINUTAS'!$C:$C=$B35, 'FORMULARIO MINUTAS'!$D:$D&gt;=$B$13, 'FORMULARIO MINUTAS'!$D:$D&lt;=$C$13))"),"#N/A")</f>
        <v>#N/A</v>
      </c>
    </row>
    <row r="36" hidden="1">
      <c r="A36" s="41" t="s">
        <v>38</v>
      </c>
      <c r="B36" s="41" t="s">
        <v>32</v>
      </c>
      <c r="C36" s="42" t="str">
        <f>IFERROR(__xludf.DUMMYFUNCTION("TRIM(FILTER('FORMULARIO MINUTAS'!$F:$F, 'FORMULARIO MINUTAS'!$U:$U=$A36, 'FORMULARIO MINUTAS'!$E:$E=$B$2, 'FORMULARIO MINUTAS'!$C:$C=B36, 'FORMULARIO MINUTAS'!$D:$D&gt;=$B$13, 'FORMULARIO MINUTAS'!$D:$D&lt;=$C$13))"),"#N/A")</f>
        <v>#N/A</v>
      </c>
      <c r="D36" s="42" t="str">
        <f>IFERROR(__xludf.DUMMYFUNCTION("TRIM(FILTER('FORMULARIO MINUTAS'!$G:$G, 'FORMULARIO MINUTAS'!$U:$U=$A36, 'FORMULARIO MINUTAS'!$E:$E=$B$2, 'FORMULARIO MINUTAS'!$C:$C=$B36, 'FORMULARIO MINUTAS'!$D:$D&gt;=$B$13, 'FORMULARIO MINUTAS'!$D:$D&lt;=$C$13))"),"#N/A")</f>
        <v>#N/A</v>
      </c>
      <c r="E36" s="42" t="str">
        <f>IFERROR(__xludf.DUMMYFUNCTION("TRIM(FILTER('FORMULARIO MINUTAS'!$I:$I, 'FORMULARIO MINUTAS'!$U:$U=$A36, 'FORMULARIO MINUTAS'!$E:$E=$B$2, 'FORMULARIO MINUTAS'!$C:$C=$B36, 'FORMULARIO MINUTAS'!$D:$D&gt;=$B$13, 'FORMULARIO MINUTAS'!$D:$D&lt;=$C$13))"),"#N/A")</f>
        <v>#N/A</v>
      </c>
      <c r="F36" s="42" t="str">
        <f>IFERROR(__xludf.DUMMYFUNCTION("TRIM(FILTER('FORMULARIO MINUTAS'!$J:$J, 'FORMULARIO MINUTAS'!$U:$U=$A36, 'FORMULARIO MINUTAS'!$E:$E=$C$2, 'FORMULARIO MINUTAS'!$C:$C=$B36, 'FORMULARIO MINUTAS'!$D:$D&gt;=$B$13, 'FORMULARIO MINUTAS'!$D:$D&lt;=$C$13))"),"#N/A")</f>
        <v>#N/A</v>
      </c>
      <c r="G36" s="42" t="str">
        <f>IFERROR(__xludf.DUMMYFUNCTION("TRIM(FILTER('FORMULARIO MINUTAS'!K:K, 'FORMULARIO MINUTAS'!$U:$U=$A36, 'FORMULARIO MINUTAS'!$E:$E=$C$2, 'FORMULARIO MINUTAS'!$C:$C=$B36, 'FORMULARIO MINUTAS'!$D:$D&gt;=$B$13, 'FORMULARIO MINUTAS'!$D:$D&lt;=$C$13))"),"#N/A")</f>
        <v>#N/A</v>
      </c>
      <c r="H36" s="42" t="str">
        <f>IFERROR(__xludf.DUMMYFUNCTION("TRIM(FILTER('FORMULARIO MINUTAS'!L:L, 'FORMULARIO MINUTAS'!$U:$U=$A36, 'FORMULARIO MINUTAS'!$E:$E=$C$2, 'FORMULARIO MINUTAS'!$C:$C=$B36, 'FORMULARIO MINUTAS'!$D:$D&gt;=$B$13, 'FORMULARIO MINUTAS'!$D:$D&lt;=$C$13))"),"#N/A")</f>
        <v>#N/A</v>
      </c>
      <c r="I36" s="42" t="str">
        <f>IFERROR(__xludf.DUMMYFUNCTION("TRIM(FILTER('FORMULARIO MINUTAS'!M:M, 'FORMULARIO MINUTAS'!$U:$U=$A36, 'FORMULARIO MINUTAS'!$E:$E=$C$2, 'FORMULARIO MINUTAS'!$C:$C=$B36, 'FORMULARIO MINUTAS'!$D:$D&gt;=$B$13, 'FORMULARIO MINUTAS'!$D:$D&lt;=$C$13))"),"#N/A")</f>
        <v>#N/A</v>
      </c>
      <c r="J36" s="42" t="str">
        <f>IFERROR(__xludf.DUMMYFUNCTION("TRIM(FILTER('FORMULARIO MINUTAS'!N:N, 'FORMULARIO MINUTAS'!$U:$U=$A36, 'FORMULARIO MINUTAS'!$E:$E=$C$2, 'FORMULARIO MINUTAS'!$C:$C=$B36, 'FORMULARIO MINUTAS'!$D:$D&gt;=$B$13, 'FORMULARIO MINUTAS'!$D:$D&lt;=$C$13))"),"#N/A")</f>
        <v>#N/A</v>
      </c>
      <c r="K36" s="42" t="str">
        <f>IFERROR(__xludf.DUMMYFUNCTION("TRIM(FILTER('FORMULARIO MINUTAS'!O:O, 'FORMULARIO MINUTAS'!$U:$U=$A36, 'FORMULARIO MINUTAS'!$E:$E=$C$2, 'FORMULARIO MINUTAS'!$C:$C=$B36, 'FORMULARIO MINUTAS'!$D:$D&gt;=$B$13, 'FORMULARIO MINUTAS'!$D:$D&lt;=$C$13))"),"#N/A")</f>
        <v>#N/A</v>
      </c>
      <c r="L36" s="42" t="str">
        <f>IFERROR(__xludf.DUMMYFUNCTION("TRIM(FILTER('FORMULARIO MINUTAS'!R:R, 'FORMULARIO MINUTAS'!$U:$U=$A36, 'FORMULARIO MINUTAS'!$E:$E=$D$2, 'FORMULARIO MINUTAS'!$C:$C=$B36, 'FORMULARIO MINUTAS'!$D:$D&gt;=$B$13, 'FORMULARIO MINUTAS'!$D:$D&lt;=$C$13))"),"#N/A")</f>
        <v>#N/A</v>
      </c>
      <c r="M36" s="42" t="str">
        <f>IFERROR(__xludf.DUMMYFUNCTION("TRIM(FILTER('FORMULARIO MINUTAS'!S:S, 'FORMULARIO MINUTAS'!$U:$U=$A36, 'FORMULARIO MINUTAS'!$E:$E=$D$2, 'FORMULARIO MINUTAS'!$C:$C=$B36, 'FORMULARIO MINUTAS'!$D:$D&gt;=$B$13, 'FORMULARIO MINUTAS'!$D:$D&lt;=$C$13))"),"#N/A")</f>
        <v>#N/A</v>
      </c>
      <c r="N36" s="42" t="str">
        <f>IFERROR(__xludf.DUMMYFUNCTION("TRIM(FILTER('FORMULARIO MINUTAS'!T:T, 'FORMULARIO MINUTAS'!$U:$U=$A36, 'FORMULARIO MINUTAS'!$E:$E=$D$2, 'FORMULARIO MINUTAS'!$C:$C=$B36, 'FORMULARIO MINUTAS'!$D:$D&gt;=$B$13, 'FORMULARIO MINUTAS'!$D:$D&lt;=$C$13))"),"#N/A")</f>
        <v>#N/A</v>
      </c>
    </row>
    <row r="37" hidden="1">
      <c r="A37" s="41" t="s">
        <v>38</v>
      </c>
      <c r="B37" s="41" t="s">
        <v>33</v>
      </c>
      <c r="C37" s="42" t="str">
        <f>IFERROR(__xludf.DUMMYFUNCTION("TRIM(FILTER('FORMULARIO MINUTAS'!$F:$F, 'FORMULARIO MINUTAS'!$U:$U=$A37, 'FORMULARIO MINUTAS'!$E:$E=$B$2, 'FORMULARIO MINUTAS'!$C:$C=B37, 'FORMULARIO MINUTAS'!$D:$D&gt;=$B$13, 'FORMULARIO MINUTAS'!$D:$D&lt;=$C$13))"),"#N/A")</f>
        <v>#N/A</v>
      </c>
      <c r="D37" s="42" t="str">
        <f>IFERROR(__xludf.DUMMYFUNCTION("TRIM(FILTER('FORMULARIO MINUTAS'!$G:$G, 'FORMULARIO MINUTAS'!$U:$U=$A37, 'FORMULARIO MINUTAS'!$E:$E=$B$2, 'FORMULARIO MINUTAS'!$C:$C=$B37, 'FORMULARIO MINUTAS'!$D:$D&gt;=$B$13, 'FORMULARIO MINUTAS'!$D:$D&lt;=$C$13))"),"#N/A")</f>
        <v>#N/A</v>
      </c>
      <c r="E37" s="42" t="str">
        <f>IFERROR(__xludf.DUMMYFUNCTION("TRIM(FILTER('FORMULARIO MINUTAS'!$I:$I, 'FORMULARIO MINUTAS'!$U:$U=$A37, 'FORMULARIO MINUTAS'!$E:$E=$B$2, 'FORMULARIO MINUTAS'!$C:$C=$B37, 'FORMULARIO MINUTAS'!$D:$D&gt;=$B$13, 'FORMULARIO MINUTAS'!$D:$D&lt;=$C$13))"),"#N/A")</f>
        <v>#N/A</v>
      </c>
      <c r="F37" s="42" t="str">
        <f>IFERROR(__xludf.DUMMYFUNCTION("TRIM(FILTER('FORMULARIO MINUTAS'!$J:$J, 'FORMULARIO MINUTAS'!$U:$U=$A37, 'FORMULARIO MINUTAS'!$E:$E=$C$2, 'FORMULARIO MINUTAS'!$C:$C=$B37, 'FORMULARIO MINUTAS'!$D:$D&gt;=$B$13, 'FORMULARIO MINUTAS'!$D:$D&lt;=$C$13))"),"#N/A")</f>
        <v>#N/A</v>
      </c>
      <c r="G37" s="42" t="str">
        <f>IFERROR(__xludf.DUMMYFUNCTION("TRIM(FILTER('FORMULARIO MINUTAS'!K:K, 'FORMULARIO MINUTAS'!$U:$U=$A37, 'FORMULARIO MINUTAS'!$E:$E=$C$2, 'FORMULARIO MINUTAS'!$C:$C=$B37, 'FORMULARIO MINUTAS'!$D:$D&gt;=$B$13, 'FORMULARIO MINUTAS'!$D:$D&lt;=$C$13))"),"#N/A")</f>
        <v>#N/A</v>
      </c>
      <c r="H37" s="42" t="str">
        <f>IFERROR(__xludf.DUMMYFUNCTION("TRIM(FILTER('FORMULARIO MINUTAS'!L:L, 'FORMULARIO MINUTAS'!$U:$U=$A37, 'FORMULARIO MINUTAS'!$E:$E=$C$2, 'FORMULARIO MINUTAS'!$C:$C=$B37, 'FORMULARIO MINUTAS'!$D:$D&gt;=$B$13, 'FORMULARIO MINUTAS'!$D:$D&lt;=$C$13))"),"#N/A")</f>
        <v>#N/A</v>
      </c>
      <c r="I37" s="42" t="str">
        <f>IFERROR(__xludf.DUMMYFUNCTION("TRIM(FILTER('FORMULARIO MINUTAS'!M:M, 'FORMULARIO MINUTAS'!$U:$U=$A37, 'FORMULARIO MINUTAS'!$E:$E=$C$2, 'FORMULARIO MINUTAS'!$C:$C=$B37, 'FORMULARIO MINUTAS'!$D:$D&gt;=$B$13, 'FORMULARIO MINUTAS'!$D:$D&lt;=$C$13))"),"#N/A")</f>
        <v>#N/A</v>
      </c>
      <c r="J37" s="42" t="str">
        <f>IFERROR(__xludf.DUMMYFUNCTION("TRIM(FILTER('FORMULARIO MINUTAS'!N:N, 'FORMULARIO MINUTAS'!$U:$U=$A37, 'FORMULARIO MINUTAS'!$E:$E=$C$2, 'FORMULARIO MINUTAS'!$C:$C=$B37, 'FORMULARIO MINUTAS'!$D:$D&gt;=$B$13, 'FORMULARIO MINUTAS'!$D:$D&lt;=$C$13))"),"#N/A")</f>
        <v>#N/A</v>
      </c>
      <c r="K37" s="42" t="str">
        <f>IFERROR(__xludf.DUMMYFUNCTION("TRIM(FILTER('FORMULARIO MINUTAS'!O:O, 'FORMULARIO MINUTAS'!$U:$U=$A37, 'FORMULARIO MINUTAS'!$E:$E=$C$2, 'FORMULARIO MINUTAS'!$C:$C=$B37, 'FORMULARIO MINUTAS'!$D:$D&gt;=$B$13, 'FORMULARIO MINUTAS'!$D:$D&lt;=$C$13))"),"#N/A")</f>
        <v>#N/A</v>
      </c>
      <c r="L37" s="42" t="str">
        <f>IFERROR(__xludf.DUMMYFUNCTION("TRIM(FILTER('FORMULARIO MINUTAS'!R:R, 'FORMULARIO MINUTAS'!$U:$U=$A37, 'FORMULARIO MINUTAS'!$E:$E=$D$2, 'FORMULARIO MINUTAS'!$C:$C=$B37, 'FORMULARIO MINUTAS'!$D:$D&gt;=$B$13, 'FORMULARIO MINUTAS'!$D:$D&lt;=$C$13))"),"#N/A")</f>
        <v>#N/A</v>
      </c>
      <c r="M37" s="42" t="str">
        <f>IFERROR(__xludf.DUMMYFUNCTION("TRIM(FILTER('FORMULARIO MINUTAS'!S:S, 'FORMULARIO MINUTAS'!$U:$U=$A37, 'FORMULARIO MINUTAS'!$E:$E=$D$2, 'FORMULARIO MINUTAS'!$C:$C=$B37, 'FORMULARIO MINUTAS'!$D:$D&gt;=$B$13, 'FORMULARIO MINUTAS'!$D:$D&lt;=$C$13))"),"#N/A")</f>
        <v>#N/A</v>
      </c>
      <c r="N37" s="42" t="str">
        <f>IFERROR(__xludf.DUMMYFUNCTION("TRIM(FILTER('FORMULARIO MINUTAS'!T:T, 'FORMULARIO MINUTAS'!$U:$U=$A37, 'FORMULARIO MINUTAS'!$E:$E=$D$2, 'FORMULARIO MINUTAS'!$C:$C=$B37, 'FORMULARIO MINUTAS'!$D:$D&gt;=$B$13, 'FORMULARIO MINUTAS'!$D:$D&lt;=$C$13))"),"#N/A")</f>
        <v>#N/A</v>
      </c>
    </row>
    <row r="38" hidden="1"/>
    <row r="39" hidden="1"/>
    <row r="40" hidden="1">
      <c r="A40" s="57" t="s">
        <v>78</v>
      </c>
      <c r="B40" s="3"/>
      <c r="C40" s="57" t="s">
        <v>75</v>
      </c>
      <c r="D40" s="2"/>
      <c r="E40" s="3"/>
      <c r="F40" s="57" t="s">
        <v>43</v>
      </c>
      <c r="G40" s="2"/>
      <c r="H40" s="2"/>
      <c r="I40" s="2"/>
      <c r="J40" s="2"/>
      <c r="K40" s="3"/>
      <c r="L40" s="57" t="s">
        <v>53</v>
      </c>
      <c r="M40" s="2"/>
      <c r="N40" s="3"/>
    </row>
    <row r="41" hidden="1">
      <c r="A41" s="41" t="s">
        <v>76</v>
      </c>
      <c r="B41" s="41" t="s">
        <v>77</v>
      </c>
      <c r="C41" s="41" t="s">
        <v>23</v>
      </c>
      <c r="D41" s="41" t="s">
        <v>15</v>
      </c>
      <c r="E41" s="41" t="s">
        <v>17</v>
      </c>
      <c r="F41" s="41" t="s">
        <v>18</v>
      </c>
      <c r="G41" s="41" t="s">
        <v>19</v>
      </c>
      <c r="H41" s="41" t="s">
        <v>20</v>
      </c>
      <c r="I41" s="41" t="s">
        <v>21</v>
      </c>
      <c r="J41" s="41" t="s">
        <v>22</v>
      </c>
      <c r="K41" s="41" t="s">
        <v>23</v>
      </c>
      <c r="L41" s="41" t="s">
        <v>24</v>
      </c>
      <c r="M41" s="41" t="s">
        <v>25</v>
      </c>
      <c r="N41" s="41" t="s">
        <v>26</v>
      </c>
    </row>
    <row r="42" hidden="1">
      <c r="A42" s="41" t="s">
        <v>34</v>
      </c>
      <c r="B42" s="41" t="s">
        <v>30</v>
      </c>
      <c r="C42" s="58" t="str">
        <f t="shared" ref="C42:C61" si="1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"5"))</f>
        <v/>
      </c>
      <c r="D42" s="58" t="str">
        <f t="shared" ref="D42:D61" si="2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"6"))</f>
        <v/>
      </c>
      <c r="E42" s="58" t="str">
        <f t="shared" ref="E42:E61" si="3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"7"))</f>
        <v/>
      </c>
      <c r="F42" s="58" t="str">
        <f t="shared" ref="F42:F61" si="4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"9"))</f>
        <v/>
      </c>
      <c r="G42" s="58" t="str">
        <f t="shared" ref="G42:G61" si="5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"10"))</f>
        <v/>
      </c>
      <c r="H42" s="58" t="str">
        <f t="shared" ref="H42:H61" si="6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"11"))</f>
        <v/>
      </c>
      <c r="I42" s="58" t="str">
        <f t="shared" ref="I42:I61" si="7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"12"))</f>
        <v/>
      </c>
      <c r="J42" s="58" t="str">
        <f t="shared" ref="J42:J61" si="8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"13"))</f>
        <v/>
      </c>
      <c r="K42" s="58" t="str">
        <f t="shared" ref="K42:K61" si="9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"14"))</f>
        <v/>
      </c>
      <c r="L42" s="58" t="str">
        <f t="shared" ref="L42:L61" si="10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"16"))</f>
        <v/>
      </c>
      <c r="M42" s="58" t="str">
        <f t="shared" ref="M42:M61" si="11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"17"))</f>
        <v/>
      </c>
      <c r="N42" s="58" t="str">
        <f t="shared" ref="N42:N61" si="12">TRIM(INDIRECT("'" &amp; $A$13 &amp;"'!" &amp; SUBSTITUTE(ADDRESS(1, MATCH($A42, INDIRECT("'" &amp; $A$13 &amp;"'!" &amp; (INDIRECT(ADDRESS(ROW($D$13), MATCH($B42, $D$12:$O$12, 0) + COLUMN($D$12) - 1)))), 0) + COLUMN(INDIRECT("'" &amp; $A$13 &amp;"'!" &amp; (INDIRECT(ADDRESS(ROW($D$13), MATCH($B42 &amp; " INICIO", $D$12:$O$12, 0) + COLUMN($D$12) - 1))))) - 1, 4), "1", "") &amp; "18"))</f>
        <v/>
      </c>
    </row>
    <row r="43" hidden="1">
      <c r="A43" s="41" t="s">
        <v>34</v>
      </c>
      <c r="B43" s="41" t="s">
        <v>31</v>
      </c>
      <c r="C43" s="58" t="str">
        <f t="shared" si="1"/>
        <v/>
      </c>
      <c r="D43" s="58" t="str">
        <f t="shared" si="2"/>
        <v/>
      </c>
      <c r="E43" s="58" t="str">
        <f t="shared" si="3"/>
        <v/>
      </c>
      <c r="F43" s="58" t="str">
        <f t="shared" si="4"/>
        <v/>
      </c>
      <c r="G43" s="58" t="str">
        <f t="shared" si="5"/>
        <v/>
      </c>
      <c r="H43" s="58" t="str">
        <f t="shared" si="6"/>
        <v/>
      </c>
      <c r="I43" s="58" t="str">
        <f t="shared" si="7"/>
        <v/>
      </c>
      <c r="J43" s="58" t="str">
        <f t="shared" si="8"/>
        <v/>
      </c>
      <c r="K43" s="58" t="str">
        <f t="shared" si="9"/>
        <v/>
      </c>
      <c r="L43" s="58" t="str">
        <f t="shared" si="10"/>
        <v/>
      </c>
      <c r="M43" s="58" t="str">
        <f t="shared" si="11"/>
        <v/>
      </c>
      <c r="N43" s="58" t="str">
        <f t="shared" si="12"/>
        <v/>
      </c>
    </row>
    <row r="44" hidden="1">
      <c r="A44" s="41" t="s">
        <v>34</v>
      </c>
      <c r="B44" s="41" t="s">
        <v>32</v>
      </c>
      <c r="C44" s="58" t="str">
        <f t="shared" si="1"/>
        <v/>
      </c>
      <c r="D44" s="58" t="str">
        <f t="shared" si="2"/>
        <v/>
      </c>
      <c r="E44" s="58" t="str">
        <f t="shared" si="3"/>
        <v/>
      </c>
      <c r="F44" s="58" t="str">
        <f t="shared" si="4"/>
        <v/>
      </c>
      <c r="G44" s="58" t="str">
        <f t="shared" si="5"/>
        <v/>
      </c>
      <c r="H44" s="58" t="str">
        <f t="shared" si="6"/>
        <v/>
      </c>
      <c r="I44" s="58" t="str">
        <f t="shared" si="7"/>
        <v/>
      </c>
      <c r="J44" s="58" t="str">
        <f t="shared" si="8"/>
        <v/>
      </c>
      <c r="K44" s="58" t="str">
        <f t="shared" si="9"/>
        <v/>
      </c>
      <c r="L44" s="58" t="str">
        <f t="shared" si="10"/>
        <v/>
      </c>
      <c r="M44" s="58" t="str">
        <f t="shared" si="11"/>
        <v/>
      </c>
      <c r="N44" s="58" t="str">
        <f t="shared" si="12"/>
        <v/>
      </c>
    </row>
    <row r="45" hidden="1">
      <c r="A45" s="41" t="s">
        <v>34</v>
      </c>
      <c r="B45" s="41" t="s">
        <v>33</v>
      </c>
      <c r="C45" s="58" t="str">
        <f t="shared" si="1"/>
        <v/>
      </c>
      <c r="D45" s="58" t="str">
        <f t="shared" si="2"/>
        <v/>
      </c>
      <c r="E45" s="58" t="str">
        <f t="shared" si="3"/>
        <v/>
      </c>
      <c r="F45" s="58" t="str">
        <f t="shared" si="4"/>
        <v/>
      </c>
      <c r="G45" s="58" t="str">
        <f t="shared" si="5"/>
        <v/>
      </c>
      <c r="H45" s="58" t="str">
        <f t="shared" si="6"/>
        <v/>
      </c>
      <c r="I45" s="58" t="str">
        <f t="shared" si="7"/>
        <v/>
      </c>
      <c r="J45" s="58" t="str">
        <f t="shared" si="8"/>
        <v/>
      </c>
      <c r="K45" s="58" t="str">
        <f t="shared" si="9"/>
        <v/>
      </c>
      <c r="L45" s="58" t="str">
        <f t="shared" si="10"/>
        <v/>
      </c>
      <c r="M45" s="58" t="str">
        <f t="shared" si="11"/>
        <v/>
      </c>
      <c r="N45" s="58" t="str">
        <f t="shared" si="12"/>
        <v/>
      </c>
    </row>
    <row r="46" hidden="1">
      <c r="A46" s="41" t="s">
        <v>35</v>
      </c>
      <c r="B46" s="41" t="s">
        <v>30</v>
      </c>
      <c r="C46" s="58" t="str">
        <f t="shared" si="1"/>
        <v/>
      </c>
      <c r="D46" s="58" t="str">
        <f t="shared" si="2"/>
        <v/>
      </c>
      <c r="E46" s="58" t="str">
        <f t="shared" si="3"/>
        <v/>
      </c>
      <c r="F46" s="58" t="str">
        <f t="shared" si="4"/>
        <v/>
      </c>
      <c r="G46" s="58" t="str">
        <f t="shared" si="5"/>
        <v/>
      </c>
      <c r="H46" s="58" t="str">
        <f t="shared" si="6"/>
        <v/>
      </c>
      <c r="I46" s="58" t="str">
        <f t="shared" si="7"/>
        <v/>
      </c>
      <c r="J46" s="58" t="str">
        <f t="shared" si="8"/>
        <v/>
      </c>
      <c r="K46" s="58" t="str">
        <f t="shared" si="9"/>
        <v/>
      </c>
      <c r="L46" s="58" t="str">
        <f t="shared" si="10"/>
        <v/>
      </c>
      <c r="M46" s="58" t="str">
        <f t="shared" si="11"/>
        <v/>
      </c>
      <c r="N46" s="58" t="str">
        <f t="shared" si="12"/>
        <v/>
      </c>
    </row>
    <row r="47" hidden="1">
      <c r="A47" s="41" t="s">
        <v>35</v>
      </c>
      <c r="B47" s="41" t="s">
        <v>31</v>
      </c>
      <c r="C47" s="58" t="str">
        <f t="shared" si="1"/>
        <v/>
      </c>
      <c r="D47" s="58" t="str">
        <f t="shared" si="2"/>
        <v/>
      </c>
      <c r="E47" s="58" t="str">
        <f t="shared" si="3"/>
        <v/>
      </c>
      <c r="F47" s="58" t="str">
        <f t="shared" si="4"/>
        <v/>
      </c>
      <c r="G47" s="58" t="str">
        <f t="shared" si="5"/>
        <v/>
      </c>
      <c r="H47" s="58" t="str">
        <f t="shared" si="6"/>
        <v/>
      </c>
      <c r="I47" s="58" t="str">
        <f t="shared" si="7"/>
        <v/>
      </c>
      <c r="J47" s="58" t="str">
        <f t="shared" si="8"/>
        <v/>
      </c>
      <c r="K47" s="58" t="str">
        <f t="shared" si="9"/>
        <v/>
      </c>
      <c r="L47" s="58" t="str">
        <f t="shared" si="10"/>
        <v/>
      </c>
      <c r="M47" s="58" t="str">
        <f t="shared" si="11"/>
        <v/>
      </c>
      <c r="N47" s="58" t="str">
        <f t="shared" si="12"/>
        <v/>
      </c>
    </row>
    <row r="48" hidden="1">
      <c r="A48" s="41" t="s">
        <v>35</v>
      </c>
      <c r="B48" s="41" t="s">
        <v>32</v>
      </c>
      <c r="C48" s="58" t="str">
        <f t="shared" si="1"/>
        <v/>
      </c>
      <c r="D48" s="58" t="str">
        <f t="shared" si="2"/>
        <v/>
      </c>
      <c r="E48" s="58" t="str">
        <f t="shared" si="3"/>
        <v/>
      </c>
      <c r="F48" s="58" t="str">
        <f t="shared" si="4"/>
        <v/>
      </c>
      <c r="G48" s="58" t="str">
        <f t="shared" si="5"/>
        <v/>
      </c>
      <c r="H48" s="58" t="str">
        <f t="shared" si="6"/>
        <v/>
      </c>
      <c r="I48" s="58" t="str">
        <f t="shared" si="7"/>
        <v/>
      </c>
      <c r="J48" s="58" t="str">
        <f t="shared" si="8"/>
        <v/>
      </c>
      <c r="K48" s="58" t="str">
        <f t="shared" si="9"/>
        <v/>
      </c>
      <c r="L48" s="58" t="str">
        <f t="shared" si="10"/>
        <v/>
      </c>
      <c r="M48" s="58" t="str">
        <f t="shared" si="11"/>
        <v/>
      </c>
      <c r="N48" s="58" t="str">
        <f t="shared" si="12"/>
        <v/>
      </c>
    </row>
    <row r="49" hidden="1">
      <c r="A49" s="41" t="s">
        <v>35</v>
      </c>
      <c r="B49" s="41" t="s">
        <v>33</v>
      </c>
      <c r="C49" s="58" t="str">
        <f t="shared" si="1"/>
        <v/>
      </c>
      <c r="D49" s="58" t="str">
        <f t="shared" si="2"/>
        <v/>
      </c>
      <c r="E49" s="58" t="str">
        <f t="shared" si="3"/>
        <v/>
      </c>
      <c r="F49" s="58" t="str">
        <f t="shared" si="4"/>
        <v/>
      </c>
      <c r="G49" s="58" t="str">
        <f t="shared" si="5"/>
        <v/>
      </c>
      <c r="H49" s="58" t="str">
        <f t="shared" si="6"/>
        <v/>
      </c>
      <c r="I49" s="58" t="str">
        <f t="shared" si="7"/>
        <v/>
      </c>
      <c r="J49" s="58" t="str">
        <f t="shared" si="8"/>
        <v/>
      </c>
      <c r="K49" s="58" t="str">
        <f t="shared" si="9"/>
        <v/>
      </c>
      <c r="L49" s="58" t="str">
        <f t="shared" si="10"/>
        <v/>
      </c>
      <c r="M49" s="58" t="str">
        <f t="shared" si="11"/>
        <v/>
      </c>
      <c r="N49" s="58" t="str">
        <f t="shared" si="12"/>
        <v/>
      </c>
    </row>
    <row r="50" hidden="1">
      <c r="A50" s="41" t="s">
        <v>36</v>
      </c>
      <c r="B50" s="41" t="s">
        <v>30</v>
      </c>
      <c r="C50" s="58" t="str">
        <f t="shared" si="1"/>
        <v/>
      </c>
      <c r="D50" s="58" t="str">
        <f t="shared" si="2"/>
        <v/>
      </c>
      <c r="E50" s="58" t="str">
        <f t="shared" si="3"/>
        <v/>
      </c>
      <c r="F50" s="58" t="str">
        <f t="shared" si="4"/>
        <v/>
      </c>
      <c r="G50" s="58" t="str">
        <f t="shared" si="5"/>
        <v/>
      </c>
      <c r="H50" s="58" t="str">
        <f t="shared" si="6"/>
        <v/>
      </c>
      <c r="I50" s="58" t="str">
        <f t="shared" si="7"/>
        <v/>
      </c>
      <c r="J50" s="58" t="str">
        <f t="shared" si="8"/>
        <v/>
      </c>
      <c r="K50" s="58" t="str">
        <f t="shared" si="9"/>
        <v/>
      </c>
      <c r="L50" s="58" t="str">
        <f t="shared" si="10"/>
        <v/>
      </c>
      <c r="M50" s="58" t="str">
        <f t="shared" si="11"/>
        <v/>
      </c>
      <c r="N50" s="58" t="str">
        <f t="shared" si="12"/>
        <v/>
      </c>
    </row>
    <row r="51" hidden="1">
      <c r="A51" s="41" t="s">
        <v>36</v>
      </c>
      <c r="B51" s="41" t="s">
        <v>31</v>
      </c>
      <c r="C51" s="58" t="str">
        <f t="shared" si="1"/>
        <v/>
      </c>
      <c r="D51" s="58" t="str">
        <f t="shared" si="2"/>
        <v/>
      </c>
      <c r="E51" s="58" t="str">
        <f t="shared" si="3"/>
        <v/>
      </c>
      <c r="F51" s="58" t="str">
        <f t="shared" si="4"/>
        <v/>
      </c>
      <c r="G51" s="58" t="str">
        <f t="shared" si="5"/>
        <v/>
      </c>
      <c r="H51" s="58" t="str">
        <f t="shared" si="6"/>
        <v/>
      </c>
      <c r="I51" s="58" t="str">
        <f t="shared" si="7"/>
        <v/>
      </c>
      <c r="J51" s="58" t="str">
        <f t="shared" si="8"/>
        <v/>
      </c>
      <c r="K51" s="58" t="str">
        <f t="shared" si="9"/>
        <v/>
      </c>
      <c r="L51" s="58" t="str">
        <f t="shared" si="10"/>
        <v/>
      </c>
      <c r="M51" s="58" t="str">
        <f t="shared" si="11"/>
        <v/>
      </c>
      <c r="N51" s="58" t="str">
        <f t="shared" si="12"/>
        <v/>
      </c>
    </row>
    <row r="52" hidden="1">
      <c r="A52" s="41" t="s">
        <v>36</v>
      </c>
      <c r="B52" s="41" t="s">
        <v>32</v>
      </c>
      <c r="C52" s="58" t="str">
        <f t="shared" si="1"/>
        <v/>
      </c>
      <c r="D52" s="58" t="str">
        <f t="shared" si="2"/>
        <v/>
      </c>
      <c r="E52" s="58" t="str">
        <f t="shared" si="3"/>
        <v/>
      </c>
      <c r="F52" s="58" t="str">
        <f t="shared" si="4"/>
        <v/>
      </c>
      <c r="G52" s="58" t="str">
        <f t="shared" si="5"/>
        <v/>
      </c>
      <c r="H52" s="58" t="str">
        <f t="shared" si="6"/>
        <v/>
      </c>
      <c r="I52" s="58" t="str">
        <f t="shared" si="7"/>
        <v/>
      </c>
      <c r="J52" s="58" t="str">
        <f t="shared" si="8"/>
        <v/>
      </c>
      <c r="K52" s="58" t="str">
        <f t="shared" si="9"/>
        <v/>
      </c>
      <c r="L52" s="58" t="str">
        <f t="shared" si="10"/>
        <v/>
      </c>
      <c r="M52" s="58" t="str">
        <f t="shared" si="11"/>
        <v/>
      </c>
      <c r="N52" s="58" t="str">
        <f t="shared" si="12"/>
        <v/>
      </c>
    </row>
    <row r="53" hidden="1">
      <c r="A53" s="41" t="s">
        <v>36</v>
      </c>
      <c r="B53" s="41" t="s">
        <v>33</v>
      </c>
      <c r="C53" s="58" t="str">
        <f t="shared" si="1"/>
        <v/>
      </c>
      <c r="D53" s="58" t="str">
        <f t="shared" si="2"/>
        <v/>
      </c>
      <c r="E53" s="58" t="str">
        <f t="shared" si="3"/>
        <v/>
      </c>
      <c r="F53" s="58" t="str">
        <f t="shared" si="4"/>
        <v/>
      </c>
      <c r="G53" s="58" t="str">
        <f t="shared" si="5"/>
        <v/>
      </c>
      <c r="H53" s="58" t="str">
        <f t="shared" si="6"/>
        <v/>
      </c>
      <c r="I53" s="58" t="str">
        <f t="shared" si="7"/>
        <v/>
      </c>
      <c r="J53" s="58" t="str">
        <f t="shared" si="8"/>
        <v/>
      </c>
      <c r="K53" s="58" t="str">
        <f t="shared" si="9"/>
        <v/>
      </c>
      <c r="L53" s="58" t="str">
        <f t="shared" si="10"/>
        <v/>
      </c>
      <c r="M53" s="58" t="str">
        <f t="shared" si="11"/>
        <v/>
      </c>
      <c r="N53" s="58" t="str">
        <f t="shared" si="12"/>
        <v/>
      </c>
    </row>
    <row r="54" hidden="1">
      <c r="A54" s="41" t="s">
        <v>37</v>
      </c>
      <c r="B54" s="41" t="s">
        <v>30</v>
      </c>
      <c r="C54" s="58" t="str">
        <f t="shared" si="1"/>
        <v/>
      </c>
      <c r="D54" s="58" t="str">
        <f t="shared" si="2"/>
        <v/>
      </c>
      <c r="E54" s="58" t="str">
        <f t="shared" si="3"/>
        <v/>
      </c>
      <c r="F54" s="58" t="str">
        <f t="shared" si="4"/>
        <v/>
      </c>
      <c r="G54" s="58" t="str">
        <f t="shared" si="5"/>
        <v/>
      </c>
      <c r="H54" s="58" t="str">
        <f t="shared" si="6"/>
        <v/>
      </c>
      <c r="I54" s="58" t="str">
        <f t="shared" si="7"/>
        <v/>
      </c>
      <c r="J54" s="58" t="str">
        <f t="shared" si="8"/>
        <v/>
      </c>
      <c r="K54" s="58" t="str">
        <f t="shared" si="9"/>
        <v/>
      </c>
      <c r="L54" s="58" t="str">
        <f t="shared" si="10"/>
        <v/>
      </c>
      <c r="M54" s="58" t="str">
        <f t="shared" si="11"/>
        <v/>
      </c>
      <c r="N54" s="58" t="str">
        <f t="shared" si="12"/>
        <v/>
      </c>
    </row>
    <row r="55" hidden="1">
      <c r="A55" s="41" t="s">
        <v>37</v>
      </c>
      <c r="B55" s="41" t="s">
        <v>31</v>
      </c>
      <c r="C55" s="58" t="str">
        <f t="shared" si="1"/>
        <v/>
      </c>
      <c r="D55" s="58" t="str">
        <f t="shared" si="2"/>
        <v/>
      </c>
      <c r="E55" s="58" t="str">
        <f t="shared" si="3"/>
        <v/>
      </c>
      <c r="F55" s="58" t="str">
        <f t="shared" si="4"/>
        <v/>
      </c>
      <c r="G55" s="58" t="str">
        <f t="shared" si="5"/>
        <v/>
      </c>
      <c r="H55" s="58" t="str">
        <f t="shared" si="6"/>
        <v/>
      </c>
      <c r="I55" s="58" t="str">
        <f t="shared" si="7"/>
        <v/>
      </c>
      <c r="J55" s="58" t="str">
        <f t="shared" si="8"/>
        <v/>
      </c>
      <c r="K55" s="58" t="str">
        <f t="shared" si="9"/>
        <v/>
      </c>
      <c r="L55" s="58" t="str">
        <f t="shared" si="10"/>
        <v/>
      </c>
      <c r="M55" s="58" t="str">
        <f t="shared" si="11"/>
        <v/>
      </c>
      <c r="N55" s="58" t="str">
        <f t="shared" si="12"/>
        <v/>
      </c>
    </row>
    <row r="56" hidden="1">
      <c r="A56" s="41" t="s">
        <v>37</v>
      </c>
      <c r="B56" s="41" t="s">
        <v>32</v>
      </c>
      <c r="C56" s="58" t="str">
        <f t="shared" si="1"/>
        <v/>
      </c>
      <c r="D56" s="58" t="str">
        <f t="shared" si="2"/>
        <v/>
      </c>
      <c r="E56" s="58" t="str">
        <f t="shared" si="3"/>
        <v/>
      </c>
      <c r="F56" s="58" t="str">
        <f t="shared" si="4"/>
        <v/>
      </c>
      <c r="G56" s="58" t="str">
        <f t="shared" si="5"/>
        <v/>
      </c>
      <c r="H56" s="58" t="str">
        <f t="shared" si="6"/>
        <v/>
      </c>
      <c r="I56" s="58" t="str">
        <f t="shared" si="7"/>
        <v/>
      </c>
      <c r="J56" s="58" t="str">
        <f t="shared" si="8"/>
        <v/>
      </c>
      <c r="K56" s="58" t="str">
        <f t="shared" si="9"/>
        <v/>
      </c>
      <c r="L56" s="58" t="str">
        <f t="shared" si="10"/>
        <v/>
      </c>
      <c r="M56" s="58" t="str">
        <f t="shared" si="11"/>
        <v/>
      </c>
      <c r="N56" s="58" t="str">
        <f t="shared" si="12"/>
        <v/>
      </c>
    </row>
    <row r="57" hidden="1">
      <c r="A57" s="41" t="s">
        <v>37</v>
      </c>
      <c r="B57" s="41" t="s">
        <v>33</v>
      </c>
      <c r="C57" s="58" t="str">
        <f t="shared" si="1"/>
        <v/>
      </c>
      <c r="D57" s="58" t="str">
        <f t="shared" si="2"/>
        <v/>
      </c>
      <c r="E57" s="58" t="str">
        <f t="shared" si="3"/>
        <v/>
      </c>
      <c r="F57" s="58" t="str">
        <f t="shared" si="4"/>
        <v/>
      </c>
      <c r="G57" s="58" t="str">
        <f t="shared" si="5"/>
        <v/>
      </c>
      <c r="H57" s="58" t="str">
        <f t="shared" si="6"/>
        <v/>
      </c>
      <c r="I57" s="58" t="str">
        <f t="shared" si="7"/>
        <v/>
      </c>
      <c r="J57" s="58" t="str">
        <f t="shared" si="8"/>
        <v/>
      </c>
      <c r="K57" s="58" t="str">
        <f t="shared" si="9"/>
        <v/>
      </c>
      <c r="L57" s="58" t="str">
        <f t="shared" si="10"/>
        <v/>
      </c>
      <c r="M57" s="58" t="str">
        <f t="shared" si="11"/>
        <v/>
      </c>
      <c r="N57" s="58" t="str">
        <f t="shared" si="12"/>
        <v/>
      </c>
    </row>
    <row r="58" hidden="1">
      <c r="A58" s="41" t="s">
        <v>38</v>
      </c>
      <c r="B58" s="41" t="s">
        <v>30</v>
      </c>
      <c r="C58" s="58" t="str">
        <f t="shared" si="1"/>
        <v/>
      </c>
      <c r="D58" s="58" t="str">
        <f t="shared" si="2"/>
        <v/>
      </c>
      <c r="E58" s="58" t="str">
        <f t="shared" si="3"/>
        <v/>
      </c>
      <c r="F58" s="58" t="str">
        <f t="shared" si="4"/>
        <v/>
      </c>
      <c r="G58" s="58" t="str">
        <f t="shared" si="5"/>
        <v/>
      </c>
      <c r="H58" s="58" t="str">
        <f t="shared" si="6"/>
        <v/>
      </c>
      <c r="I58" s="58" t="str">
        <f t="shared" si="7"/>
        <v/>
      </c>
      <c r="J58" s="58" t="str">
        <f t="shared" si="8"/>
        <v/>
      </c>
      <c r="K58" s="58" t="str">
        <f t="shared" si="9"/>
        <v/>
      </c>
      <c r="L58" s="58" t="str">
        <f t="shared" si="10"/>
        <v/>
      </c>
      <c r="M58" s="58" t="str">
        <f t="shared" si="11"/>
        <v/>
      </c>
      <c r="N58" s="58" t="str">
        <f t="shared" si="12"/>
        <v/>
      </c>
    </row>
    <row r="59" hidden="1">
      <c r="A59" s="41" t="s">
        <v>38</v>
      </c>
      <c r="B59" s="41" t="s">
        <v>31</v>
      </c>
      <c r="C59" s="58" t="str">
        <f t="shared" si="1"/>
        <v/>
      </c>
      <c r="D59" s="58" t="str">
        <f t="shared" si="2"/>
        <v/>
      </c>
      <c r="E59" s="58" t="str">
        <f t="shared" si="3"/>
        <v/>
      </c>
      <c r="F59" s="58" t="str">
        <f t="shared" si="4"/>
        <v/>
      </c>
      <c r="G59" s="58" t="str">
        <f t="shared" si="5"/>
        <v/>
      </c>
      <c r="H59" s="58" t="str">
        <f t="shared" si="6"/>
        <v/>
      </c>
      <c r="I59" s="58" t="str">
        <f t="shared" si="7"/>
        <v/>
      </c>
      <c r="J59" s="58" t="str">
        <f t="shared" si="8"/>
        <v/>
      </c>
      <c r="K59" s="58" t="str">
        <f t="shared" si="9"/>
        <v/>
      </c>
      <c r="L59" s="58" t="str">
        <f t="shared" si="10"/>
        <v/>
      </c>
      <c r="M59" s="58" t="str">
        <f t="shared" si="11"/>
        <v/>
      </c>
      <c r="N59" s="58" t="str">
        <f t="shared" si="12"/>
        <v/>
      </c>
    </row>
    <row r="60" hidden="1">
      <c r="A60" s="41" t="s">
        <v>38</v>
      </c>
      <c r="B60" s="41" t="s">
        <v>32</v>
      </c>
      <c r="C60" s="58" t="str">
        <f t="shared" si="1"/>
        <v/>
      </c>
      <c r="D60" s="58" t="str">
        <f t="shared" si="2"/>
        <v/>
      </c>
      <c r="E60" s="58" t="str">
        <f t="shared" si="3"/>
        <v/>
      </c>
      <c r="F60" s="58" t="str">
        <f t="shared" si="4"/>
        <v/>
      </c>
      <c r="G60" s="58" t="str">
        <f t="shared" si="5"/>
        <v/>
      </c>
      <c r="H60" s="58" t="str">
        <f t="shared" si="6"/>
        <v/>
      </c>
      <c r="I60" s="58" t="str">
        <f t="shared" si="7"/>
        <v/>
      </c>
      <c r="J60" s="58" t="str">
        <f t="shared" si="8"/>
        <v/>
      </c>
      <c r="K60" s="58" t="str">
        <f t="shared" si="9"/>
        <v/>
      </c>
      <c r="L60" s="58" t="str">
        <f t="shared" si="10"/>
        <v/>
      </c>
      <c r="M60" s="58" t="str">
        <f t="shared" si="11"/>
        <v/>
      </c>
      <c r="N60" s="58" t="str">
        <f t="shared" si="12"/>
        <v/>
      </c>
    </row>
    <row r="61" hidden="1">
      <c r="A61" s="41" t="s">
        <v>38</v>
      </c>
      <c r="B61" s="41" t="s">
        <v>33</v>
      </c>
      <c r="C61" s="58" t="str">
        <f t="shared" si="1"/>
        <v/>
      </c>
      <c r="D61" s="58" t="str">
        <f t="shared" si="2"/>
        <v/>
      </c>
      <c r="E61" s="58" t="str">
        <f t="shared" si="3"/>
        <v/>
      </c>
      <c r="F61" s="58" t="str">
        <f t="shared" si="4"/>
        <v/>
      </c>
      <c r="G61" s="58" t="str">
        <f t="shared" si="5"/>
        <v/>
      </c>
      <c r="H61" s="58" t="str">
        <f t="shared" si="6"/>
        <v/>
      </c>
      <c r="I61" s="58" t="str">
        <f t="shared" si="7"/>
        <v/>
      </c>
      <c r="J61" s="58" t="str">
        <f t="shared" si="8"/>
        <v/>
      </c>
      <c r="K61" s="58" t="str">
        <f t="shared" si="9"/>
        <v/>
      </c>
      <c r="L61" s="58" t="str">
        <f t="shared" si="10"/>
        <v/>
      </c>
      <c r="M61" s="58" t="str">
        <f t="shared" si="11"/>
        <v/>
      </c>
      <c r="N61" s="58" t="str">
        <f t="shared" si="12"/>
        <v/>
      </c>
    </row>
    <row r="62"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  <row r="63" hidden="1"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</row>
    <row r="64" hidden="1"/>
    <row r="65" hidden="1">
      <c r="A65" s="59" t="s">
        <v>79</v>
      </c>
      <c r="B65" s="60" t="s">
        <v>39</v>
      </c>
      <c r="C65" s="61" t="s">
        <v>43</v>
      </c>
      <c r="D65" s="62" t="s">
        <v>53</v>
      </c>
    </row>
    <row r="66" hidden="1">
      <c r="A66" s="63"/>
      <c r="B66" s="64" t="s">
        <v>80</v>
      </c>
      <c r="C66" s="64" t="s">
        <v>80</v>
      </c>
      <c r="D66" s="64" t="s">
        <v>80</v>
      </c>
    </row>
    <row r="67" hidden="1">
      <c r="A67" s="65" t="s">
        <v>30</v>
      </c>
      <c r="B67" s="66">
        <f>(COUNTIF(B3:B7,"SI")/5)</f>
        <v>0</v>
      </c>
      <c r="C67" s="67">
        <f t="shared" ref="C67:D67" si="13">+(COUNTIF(C3:C7,"SI")/5)</f>
        <v>0</v>
      </c>
      <c r="D67" s="67">
        <f t="shared" si="13"/>
        <v>0</v>
      </c>
    </row>
    <row r="68" hidden="1">
      <c r="A68" s="65" t="s">
        <v>31</v>
      </c>
      <c r="B68" s="68">
        <f t="shared" ref="B68:D68" si="14">+(COUNTIF(E3:E7,"SI")/5)</f>
        <v>0</v>
      </c>
      <c r="C68" s="68">
        <f t="shared" si="14"/>
        <v>0</v>
      </c>
      <c r="D68" s="68">
        <f t="shared" si="14"/>
        <v>0</v>
      </c>
    </row>
    <row r="69" hidden="1">
      <c r="A69" s="65" t="s">
        <v>32</v>
      </c>
      <c r="B69" s="68">
        <f t="shared" ref="B69:D69" si="15">(COUNTIF(H3:H7,"SI")/5)</f>
        <v>0</v>
      </c>
      <c r="C69" s="68">
        <f t="shared" si="15"/>
        <v>0</v>
      </c>
      <c r="D69" s="68">
        <f t="shared" si="15"/>
        <v>0</v>
      </c>
    </row>
    <row r="70" hidden="1">
      <c r="A70" s="65" t="s">
        <v>33</v>
      </c>
      <c r="B70" s="68">
        <f t="shared" ref="B70:D70" si="16">+(COUNTIF(K3:K7,"SI")/5)</f>
        <v>0</v>
      </c>
      <c r="C70" s="68">
        <f t="shared" si="16"/>
        <v>0</v>
      </c>
      <c r="D70" s="68">
        <f t="shared" si="16"/>
        <v>0</v>
      </c>
    </row>
    <row r="71" hidden="1"/>
    <row r="72" hidden="1"/>
    <row r="74">
      <c r="B74" s="69" t="s">
        <v>81</v>
      </c>
      <c r="E74" s="69" t="s">
        <v>82</v>
      </c>
      <c r="H74" s="69" t="s">
        <v>83</v>
      </c>
      <c r="K74" s="69" t="s">
        <v>82</v>
      </c>
    </row>
    <row r="75">
      <c r="A75" s="70" t="s">
        <v>80</v>
      </c>
      <c r="B75" s="71">
        <f>$B$67</f>
        <v>0</v>
      </c>
      <c r="D75" s="56" t="s">
        <v>80</v>
      </c>
      <c r="E75" s="72">
        <f>$B$68</f>
        <v>0</v>
      </c>
      <c r="G75" s="56" t="s">
        <v>80</v>
      </c>
      <c r="H75" s="72">
        <f>$B$69</f>
        <v>0</v>
      </c>
      <c r="J75" s="56" t="s">
        <v>80</v>
      </c>
      <c r="K75" s="72">
        <f>$B$70</f>
        <v>0</v>
      </c>
    </row>
    <row r="76">
      <c r="A76" s="70" t="s">
        <v>84</v>
      </c>
      <c r="B76" s="73">
        <f>100%-B75</f>
        <v>1</v>
      </c>
      <c r="D76" s="56" t="s">
        <v>84</v>
      </c>
      <c r="E76" s="74">
        <f>100%-E75</f>
        <v>1</v>
      </c>
      <c r="G76" s="56" t="s">
        <v>84</v>
      </c>
      <c r="H76" s="74">
        <f>100%-H75</f>
        <v>1</v>
      </c>
      <c r="J76" s="56" t="s">
        <v>84</v>
      </c>
      <c r="K76" s="74">
        <f>100%-K75</f>
        <v>1</v>
      </c>
    </row>
    <row r="90">
      <c r="A90" s="75"/>
      <c r="B90" s="69" t="s">
        <v>85</v>
      </c>
      <c r="E90" s="69" t="s">
        <v>86</v>
      </c>
      <c r="H90" s="69" t="s">
        <v>87</v>
      </c>
      <c r="K90" s="69" t="s">
        <v>88</v>
      </c>
    </row>
    <row r="91">
      <c r="A91" s="56" t="s">
        <v>80</v>
      </c>
      <c r="B91" s="72">
        <f>$C$67</f>
        <v>0</v>
      </c>
      <c r="D91" s="56" t="s">
        <v>80</v>
      </c>
      <c r="E91" s="72">
        <f>$C$68</f>
        <v>0</v>
      </c>
      <c r="G91" s="56" t="s">
        <v>80</v>
      </c>
      <c r="H91" s="72">
        <f>$C$69</f>
        <v>0</v>
      </c>
      <c r="J91" s="56" t="s">
        <v>80</v>
      </c>
      <c r="K91" s="72">
        <f>$C$70</f>
        <v>0</v>
      </c>
    </row>
    <row r="92">
      <c r="A92" s="56" t="s">
        <v>84</v>
      </c>
      <c r="B92" s="74">
        <f>100%-B91</f>
        <v>1</v>
      </c>
      <c r="D92" s="56" t="s">
        <v>84</v>
      </c>
      <c r="E92" s="74">
        <f>100%-E91</f>
        <v>1</v>
      </c>
      <c r="G92" s="56" t="s">
        <v>84</v>
      </c>
      <c r="H92" s="74">
        <f>100%-H91</f>
        <v>1</v>
      </c>
      <c r="J92" s="56" t="s">
        <v>84</v>
      </c>
      <c r="K92" s="74">
        <f>100%-K91</f>
        <v>1</v>
      </c>
    </row>
    <row r="106">
      <c r="B106" s="69" t="s">
        <v>89</v>
      </c>
      <c r="E106" s="69" t="s">
        <v>90</v>
      </c>
      <c r="H106" s="69" t="s">
        <v>91</v>
      </c>
      <c r="K106" s="69" t="s">
        <v>92</v>
      </c>
    </row>
    <row r="107">
      <c r="A107" s="70" t="s">
        <v>80</v>
      </c>
      <c r="B107" s="71">
        <f>$D$67</f>
        <v>0</v>
      </c>
      <c r="D107" s="70" t="s">
        <v>80</v>
      </c>
      <c r="E107" s="71">
        <f>$D$68</f>
        <v>0</v>
      </c>
      <c r="G107" s="70" t="s">
        <v>80</v>
      </c>
      <c r="H107" s="71">
        <f>$D$69</f>
        <v>0</v>
      </c>
      <c r="J107" s="70" t="s">
        <v>80</v>
      </c>
      <c r="K107" s="71">
        <f>$D$70</f>
        <v>0</v>
      </c>
    </row>
    <row r="108">
      <c r="A108" s="70" t="s">
        <v>84</v>
      </c>
      <c r="B108" s="73">
        <f>100%-B107</f>
        <v>1</v>
      </c>
      <c r="D108" s="70" t="s">
        <v>84</v>
      </c>
      <c r="E108" s="73">
        <f>100%-E107</f>
        <v>1</v>
      </c>
      <c r="G108" s="70" t="s">
        <v>84</v>
      </c>
      <c r="H108" s="73">
        <f>100%-H107</f>
        <v>1</v>
      </c>
      <c r="J108" s="70" t="s">
        <v>84</v>
      </c>
      <c r="K108" s="73">
        <f>100%-K107</f>
        <v>1</v>
      </c>
    </row>
  </sheetData>
  <mergeCells count="51">
    <mergeCell ref="B75:C75"/>
    <mergeCell ref="B76:C76"/>
    <mergeCell ref="E76:F76"/>
    <mergeCell ref="H76:I76"/>
    <mergeCell ref="K76:L76"/>
    <mergeCell ref="B90:C90"/>
    <mergeCell ref="B91:C91"/>
    <mergeCell ref="B107:C107"/>
    <mergeCell ref="B108:C108"/>
    <mergeCell ref="E108:F108"/>
    <mergeCell ref="H108:I108"/>
    <mergeCell ref="K108:L108"/>
    <mergeCell ref="E90:F90"/>
    <mergeCell ref="E91:F91"/>
    <mergeCell ref="B106:C106"/>
    <mergeCell ref="E106:F106"/>
    <mergeCell ref="K106:L106"/>
    <mergeCell ref="E107:F107"/>
    <mergeCell ref="K107:L107"/>
    <mergeCell ref="A1:A2"/>
    <mergeCell ref="B1:D1"/>
    <mergeCell ref="E1:G1"/>
    <mergeCell ref="H1:J1"/>
    <mergeCell ref="K1:M1"/>
    <mergeCell ref="A11:O11"/>
    <mergeCell ref="A16:B16"/>
    <mergeCell ref="L16:N16"/>
    <mergeCell ref="C16:E16"/>
    <mergeCell ref="F16:K16"/>
    <mergeCell ref="A40:B40"/>
    <mergeCell ref="C40:E40"/>
    <mergeCell ref="F40:K40"/>
    <mergeCell ref="L40:N40"/>
    <mergeCell ref="A65:A66"/>
    <mergeCell ref="B74:C74"/>
    <mergeCell ref="E74:F74"/>
    <mergeCell ref="H74:I74"/>
    <mergeCell ref="K74:L74"/>
    <mergeCell ref="E75:F75"/>
    <mergeCell ref="H75:I75"/>
    <mergeCell ref="K75:L75"/>
    <mergeCell ref="H90:I90"/>
    <mergeCell ref="K90:L90"/>
    <mergeCell ref="H91:I91"/>
    <mergeCell ref="K91:L91"/>
    <mergeCell ref="B92:C92"/>
    <mergeCell ref="E92:F92"/>
    <mergeCell ref="H92:I92"/>
    <mergeCell ref="K92:L92"/>
    <mergeCell ref="H106:I106"/>
    <mergeCell ref="H107:I107"/>
  </mergeCell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20.38"/>
    <col customWidth="1" min="3" max="3" width="18.88"/>
    <col customWidth="1" min="4" max="7" width="37.63"/>
    <col customWidth="1" min="8" max="13" width="18.88"/>
  </cols>
  <sheetData>
    <row r="1">
      <c r="A1" s="76" t="s">
        <v>93</v>
      </c>
      <c r="B1" s="77" t="s">
        <v>10</v>
      </c>
      <c r="C1" s="77" t="s">
        <v>12</v>
      </c>
      <c r="D1" s="77" t="s">
        <v>94</v>
      </c>
      <c r="E1" s="77" t="s">
        <v>95</v>
      </c>
      <c r="F1" s="77" t="s">
        <v>96</v>
      </c>
      <c r="G1" s="78" t="s">
        <v>97</v>
      </c>
    </row>
    <row r="2">
      <c r="A2" s="22"/>
      <c r="B2" s="23"/>
      <c r="C2" s="24"/>
      <c r="D2" s="23"/>
      <c r="E2" s="23"/>
      <c r="F2" s="79"/>
      <c r="G2" s="80"/>
    </row>
    <row r="3">
      <c r="A3" s="26"/>
      <c r="C3" s="27"/>
      <c r="F3" s="81"/>
    </row>
    <row r="4">
      <c r="A4" s="28"/>
      <c r="C4" s="29"/>
      <c r="F4" s="82"/>
    </row>
    <row r="5">
      <c r="A5" s="26"/>
      <c r="C5" s="27"/>
    </row>
    <row r="6">
      <c r="A6" s="28"/>
      <c r="C6" s="29"/>
    </row>
    <row r="7">
      <c r="A7" s="83"/>
      <c r="C7" s="84"/>
    </row>
    <row r="8">
      <c r="F8" s="85"/>
    </row>
    <row r="9">
      <c r="F9" s="85"/>
    </row>
    <row r="10">
      <c r="F10" s="85"/>
    </row>
    <row r="11">
      <c r="F11" s="85"/>
    </row>
    <row r="12">
      <c r="F12" s="85"/>
    </row>
    <row r="13">
      <c r="F13" s="85"/>
    </row>
    <row r="14">
      <c r="F14" s="85"/>
    </row>
    <row r="15">
      <c r="F15" s="85"/>
    </row>
    <row r="16">
      <c r="F16" s="85"/>
    </row>
    <row r="17">
      <c r="F17" s="85"/>
    </row>
    <row r="18">
      <c r="F18" s="85"/>
    </row>
    <row r="19">
      <c r="F19" s="85"/>
    </row>
    <row r="20">
      <c r="F20" s="85"/>
    </row>
    <row r="21">
      <c r="F21" s="85"/>
    </row>
    <row r="22">
      <c r="F22" s="85"/>
    </row>
    <row r="23">
      <c r="F23" s="85"/>
    </row>
    <row r="24">
      <c r="F24" s="85"/>
    </row>
    <row r="25">
      <c r="F25" s="85"/>
    </row>
    <row r="26">
      <c r="F26" s="85"/>
    </row>
    <row r="27">
      <c r="F27" s="85"/>
    </row>
    <row r="28">
      <c r="F28" s="85"/>
    </row>
    <row r="29">
      <c r="F29" s="85"/>
    </row>
    <row r="30">
      <c r="F30" s="85"/>
    </row>
    <row r="31">
      <c r="F31" s="85"/>
    </row>
    <row r="32">
      <c r="F32" s="85"/>
    </row>
    <row r="33">
      <c r="F33" s="85"/>
    </row>
    <row r="34">
      <c r="F34" s="85"/>
    </row>
    <row r="35">
      <c r="F35" s="85"/>
    </row>
    <row r="36">
      <c r="F36" s="85"/>
    </row>
    <row r="37">
      <c r="F37" s="85"/>
    </row>
    <row r="38">
      <c r="F38" s="85"/>
    </row>
    <row r="39">
      <c r="F39" s="85"/>
    </row>
    <row r="40">
      <c r="F40" s="85"/>
    </row>
    <row r="41">
      <c r="F41" s="85"/>
    </row>
    <row r="42">
      <c r="F42" s="85"/>
    </row>
    <row r="43">
      <c r="F43" s="85"/>
    </row>
    <row r="44">
      <c r="F44" s="85"/>
    </row>
    <row r="45">
      <c r="F45" s="85"/>
    </row>
    <row r="46">
      <c r="F46" s="85"/>
    </row>
    <row r="47">
      <c r="F47" s="85"/>
    </row>
    <row r="48">
      <c r="F48" s="85"/>
    </row>
    <row r="49">
      <c r="F49" s="85"/>
    </row>
    <row r="50">
      <c r="F50" s="85"/>
    </row>
    <row r="51">
      <c r="F51" s="85"/>
    </row>
    <row r="52">
      <c r="F52" s="85"/>
    </row>
    <row r="53">
      <c r="F53" s="85"/>
    </row>
    <row r="54">
      <c r="F54" s="85"/>
    </row>
    <row r="55">
      <c r="F55" s="85"/>
    </row>
    <row r="56">
      <c r="F56" s="85"/>
    </row>
    <row r="57">
      <c r="F57" s="85"/>
    </row>
    <row r="58">
      <c r="F58" s="85"/>
    </row>
    <row r="59">
      <c r="F59" s="85"/>
    </row>
    <row r="60">
      <c r="F60" s="85"/>
    </row>
    <row r="61">
      <c r="F61" s="85"/>
    </row>
    <row r="62">
      <c r="F62" s="85"/>
    </row>
    <row r="63">
      <c r="F63" s="85"/>
    </row>
    <row r="64">
      <c r="F64" s="85"/>
    </row>
    <row r="65">
      <c r="F65" s="85"/>
    </row>
    <row r="66">
      <c r="F66" s="85"/>
    </row>
    <row r="67">
      <c r="F67" s="85"/>
    </row>
    <row r="68">
      <c r="F68" s="85"/>
    </row>
    <row r="69">
      <c r="F69" s="85"/>
    </row>
    <row r="70">
      <c r="F70" s="85"/>
    </row>
    <row r="71">
      <c r="F71" s="85"/>
    </row>
    <row r="72">
      <c r="F72" s="85"/>
    </row>
    <row r="73">
      <c r="F73" s="85"/>
    </row>
    <row r="74">
      <c r="F74" s="85"/>
    </row>
    <row r="75">
      <c r="F75" s="85"/>
    </row>
    <row r="76">
      <c r="F76" s="85"/>
    </row>
    <row r="77">
      <c r="F77" s="85"/>
    </row>
    <row r="78">
      <c r="F78" s="85"/>
    </row>
    <row r="79">
      <c r="F79" s="85"/>
    </row>
    <row r="80">
      <c r="F80" s="85"/>
    </row>
    <row r="81">
      <c r="F81" s="85"/>
    </row>
    <row r="82">
      <c r="F82" s="85"/>
    </row>
    <row r="83">
      <c r="F83" s="85"/>
    </row>
    <row r="84">
      <c r="F84" s="85"/>
    </row>
    <row r="85">
      <c r="F85" s="85"/>
    </row>
    <row r="86">
      <c r="F86" s="85"/>
    </row>
    <row r="87">
      <c r="F87" s="85"/>
    </row>
    <row r="88">
      <c r="F88" s="85"/>
    </row>
    <row r="89">
      <c r="F89" s="85"/>
    </row>
    <row r="90">
      <c r="F90" s="85"/>
    </row>
    <row r="91">
      <c r="F91" s="85"/>
    </row>
    <row r="92">
      <c r="F92" s="85"/>
    </row>
    <row r="93">
      <c r="F93" s="85"/>
    </row>
    <row r="94">
      <c r="F94" s="85"/>
    </row>
    <row r="95">
      <c r="F95" s="85"/>
    </row>
    <row r="96">
      <c r="F96" s="85"/>
    </row>
    <row r="97">
      <c r="F97" s="85"/>
    </row>
    <row r="98">
      <c r="F98" s="85"/>
    </row>
    <row r="99">
      <c r="F99" s="85"/>
    </row>
    <row r="100">
      <c r="F100" s="85"/>
    </row>
    <row r="101">
      <c r="F101" s="85"/>
    </row>
    <row r="102">
      <c r="F102" s="85"/>
    </row>
    <row r="103">
      <c r="F103" s="85"/>
    </row>
    <row r="104">
      <c r="F104" s="85"/>
    </row>
    <row r="105">
      <c r="F105" s="85"/>
    </row>
    <row r="106">
      <c r="F106" s="85"/>
    </row>
    <row r="107">
      <c r="F107" s="85"/>
    </row>
    <row r="108">
      <c r="F108" s="85"/>
    </row>
    <row r="109">
      <c r="F109" s="85"/>
    </row>
    <row r="110">
      <c r="F110" s="85"/>
    </row>
    <row r="111">
      <c r="F111" s="85"/>
    </row>
    <row r="112">
      <c r="F112" s="85"/>
    </row>
    <row r="113">
      <c r="F113" s="85"/>
    </row>
    <row r="114">
      <c r="F114" s="85"/>
    </row>
    <row r="115">
      <c r="F115" s="85"/>
    </row>
    <row r="116">
      <c r="F116" s="85"/>
    </row>
    <row r="117">
      <c r="F117" s="85"/>
    </row>
    <row r="118">
      <c r="F118" s="85"/>
    </row>
    <row r="119">
      <c r="F119" s="85"/>
    </row>
    <row r="120">
      <c r="F120" s="85"/>
    </row>
    <row r="121">
      <c r="F121" s="85"/>
    </row>
    <row r="122">
      <c r="F122" s="85"/>
    </row>
    <row r="123">
      <c r="F123" s="85"/>
    </row>
    <row r="124">
      <c r="F124" s="85"/>
    </row>
    <row r="125">
      <c r="F125" s="85"/>
    </row>
    <row r="126">
      <c r="F126" s="85"/>
    </row>
    <row r="127">
      <c r="F127" s="85"/>
    </row>
    <row r="128">
      <c r="F128" s="85"/>
    </row>
    <row r="129">
      <c r="F129" s="85"/>
    </row>
    <row r="130">
      <c r="F130" s="85"/>
    </row>
    <row r="131">
      <c r="F131" s="85"/>
    </row>
    <row r="132">
      <c r="F132" s="85"/>
    </row>
    <row r="133">
      <c r="F133" s="85"/>
    </row>
    <row r="134">
      <c r="F134" s="85"/>
    </row>
    <row r="135">
      <c r="F135" s="85"/>
    </row>
    <row r="136">
      <c r="F136" s="85"/>
    </row>
    <row r="137">
      <c r="F137" s="85"/>
    </row>
    <row r="138">
      <c r="F138" s="85"/>
    </row>
    <row r="139">
      <c r="F139" s="85"/>
    </row>
    <row r="140">
      <c r="F140" s="85"/>
    </row>
    <row r="141">
      <c r="F141" s="85"/>
    </row>
    <row r="142">
      <c r="F142" s="85"/>
    </row>
    <row r="143">
      <c r="F143" s="85"/>
    </row>
    <row r="144">
      <c r="F144" s="85"/>
    </row>
    <row r="145">
      <c r="F145" s="85"/>
    </row>
    <row r="146">
      <c r="F146" s="85"/>
    </row>
    <row r="147">
      <c r="F147" s="85"/>
    </row>
    <row r="148">
      <c r="F148" s="85"/>
    </row>
    <row r="149">
      <c r="F149" s="85"/>
    </row>
    <row r="150">
      <c r="F150" s="85"/>
    </row>
    <row r="151">
      <c r="F151" s="85"/>
    </row>
    <row r="152">
      <c r="F152" s="85"/>
    </row>
    <row r="153">
      <c r="F153" s="85"/>
    </row>
    <row r="154">
      <c r="F154" s="85"/>
    </row>
    <row r="155">
      <c r="F155" s="85"/>
    </row>
    <row r="156">
      <c r="F156" s="85"/>
    </row>
    <row r="157">
      <c r="F157" s="85"/>
    </row>
    <row r="158">
      <c r="F158" s="85"/>
    </row>
    <row r="159">
      <c r="F159" s="85"/>
    </row>
    <row r="160">
      <c r="F160" s="85"/>
    </row>
    <row r="161">
      <c r="F161" s="85"/>
    </row>
    <row r="162">
      <c r="F162" s="85"/>
    </row>
    <row r="163">
      <c r="F163" s="85"/>
    </row>
    <row r="164">
      <c r="F164" s="85"/>
    </row>
    <row r="165">
      <c r="F165" s="85"/>
    </row>
    <row r="166">
      <c r="F166" s="85"/>
    </row>
    <row r="167">
      <c r="F167" s="85"/>
    </row>
    <row r="168">
      <c r="F168" s="85"/>
    </row>
    <row r="169">
      <c r="F169" s="85"/>
    </row>
    <row r="170">
      <c r="F170" s="85"/>
    </row>
    <row r="171">
      <c r="F171" s="85"/>
    </row>
    <row r="172">
      <c r="F172" s="85"/>
    </row>
    <row r="173">
      <c r="F173" s="85"/>
    </row>
    <row r="174">
      <c r="F174" s="85"/>
    </row>
    <row r="175">
      <c r="F175" s="85"/>
    </row>
    <row r="176">
      <c r="F176" s="85"/>
    </row>
    <row r="177">
      <c r="F177" s="85"/>
    </row>
    <row r="178">
      <c r="F178" s="85"/>
    </row>
    <row r="179">
      <c r="F179" s="85"/>
    </row>
    <row r="180">
      <c r="F180" s="85"/>
    </row>
    <row r="181">
      <c r="F181" s="85"/>
    </row>
    <row r="182">
      <c r="F182" s="85"/>
    </row>
    <row r="183">
      <c r="F183" s="85"/>
    </row>
    <row r="184">
      <c r="F184" s="85"/>
    </row>
    <row r="185">
      <c r="F185" s="85"/>
    </row>
    <row r="186">
      <c r="F186" s="85"/>
    </row>
    <row r="187">
      <c r="F187" s="85"/>
    </row>
    <row r="188">
      <c r="F188" s="85"/>
    </row>
    <row r="189">
      <c r="F189" s="85"/>
    </row>
    <row r="190">
      <c r="F190" s="85"/>
    </row>
    <row r="191">
      <c r="F191" s="85"/>
    </row>
    <row r="192">
      <c r="F192" s="85"/>
    </row>
    <row r="193">
      <c r="F193" s="85"/>
    </row>
    <row r="194">
      <c r="F194" s="85"/>
    </row>
    <row r="195">
      <c r="F195" s="85"/>
    </row>
    <row r="196">
      <c r="F196" s="85"/>
    </row>
    <row r="197">
      <c r="F197" s="85"/>
    </row>
    <row r="198">
      <c r="F198" s="85"/>
    </row>
    <row r="199">
      <c r="F199" s="85"/>
    </row>
    <row r="200">
      <c r="F200" s="85"/>
    </row>
    <row r="201">
      <c r="F201" s="85"/>
    </row>
    <row r="202">
      <c r="F202" s="85"/>
    </row>
    <row r="203">
      <c r="F203" s="85"/>
    </row>
    <row r="204">
      <c r="F204" s="85"/>
    </row>
    <row r="205">
      <c r="F205" s="85"/>
    </row>
    <row r="206">
      <c r="F206" s="85"/>
    </row>
    <row r="207">
      <c r="F207" s="85"/>
    </row>
    <row r="208">
      <c r="F208" s="85"/>
    </row>
    <row r="209">
      <c r="F209" s="85"/>
    </row>
    <row r="210">
      <c r="F210" s="85"/>
    </row>
    <row r="211">
      <c r="F211" s="85"/>
    </row>
    <row r="212">
      <c r="F212" s="85"/>
    </row>
    <row r="213">
      <c r="F213" s="85"/>
    </row>
    <row r="214">
      <c r="F214" s="85"/>
    </row>
    <row r="215">
      <c r="F215" s="85"/>
    </row>
    <row r="216">
      <c r="F216" s="85"/>
    </row>
    <row r="217">
      <c r="F217" s="85"/>
    </row>
    <row r="218">
      <c r="F218" s="85"/>
    </row>
    <row r="219">
      <c r="F219" s="85"/>
    </row>
    <row r="220">
      <c r="F220" s="85"/>
    </row>
    <row r="221">
      <c r="F221" s="85"/>
    </row>
    <row r="222">
      <c r="F222" s="85"/>
    </row>
    <row r="223">
      <c r="F223" s="85"/>
    </row>
    <row r="224">
      <c r="F224" s="85"/>
    </row>
    <row r="225">
      <c r="F225" s="85"/>
    </row>
    <row r="226">
      <c r="F226" s="85"/>
    </row>
    <row r="227">
      <c r="F227" s="85"/>
    </row>
    <row r="228">
      <c r="F228" s="85"/>
    </row>
    <row r="229">
      <c r="F229" s="85"/>
    </row>
    <row r="230">
      <c r="F230" s="85"/>
    </row>
    <row r="231">
      <c r="F231" s="85"/>
    </row>
    <row r="232">
      <c r="F232" s="85"/>
    </row>
    <row r="233">
      <c r="F233" s="85"/>
    </row>
    <row r="234">
      <c r="F234" s="85"/>
    </row>
    <row r="235">
      <c r="F235" s="85"/>
    </row>
    <row r="236">
      <c r="F236" s="85"/>
    </row>
    <row r="237">
      <c r="F237" s="85"/>
    </row>
    <row r="238">
      <c r="F238" s="85"/>
    </row>
    <row r="239">
      <c r="F239" s="85"/>
    </row>
    <row r="240">
      <c r="F240" s="85"/>
    </row>
    <row r="241">
      <c r="F241" s="85"/>
    </row>
    <row r="242">
      <c r="F242" s="85"/>
    </row>
    <row r="243">
      <c r="F243" s="85"/>
    </row>
    <row r="244">
      <c r="F244" s="85"/>
    </row>
    <row r="245">
      <c r="F245" s="85"/>
    </row>
    <row r="246">
      <c r="F246" s="85"/>
    </row>
    <row r="247">
      <c r="F247" s="85"/>
    </row>
    <row r="248">
      <c r="F248" s="85"/>
    </row>
    <row r="249">
      <c r="F249" s="85"/>
    </row>
    <row r="250">
      <c r="F250" s="85"/>
    </row>
    <row r="251">
      <c r="F251" s="85"/>
    </row>
    <row r="252">
      <c r="F252" s="85"/>
    </row>
    <row r="253">
      <c r="F253" s="85"/>
    </row>
    <row r="254">
      <c r="F254" s="85"/>
    </row>
    <row r="255">
      <c r="F255" s="85"/>
    </row>
    <row r="256">
      <c r="F256" s="85"/>
    </row>
    <row r="257">
      <c r="F257" s="85"/>
    </row>
    <row r="258">
      <c r="F258" s="85"/>
    </row>
    <row r="259">
      <c r="F259" s="85"/>
    </row>
    <row r="260">
      <c r="F260" s="85"/>
    </row>
    <row r="261">
      <c r="F261" s="85"/>
    </row>
    <row r="262">
      <c r="F262" s="85"/>
    </row>
    <row r="263">
      <c r="F263" s="85"/>
    </row>
    <row r="264">
      <c r="F264" s="85"/>
    </row>
    <row r="265">
      <c r="F265" s="85"/>
    </row>
    <row r="266">
      <c r="F266" s="85"/>
    </row>
    <row r="267">
      <c r="F267" s="85"/>
    </row>
    <row r="268">
      <c r="F268" s="85"/>
    </row>
    <row r="269">
      <c r="F269" s="85"/>
    </row>
    <row r="270">
      <c r="F270" s="85"/>
    </row>
    <row r="271">
      <c r="F271" s="85"/>
    </row>
    <row r="272">
      <c r="F272" s="85"/>
    </row>
    <row r="273">
      <c r="F273" s="85"/>
    </row>
    <row r="274">
      <c r="F274" s="85"/>
    </row>
    <row r="275">
      <c r="F275" s="85"/>
    </row>
    <row r="276">
      <c r="F276" s="85"/>
    </row>
    <row r="277">
      <c r="F277" s="85"/>
    </row>
    <row r="278">
      <c r="F278" s="85"/>
    </row>
    <row r="279">
      <c r="F279" s="85"/>
    </row>
    <row r="280">
      <c r="F280" s="85"/>
    </row>
    <row r="281">
      <c r="F281" s="85"/>
    </row>
    <row r="282">
      <c r="F282" s="85"/>
    </row>
    <row r="283">
      <c r="F283" s="85"/>
    </row>
    <row r="284">
      <c r="F284" s="85"/>
    </row>
    <row r="285">
      <c r="F285" s="85"/>
    </row>
    <row r="286">
      <c r="F286" s="85"/>
    </row>
    <row r="287">
      <c r="F287" s="85"/>
    </row>
    <row r="288">
      <c r="F288" s="85"/>
    </row>
    <row r="289">
      <c r="F289" s="85"/>
    </row>
    <row r="290">
      <c r="F290" s="85"/>
    </row>
    <row r="291">
      <c r="F291" s="85"/>
    </row>
    <row r="292">
      <c r="F292" s="85"/>
    </row>
    <row r="293">
      <c r="F293" s="85"/>
    </row>
    <row r="294">
      <c r="F294" s="85"/>
    </row>
    <row r="295">
      <c r="F295" s="85"/>
    </row>
    <row r="296">
      <c r="F296" s="85"/>
    </row>
    <row r="297">
      <c r="F297" s="85"/>
    </row>
    <row r="298">
      <c r="F298" s="85"/>
    </row>
    <row r="299">
      <c r="F299" s="85"/>
    </row>
    <row r="300">
      <c r="F300" s="85"/>
    </row>
    <row r="301">
      <c r="F301" s="85"/>
    </row>
    <row r="302">
      <c r="F302" s="85"/>
    </row>
    <row r="303">
      <c r="F303" s="85"/>
    </row>
    <row r="304">
      <c r="F304" s="85"/>
    </row>
    <row r="305">
      <c r="F305" s="85"/>
    </row>
    <row r="306">
      <c r="F306" s="85"/>
    </row>
    <row r="307">
      <c r="F307" s="85"/>
    </row>
    <row r="308">
      <c r="F308" s="85"/>
    </row>
    <row r="309">
      <c r="F309" s="85"/>
    </row>
    <row r="310">
      <c r="F310" s="85"/>
    </row>
    <row r="311">
      <c r="F311" s="85"/>
    </row>
    <row r="312">
      <c r="F312" s="85"/>
    </row>
    <row r="313">
      <c r="F313" s="85"/>
    </row>
    <row r="314">
      <c r="F314" s="85"/>
    </row>
    <row r="315">
      <c r="F315" s="85"/>
    </row>
    <row r="316">
      <c r="F316" s="85"/>
    </row>
    <row r="317">
      <c r="F317" s="85"/>
    </row>
    <row r="318">
      <c r="F318" s="85"/>
    </row>
    <row r="319">
      <c r="F319" s="85"/>
    </row>
    <row r="320">
      <c r="F320" s="85"/>
    </row>
    <row r="321">
      <c r="F321" s="85"/>
    </row>
    <row r="322">
      <c r="F322" s="85"/>
    </row>
    <row r="323">
      <c r="F323" s="85"/>
    </row>
    <row r="324">
      <c r="F324" s="85"/>
    </row>
    <row r="325">
      <c r="F325" s="85"/>
    </row>
    <row r="326">
      <c r="F326" s="85"/>
    </row>
    <row r="327">
      <c r="F327" s="85"/>
    </row>
    <row r="328">
      <c r="F328" s="85"/>
    </row>
    <row r="329">
      <c r="F329" s="85"/>
    </row>
    <row r="330">
      <c r="F330" s="85"/>
    </row>
    <row r="331">
      <c r="F331" s="85"/>
    </row>
    <row r="332">
      <c r="F332" s="85"/>
    </row>
    <row r="333">
      <c r="F333" s="85"/>
    </row>
    <row r="334">
      <c r="F334" s="85"/>
    </row>
    <row r="335">
      <c r="F335" s="85"/>
    </row>
    <row r="336">
      <c r="F336" s="85"/>
    </row>
    <row r="337">
      <c r="F337" s="85"/>
    </row>
    <row r="338">
      <c r="F338" s="85"/>
    </row>
    <row r="339">
      <c r="F339" s="85"/>
    </row>
    <row r="340">
      <c r="F340" s="85"/>
    </row>
    <row r="341">
      <c r="F341" s="85"/>
    </row>
    <row r="342">
      <c r="F342" s="85"/>
    </row>
    <row r="343">
      <c r="F343" s="85"/>
    </row>
    <row r="344">
      <c r="F344" s="85"/>
    </row>
    <row r="345">
      <c r="F345" s="85"/>
    </row>
    <row r="346">
      <c r="F346" s="85"/>
    </row>
    <row r="347">
      <c r="F347" s="85"/>
    </row>
    <row r="348">
      <c r="F348" s="85"/>
    </row>
    <row r="349">
      <c r="F349" s="85"/>
    </row>
    <row r="350">
      <c r="F350" s="85"/>
    </row>
    <row r="351">
      <c r="F351" s="85"/>
    </row>
    <row r="352">
      <c r="F352" s="85"/>
    </row>
    <row r="353">
      <c r="F353" s="85"/>
    </row>
    <row r="354">
      <c r="F354" s="85"/>
    </row>
    <row r="355">
      <c r="F355" s="85"/>
    </row>
    <row r="356">
      <c r="F356" s="85"/>
    </row>
    <row r="357">
      <c r="F357" s="85"/>
    </row>
    <row r="358">
      <c r="F358" s="85"/>
    </row>
    <row r="359">
      <c r="F359" s="85"/>
    </row>
    <row r="360">
      <c r="F360" s="85"/>
    </row>
    <row r="361">
      <c r="F361" s="85"/>
    </row>
    <row r="362">
      <c r="F362" s="85"/>
    </row>
    <row r="363">
      <c r="F363" s="85"/>
    </row>
    <row r="364">
      <c r="F364" s="85"/>
    </row>
    <row r="365">
      <c r="F365" s="85"/>
    </row>
    <row r="366">
      <c r="F366" s="85"/>
    </row>
    <row r="367">
      <c r="F367" s="85"/>
    </row>
    <row r="368">
      <c r="F368" s="85"/>
    </row>
    <row r="369">
      <c r="F369" s="85"/>
    </row>
    <row r="370">
      <c r="F370" s="85"/>
    </row>
    <row r="371">
      <c r="F371" s="85"/>
    </row>
    <row r="372">
      <c r="F372" s="85"/>
    </row>
    <row r="373">
      <c r="F373" s="85"/>
    </row>
    <row r="374">
      <c r="F374" s="85"/>
    </row>
    <row r="375">
      <c r="F375" s="85"/>
    </row>
    <row r="376">
      <c r="F376" s="85"/>
    </row>
    <row r="377">
      <c r="F377" s="85"/>
    </row>
    <row r="378">
      <c r="F378" s="85"/>
    </row>
    <row r="379">
      <c r="F379" s="85"/>
    </row>
    <row r="380">
      <c r="F380" s="85"/>
    </row>
    <row r="381">
      <c r="F381" s="85"/>
    </row>
    <row r="382">
      <c r="F382" s="85"/>
    </row>
    <row r="383">
      <c r="F383" s="85"/>
    </row>
    <row r="384">
      <c r="F384" s="85"/>
    </row>
    <row r="385">
      <c r="F385" s="85"/>
    </row>
    <row r="386">
      <c r="F386" s="85"/>
    </row>
    <row r="387">
      <c r="F387" s="85"/>
    </row>
    <row r="388">
      <c r="F388" s="85"/>
    </row>
    <row r="389">
      <c r="F389" s="85"/>
    </row>
    <row r="390">
      <c r="F390" s="85"/>
    </row>
    <row r="391">
      <c r="F391" s="85"/>
    </row>
    <row r="392">
      <c r="F392" s="85"/>
    </row>
    <row r="393">
      <c r="F393" s="85"/>
    </row>
    <row r="394">
      <c r="F394" s="85"/>
    </row>
    <row r="395">
      <c r="F395" s="85"/>
    </row>
    <row r="396">
      <c r="F396" s="85"/>
    </row>
    <row r="397">
      <c r="F397" s="85"/>
    </row>
    <row r="398">
      <c r="F398" s="85"/>
    </row>
    <row r="399">
      <c r="F399" s="85"/>
    </row>
    <row r="400">
      <c r="F400" s="85"/>
    </row>
    <row r="401">
      <c r="F401" s="85"/>
    </row>
    <row r="402">
      <c r="F402" s="85"/>
    </row>
    <row r="403">
      <c r="F403" s="85"/>
    </row>
    <row r="404">
      <c r="F404" s="85"/>
    </row>
    <row r="405">
      <c r="F405" s="85"/>
    </row>
    <row r="406">
      <c r="F406" s="85"/>
    </row>
    <row r="407">
      <c r="F407" s="85"/>
    </row>
    <row r="408">
      <c r="F408" s="85"/>
    </row>
    <row r="409">
      <c r="F409" s="85"/>
    </row>
    <row r="410">
      <c r="F410" s="85"/>
    </row>
    <row r="411">
      <c r="F411" s="85"/>
    </row>
    <row r="412">
      <c r="F412" s="85"/>
    </row>
    <row r="413">
      <c r="F413" s="85"/>
    </row>
    <row r="414">
      <c r="F414" s="85"/>
    </row>
    <row r="415">
      <c r="F415" s="85"/>
    </row>
    <row r="416">
      <c r="F416" s="85"/>
    </row>
    <row r="417">
      <c r="F417" s="85"/>
    </row>
    <row r="418">
      <c r="F418" s="85"/>
    </row>
    <row r="419">
      <c r="F419" s="85"/>
    </row>
    <row r="420">
      <c r="F420" s="85"/>
    </row>
    <row r="421">
      <c r="F421" s="85"/>
    </row>
    <row r="422">
      <c r="F422" s="85"/>
    </row>
    <row r="423">
      <c r="F423" s="85"/>
    </row>
    <row r="424">
      <c r="F424" s="85"/>
    </row>
    <row r="425">
      <c r="F425" s="85"/>
    </row>
    <row r="426">
      <c r="F426" s="85"/>
    </row>
    <row r="427">
      <c r="F427" s="85"/>
    </row>
    <row r="428">
      <c r="F428" s="85"/>
    </row>
    <row r="429">
      <c r="F429" s="85"/>
    </row>
    <row r="430">
      <c r="F430" s="85"/>
    </row>
    <row r="431">
      <c r="F431" s="85"/>
    </row>
    <row r="432">
      <c r="F432" s="85"/>
    </row>
    <row r="433">
      <c r="F433" s="85"/>
    </row>
    <row r="434">
      <c r="F434" s="85"/>
    </row>
    <row r="435">
      <c r="F435" s="85"/>
    </row>
    <row r="436">
      <c r="F436" s="85"/>
    </row>
    <row r="437">
      <c r="F437" s="85"/>
    </row>
    <row r="438">
      <c r="F438" s="85"/>
    </row>
    <row r="439">
      <c r="F439" s="85"/>
    </row>
    <row r="440">
      <c r="F440" s="85"/>
    </row>
    <row r="441">
      <c r="F441" s="85"/>
    </row>
    <row r="442">
      <c r="F442" s="85"/>
    </row>
    <row r="443">
      <c r="F443" s="85"/>
    </row>
    <row r="444">
      <c r="F444" s="85"/>
    </row>
    <row r="445">
      <c r="F445" s="85"/>
    </row>
    <row r="446">
      <c r="F446" s="85"/>
    </row>
    <row r="447">
      <c r="F447" s="85"/>
    </row>
    <row r="448">
      <c r="F448" s="85"/>
    </row>
    <row r="449">
      <c r="F449" s="85"/>
    </row>
    <row r="450">
      <c r="F450" s="85"/>
    </row>
    <row r="451">
      <c r="F451" s="85"/>
    </row>
    <row r="452">
      <c r="F452" s="85"/>
    </row>
    <row r="453">
      <c r="F453" s="85"/>
    </row>
    <row r="454">
      <c r="F454" s="85"/>
    </row>
    <row r="455">
      <c r="F455" s="85"/>
    </row>
    <row r="456">
      <c r="F456" s="85"/>
    </row>
    <row r="457">
      <c r="F457" s="85"/>
    </row>
    <row r="458">
      <c r="F458" s="85"/>
    </row>
    <row r="459">
      <c r="F459" s="85"/>
    </row>
    <row r="460">
      <c r="F460" s="85"/>
    </row>
    <row r="461">
      <c r="F461" s="85"/>
    </row>
    <row r="462">
      <c r="F462" s="85"/>
    </row>
    <row r="463">
      <c r="F463" s="85"/>
    </row>
    <row r="464">
      <c r="F464" s="85"/>
    </row>
    <row r="465">
      <c r="F465" s="85"/>
    </row>
    <row r="466">
      <c r="F466" s="85"/>
    </row>
    <row r="467">
      <c r="F467" s="85"/>
    </row>
    <row r="468">
      <c r="F468" s="85"/>
    </row>
    <row r="469">
      <c r="F469" s="85"/>
    </row>
    <row r="470">
      <c r="F470" s="85"/>
    </row>
    <row r="471">
      <c r="F471" s="85"/>
    </row>
    <row r="472">
      <c r="F472" s="85"/>
    </row>
    <row r="473">
      <c r="F473" s="85"/>
    </row>
    <row r="474">
      <c r="F474" s="85"/>
    </row>
    <row r="475">
      <c r="F475" s="85"/>
    </row>
    <row r="476">
      <c r="F476" s="85"/>
    </row>
    <row r="477">
      <c r="F477" s="85"/>
    </row>
    <row r="478">
      <c r="F478" s="85"/>
    </row>
    <row r="479">
      <c r="F479" s="85"/>
    </row>
    <row r="480">
      <c r="F480" s="85"/>
    </row>
    <row r="481">
      <c r="F481" s="85"/>
    </row>
    <row r="482">
      <c r="F482" s="85"/>
    </row>
    <row r="483">
      <c r="F483" s="85"/>
    </row>
    <row r="484">
      <c r="F484" s="85"/>
    </row>
    <row r="485">
      <c r="F485" s="85"/>
    </row>
    <row r="486">
      <c r="F486" s="85"/>
    </row>
    <row r="487">
      <c r="F487" s="85"/>
    </row>
    <row r="488">
      <c r="F488" s="85"/>
    </row>
    <row r="489">
      <c r="F489" s="85"/>
    </row>
    <row r="490">
      <c r="F490" s="85"/>
    </row>
    <row r="491">
      <c r="F491" s="85"/>
    </row>
    <row r="492">
      <c r="F492" s="85"/>
    </row>
    <row r="493">
      <c r="F493" s="85"/>
    </row>
    <row r="494">
      <c r="F494" s="85"/>
    </row>
    <row r="495">
      <c r="F495" s="85"/>
    </row>
    <row r="496">
      <c r="F496" s="85"/>
    </row>
    <row r="497">
      <c r="F497" s="85"/>
    </row>
    <row r="498">
      <c r="F498" s="85"/>
    </row>
    <row r="499">
      <c r="F499" s="85"/>
    </row>
    <row r="500">
      <c r="F500" s="85"/>
    </row>
    <row r="501">
      <c r="F501" s="85"/>
    </row>
    <row r="502">
      <c r="F502" s="85"/>
    </row>
    <row r="503">
      <c r="F503" s="85"/>
    </row>
    <row r="504">
      <c r="F504" s="85"/>
    </row>
    <row r="505">
      <c r="F505" s="85"/>
    </row>
    <row r="506">
      <c r="F506" s="85"/>
    </row>
    <row r="507">
      <c r="F507" s="85"/>
    </row>
    <row r="508">
      <c r="F508" s="85"/>
    </row>
    <row r="509">
      <c r="F509" s="85"/>
    </row>
    <row r="510">
      <c r="F510" s="85"/>
    </row>
    <row r="511">
      <c r="F511" s="85"/>
    </row>
    <row r="512">
      <c r="F512" s="85"/>
    </row>
    <row r="513">
      <c r="F513" s="85"/>
    </row>
    <row r="514">
      <c r="F514" s="85"/>
    </row>
    <row r="515">
      <c r="F515" s="85"/>
    </row>
    <row r="516">
      <c r="F516" s="85"/>
    </row>
    <row r="517">
      <c r="F517" s="85"/>
    </row>
    <row r="518">
      <c r="F518" s="85"/>
    </row>
    <row r="519">
      <c r="F519" s="85"/>
    </row>
    <row r="520">
      <c r="F520" s="85"/>
    </row>
    <row r="521">
      <c r="F521" s="85"/>
    </row>
    <row r="522">
      <c r="F522" s="85"/>
    </row>
    <row r="523">
      <c r="F523" s="85"/>
    </row>
    <row r="524">
      <c r="F524" s="85"/>
    </row>
    <row r="525">
      <c r="F525" s="85"/>
    </row>
    <row r="526">
      <c r="F526" s="85"/>
    </row>
    <row r="527">
      <c r="F527" s="85"/>
    </row>
    <row r="528">
      <c r="F528" s="85"/>
    </row>
    <row r="529">
      <c r="F529" s="85"/>
    </row>
    <row r="530">
      <c r="F530" s="85"/>
    </row>
    <row r="531">
      <c r="F531" s="85"/>
    </row>
    <row r="532">
      <c r="F532" s="85"/>
    </row>
    <row r="533">
      <c r="F533" s="85"/>
    </row>
    <row r="534">
      <c r="F534" s="85"/>
    </row>
    <row r="535">
      <c r="F535" s="85"/>
    </row>
    <row r="536">
      <c r="F536" s="85"/>
    </row>
    <row r="537">
      <c r="F537" s="85"/>
    </row>
    <row r="538">
      <c r="F538" s="85"/>
    </row>
    <row r="539">
      <c r="F539" s="85"/>
    </row>
    <row r="540">
      <c r="F540" s="85"/>
    </row>
    <row r="541">
      <c r="F541" s="85"/>
    </row>
    <row r="542">
      <c r="F542" s="85"/>
    </row>
    <row r="543">
      <c r="F543" s="85"/>
    </row>
    <row r="544">
      <c r="F544" s="85"/>
    </row>
    <row r="545">
      <c r="F545" s="85"/>
    </row>
    <row r="546">
      <c r="F546" s="85"/>
    </row>
    <row r="547">
      <c r="F547" s="85"/>
    </row>
    <row r="548">
      <c r="F548" s="85"/>
    </row>
    <row r="549">
      <c r="F549" s="85"/>
    </row>
    <row r="550">
      <c r="F550" s="85"/>
    </row>
    <row r="551">
      <c r="F551" s="85"/>
    </row>
    <row r="552">
      <c r="F552" s="85"/>
    </row>
    <row r="553">
      <c r="F553" s="85"/>
    </row>
    <row r="554">
      <c r="F554" s="85"/>
    </row>
    <row r="555">
      <c r="F555" s="85"/>
    </row>
    <row r="556">
      <c r="F556" s="85"/>
    </row>
    <row r="557">
      <c r="F557" s="85"/>
    </row>
    <row r="558">
      <c r="F558" s="85"/>
    </row>
    <row r="559">
      <c r="F559" s="85"/>
    </row>
    <row r="560">
      <c r="F560" s="85"/>
    </row>
    <row r="561">
      <c r="F561" s="85"/>
    </row>
    <row r="562">
      <c r="F562" s="85"/>
    </row>
    <row r="563">
      <c r="F563" s="85"/>
    </row>
    <row r="564">
      <c r="F564" s="85"/>
    </row>
    <row r="565">
      <c r="F565" s="85"/>
    </row>
    <row r="566">
      <c r="F566" s="85"/>
    </row>
    <row r="567">
      <c r="F567" s="85"/>
    </row>
    <row r="568">
      <c r="F568" s="85"/>
    </row>
    <row r="569">
      <c r="F569" s="85"/>
    </row>
    <row r="570">
      <c r="F570" s="85"/>
    </row>
    <row r="571">
      <c r="F571" s="85"/>
    </row>
    <row r="572">
      <c r="F572" s="85"/>
    </row>
    <row r="573">
      <c r="F573" s="85"/>
    </row>
    <row r="574">
      <c r="F574" s="85"/>
    </row>
    <row r="575">
      <c r="F575" s="85"/>
    </row>
    <row r="576">
      <c r="F576" s="85"/>
    </row>
    <row r="577">
      <c r="F577" s="85"/>
    </row>
    <row r="578">
      <c r="F578" s="85"/>
    </row>
    <row r="579">
      <c r="F579" s="85"/>
    </row>
    <row r="580">
      <c r="F580" s="85"/>
    </row>
    <row r="581">
      <c r="F581" s="85"/>
    </row>
    <row r="582">
      <c r="F582" s="85"/>
    </row>
    <row r="583">
      <c r="F583" s="85"/>
    </row>
    <row r="584">
      <c r="F584" s="85"/>
    </row>
    <row r="585">
      <c r="F585" s="85"/>
    </row>
    <row r="586">
      <c r="F586" s="85"/>
    </row>
    <row r="587">
      <c r="F587" s="85"/>
    </row>
    <row r="588">
      <c r="F588" s="85"/>
    </row>
    <row r="589">
      <c r="F589" s="85"/>
    </row>
    <row r="590">
      <c r="F590" s="85"/>
    </row>
    <row r="591">
      <c r="F591" s="85"/>
    </row>
    <row r="592">
      <c r="F592" s="85"/>
    </row>
    <row r="593">
      <c r="F593" s="85"/>
    </row>
    <row r="594">
      <c r="F594" s="85"/>
    </row>
    <row r="595">
      <c r="F595" s="85"/>
    </row>
    <row r="596">
      <c r="F596" s="85"/>
    </row>
    <row r="597">
      <c r="F597" s="85"/>
    </row>
    <row r="598">
      <c r="F598" s="85"/>
    </row>
    <row r="599">
      <c r="F599" s="85"/>
    </row>
    <row r="600">
      <c r="F600" s="85"/>
    </row>
    <row r="601">
      <c r="F601" s="85"/>
    </row>
    <row r="602">
      <c r="F602" s="85"/>
    </row>
    <row r="603">
      <c r="F603" s="85"/>
    </row>
    <row r="604">
      <c r="F604" s="85"/>
    </row>
    <row r="605">
      <c r="F605" s="85"/>
    </row>
    <row r="606">
      <c r="F606" s="85"/>
    </row>
    <row r="607">
      <c r="F607" s="85"/>
    </row>
    <row r="608">
      <c r="F608" s="85"/>
    </row>
    <row r="609">
      <c r="F609" s="85"/>
    </row>
    <row r="610">
      <c r="F610" s="85"/>
    </row>
    <row r="611">
      <c r="F611" s="85"/>
    </row>
    <row r="612">
      <c r="F612" s="85"/>
    </row>
    <row r="613">
      <c r="F613" s="85"/>
    </row>
    <row r="614">
      <c r="F614" s="85"/>
    </row>
    <row r="615">
      <c r="F615" s="85"/>
    </row>
    <row r="616">
      <c r="F616" s="85"/>
    </row>
    <row r="617">
      <c r="F617" s="85"/>
    </row>
    <row r="618">
      <c r="F618" s="85"/>
    </row>
    <row r="619">
      <c r="F619" s="85"/>
    </row>
    <row r="620">
      <c r="F620" s="85"/>
    </row>
    <row r="621">
      <c r="F621" s="85"/>
    </row>
    <row r="622">
      <c r="F622" s="85"/>
    </row>
    <row r="623">
      <c r="F623" s="85"/>
    </row>
    <row r="624">
      <c r="F624" s="85"/>
    </row>
    <row r="625">
      <c r="F625" s="85"/>
    </row>
    <row r="626">
      <c r="F626" s="85"/>
    </row>
    <row r="627">
      <c r="F627" s="85"/>
    </row>
    <row r="628">
      <c r="F628" s="85"/>
    </row>
    <row r="629">
      <c r="F629" s="85"/>
    </row>
    <row r="630">
      <c r="F630" s="85"/>
    </row>
    <row r="631">
      <c r="F631" s="85"/>
    </row>
    <row r="632">
      <c r="F632" s="85"/>
    </row>
    <row r="633">
      <c r="F633" s="85"/>
    </row>
    <row r="634">
      <c r="F634" s="85"/>
    </row>
    <row r="635">
      <c r="F635" s="85"/>
    </row>
    <row r="636">
      <c r="F636" s="85"/>
    </row>
    <row r="637">
      <c r="F637" s="85"/>
    </row>
    <row r="638">
      <c r="F638" s="85"/>
    </row>
    <row r="639">
      <c r="F639" s="85"/>
    </row>
    <row r="640">
      <c r="F640" s="85"/>
    </row>
    <row r="641">
      <c r="F641" s="85"/>
    </row>
    <row r="642">
      <c r="F642" s="85"/>
    </row>
    <row r="643">
      <c r="F643" s="85"/>
    </row>
    <row r="644">
      <c r="F644" s="85"/>
    </row>
    <row r="645">
      <c r="F645" s="85"/>
    </row>
    <row r="646">
      <c r="F646" s="85"/>
    </row>
    <row r="647">
      <c r="F647" s="85"/>
    </row>
    <row r="648">
      <c r="F648" s="85"/>
    </row>
    <row r="649">
      <c r="F649" s="85"/>
    </row>
    <row r="650">
      <c r="F650" s="85"/>
    </row>
    <row r="651">
      <c r="F651" s="85"/>
    </row>
    <row r="652">
      <c r="F652" s="85"/>
    </row>
    <row r="653">
      <c r="F653" s="85"/>
    </row>
    <row r="654">
      <c r="F654" s="85"/>
    </row>
    <row r="655">
      <c r="F655" s="85"/>
    </row>
    <row r="656">
      <c r="F656" s="85"/>
    </row>
    <row r="657">
      <c r="F657" s="85"/>
    </row>
    <row r="658">
      <c r="F658" s="85"/>
    </row>
    <row r="659">
      <c r="F659" s="85"/>
    </row>
    <row r="660">
      <c r="F660" s="85"/>
    </row>
    <row r="661">
      <c r="F661" s="85"/>
    </row>
    <row r="662">
      <c r="F662" s="85"/>
    </row>
    <row r="663">
      <c r="F663" s="85"/>
    </row>
    <row r="664">
      <c r="F664" s="85"/>
    </row>
    <row r="665">
      <c r="F665" s="85"/>
    </row>
    <row r="666">
      <c r="F666" s="85"/>
    </row>
    <row r="667">
      <c r="F667" s="85"/>
    </row>
    <row r="668">
      <c r="F668" s="85"/>
    </row>
    <row r="669">
      <c r="F669" s="85"/>
    </row>
    <row r="670">
      <c r="F670" s="85"/>
    </row>
    <row r="671">
      <c r="F671" s="85"/>
    </row>
    <row r="672">
      <c r="F672" s="85"/>
    </row>
    <row r="673">
      <c r="F673" s="85"/>
    </row>
    <row r="674">
      <c r="F674" s="85"/>
    </row>
    <row r="675">
      <c r="F675" s="85"/>
    </row>
    <row r="676">
      <c r="F676" s="85"/>
    </row>
    <row r="677">
      <c r="F677" s="85"/>
    </row>
    <row r="678">
      <c r="F678" s="85"/>
    </row>
    <row r="679">
      <c r="F679" s="85"/>
    </row>
    <row r="680">
      <c r="F680" s="85"/>
    </row>
    <row r="681">
      <c r="F681" s="85"/>
    </row>
    <row r="682">
      <c r="F682" s="85"/>
    </row>
    <row r="683">
      <c r="F683" s="85"/>
    </row>
    <row r="684">
      <c r="F684" s="85"/>
    </row>
    <row r="685">
      <c r="F685" s="85"/>
    </row>
    <row r="686">
      <c r="F686" s="85"/>
    </row>
    <row r="687">
      <c r="F687" s="85"/>
    </row>
    <row r="688">
      <c r="F688" s="85"/>
    </row>
    <row r="689">
      <c r="F689" s="85"/>
    </row>
    <row r="690">
      <c r="F690" s="85"/>
    </row>
    <row r="691">
      <c r="F691" s="85"/>
    </row>
    <row r="692">
      <c r="F692" s="85"/>
    </row>
    <row r="693">
      <c r="F693" s="85"/>
    </row>
    <row r="694">
      <c r="F694" s="85"/>
    </row>
    <row r="695">
      <c r="F695" s="85"/>
    </row>
    <row r="696">
      <c r="F696" s="85"/>
    </row>
    <row r="697">
      <c r="F697" s="85"/>
    </row>
    <row r="698">
      <c r="F698" s="85"/>
    </row>
    <row r="699">
      <c r="F699" s="85"/>
    </row>
    <row r="700">
      <c r="F700" s="85"/>
    </row>
    <row r="701">
      <c r="F701" s="85"/>
    </row>
    <row r="702">
      <c r="F702" s="85"/>
    </row>
    <row r="703">
      <c r="F703" s="85"/>
    </row>
    <row r="704">
      <c r="F704" s="85"/>
    </row>
    <row r="705">
      <c r="F705" s="85"/>
    </row>
    <row r="706">
      <c r="F706" s="85"/>
    </row>
    <row r="707">
      <c r="F707" s="85"/>
    </row>
    <row r="708">
      <c r="F708" s="85"/>
    </row>
    <row r="709">
      <c r="F709" s="85"/>
    </row>
    <row r="710">
      <c r="F710" s="85"/>
    </row>
    <row r="711">
      <c r="F711" s="85"/>
    </row>
    <row r="712">
      <c r="F712" s="85"/>
    </row>
    <row r="713">
      <c r="F713" s="85"/>
    </row>
    <row r="714">
      <c r="F714" s="85"/>
    </row>
    <row r="715">
      <c r="F715" s="85"/>
    </row>
    <row r="716">
      <c r="F716" s="85"/>
    </row>
    <row r="717">
      <c r="F717" s="85"/>
    </row>
    <row r="718">
      <c r="F718" s="85"/>
    </row>
    <row r="719">
      <c r="F719" s="85"/>
    </row>
    <row r="720">
      <c r="F720" s="85"/>
    </row>
    <row r="721">
      <c r="F721" s="85"/>
    </row>
    <row r="722">
      <c r="F722" s="85"/>
    </row>
    <row r="723">
      <c r="F723" s="85"/>
    </row>
    <row r="724">
      <c r="F724" s="85"/>
    </row>
    <row r="725">
      <c r="F725" s="85"/>
    </row>
    <row r="726">
      <c r="F726" s="85"/>
    </row>
    <row r="727">
      <c r="F727" s="85"/>
    </row>
    <row r="728">
      <c r="F728" s="85"/>
    </row>
    <row r="729">
      <c r="F729" s="85"/>
    </row>
    <row r="730">
      <c r="F730" s="85"/>
    </row>
    <row r="731">
      <c r="F731" s="85"/>
    </row>
    <row r="732">
      <c r="F732" s="85"/>
    </row>
    <row r="733">
      <c r="F733" s="85"/>
    </row>
    <row r="734">
      <c r="F734" s="85"/>
    </row>
    <row r="735">
      <c r="F735" s="85"/>
    </row>
    <row r="736">
      <c r="F736" s="85"/>
    </row>
    <row r="737">
      <c r="F737" s="85"/>
    </row>
    <row r="738">
      <c r="F738" s="85"/>
    </row>
    <row r="739">
      <c r="F739" s="85"/>
    </row>
    <row r="740">
      <c r="F740" s="85"/>
    </row>
    <row r="741">
      <c r="F741" s="85"/>
    </row>
    <row r="742">
      <c r="F742" s="85"/>
    </row>
    <row r="743">
      <c r="F743" s="85"/>
    </row>
    <row r="744">
      <c r="F744" s="85"/>
    </row>
    <row r="745">
      <c r="F745" s="85"/>
    </row>
    <row r="746">
      <c r="F746" s="85"/>
    </row>
    <row r="747">
      <c r="F747" s="85"/>
    </row>
    <row r="748">
      <c r="F748" s="85"/>
    </row>
    <row r="749">
      <c r="F749" s="85"/>
    </row>
    <row r="750">
      <c r="F750" s="85"/>
    </row>
    <row r="751">
      <c r="F751" s="85"/>
    </row>
    <row r="752">
      <c r="F752" s="85"/>
    </row>
    <row r="753">
      <c r="F753" s="85"/>
    </row>
    <row r="754">
      <c r="F754" s="85"/>
    </row>
    <row r="755">
      <c r="F755" s="85"/>
    </row>
    <row r="756">
      <c r="F756" s="85"/>
    </row>
    <row r="757">
      <c r="F757" s="85"/>
    </row>
    <row r="758">
      <c r="F758" s="85"/>
    </row>
    <row r="759">
      <c r="F759" s="85"/>
    </row>
    <row r="760">
      <c r="F760" s="85"/>
    </row>
    <row r="761">
      <c r="F761" s="85"/>
    </row>
    <row r="762">
      <c r="F762" s="85"/>
    </row>
    <row r="763">
      <c r="F763" s="85"/>
    </row>
    <row r="764">
      <c r="F764" s="85"/>
    </row>
    <row r="765">
      <c r="F765" s="85"/>
    </row>
    <row r="766">
      <c r="F766" s="85"/>
    </row>
    <row r="767">
      <c r="F767" s="85"/>
    </row>
    <row r="768">
      <c r="F768" s="85"/>
    </row>
    <row r="769">
      <c r="F769" s="85"/>
    </row>
    <row r="770">
      <c r="F770" s="85"/>
    </row>
    <row r="771">
      <c r="F771" s="85"/>
    </row>
    <row r="772">
      <c r="F772" s="85"/>
    </row>
    <row r="773">
      <c r="F773" s="85"/>
    </row>
    <row r="774">
      <c r="F774" s="85"/>
    </row>
    <row r="775">
      <c r="F775" s="85"/>
    </row>
    <row r="776">
      <c r="F776" s="85"/>
    </row>
    <row r="777">
      <c r="F777" s="85"/>
    </row>
    <row r="778">
      <c r="F778" s="85"/>
    </row>
    <row r="779">
      <c r="F779" s="85"/>
    </row>
    <row r="780">
      <c r="F780" s="85"/>
    </row>
    <row r="781">
      <c r="F781" s="85"/>
    </row>
    <row r="782">
      <c r="F782" s="85"/>
    </row>
    <row r="783">
      <c r="F783" s="85"/>
    </row>
    <row r="784">
      <c r="F784" s="85"/>
    </row>
    <row r="785">
      <c r="F785" s="85"/>
    </row>
    <row r="786">
      <c r="F786" s="85"/>
    </row>
    <row r="787">
      <c r="F787" s="85"/>
    </row>
    <row r="788">
      <c r="F788" s="85"/>
    </row>
    <row r="789">
      <c r="F789" s="85"/>
    </row>
    <row r="790">
      <c r="F790" s="85"/>
    </row>
    <row r="791">
      <c r="F791" s="85"/>
    </row>
    <row r="792">
      <c r="F792" s="85"/>
    </row>
    <row r="793">
      <c r="F793" s="85"/>
    </row>
    <row r="794">
      <c r="F794" s="85"/>
    </row>
    <row r="795">
      <c r="F795" s="85"/>
    </row>
    <row r="796">
      <c r="F796" s="85"/>
    </row>
    <row r="797">
      <c r="F797" s="85"/>
    </row>
    <row r="798">
      <c r="F798" s="85"/>
    </row>
    <row r="799">
      <c r="F799" s="85"/>
    </row>
    <row r="800">
      <c r="F800" s="85"/>
    </row>
    <row r="801">
      <c r="F801" s="85"/>
    </row>
    <row r="802">
      <c r="F802" s="85"/>
    </row>
    <row r="803">
      <c r="F803" s="85"/>
    </row>
    <row r="804">
      <c r="F804" s="85"/>
    </row>
    <row r="805">
      <c r="F805" s="85"/>
    </row>
    <row r="806">
      <c r="F806" s="85"/>
    </row>
    <row r="807">
      <c r="F807" s="85"/>
    </row>
    <row r="808">
      <c r="F808" s="85"/>
    </row>
    <row r="809">
      <c r="F809" s="85"/>
    </row>
    <row r="810">
      <c r="F810" s="85"/>
    </row>
    <row r="811">
      <c r="F811" s="85"/>
    </row>
    <row r="812">
      <c r="F812" s="85"/>
    </row>
    <row r="813">
      <c r="F813" s="85"/>
    </row>
    <row r="814">
      <c r="F814" s="85"/>
    </row>
    <row r="815">
      <c r="F815" s="85"/>
    </row>
    <row r="816">
      <c r="F816" s="85"/>
    </row>
    <row r="817">
      <c r="F817" s="85"/>
    </row>
    <row r="818">
      <c r="F818" s="85"/>
    </row>
    <row r="819">
      <c r="F819" s="85"/>
    </row>
    <row r="820">
      <c r="F820" s="85"/>
    </row>
    <row r="821">
      <c r="F821" s="85"/>
    </row>
    <row r="822">
      <c r="F822" s="85"/>
    </row>
    <row r="823">
      <c r="F823" s="85"/>
    </row>
    <row r="824">
      <c r="F824" s="85"/>
    </row>
    <row r="825">
      <c r="F825" s="85"/>
    </row>
    <row r="826">
      <c r="F826" s="85"/>
    </row>
    <row r="827">
      <c r="F827" s="85"/>
    </row>
    <row r="828">
      <c r="F828" s="85"/>
    </row>
    <row r="829">
      <c r="F829" s="85"/>
    </row>
    <row r="830">
      <c r="F830" s="85"/>
    </row>
    <row r="831">
      <c r="F831" s="85"/>
    </row>
    <row r="832">
      <c r="F832" s="85"/>
    </row>
    <row r="833">
      <c r="F833" s="85"/>
    </row>
    <row r="834">
      <c r="F834" s="85"/>
    </row>
    <row r="835">
      <c r="F835" s="85"/>
    </row>
    <row r="836">
      <c r="F836" s="85"/>
    </row>
    <row r="837">
      <c r="F837" s="85"/>
    </row>
    <row r="838">
      <c r="F838" s="85"/>
    </row>
    <row r="839">
      <c r="F839" s="85"/>
    </row>
    <row r="840">
      <c r="F840" s="85"/>
    </row>
    <row r="841">
      <c r="F841" s="85"/>
    </row>
    <row r="842">
      <c r="F842" s="85"/>
    </row>
    <row r="843">
      <c r="F843" s="85"/>
    </row>
    <row r="844">
      <c r="F844" s="85"/>
    </row>
    <row r="845">
      <c r="F845" s="85"/>
    </row>
    <row r="846">
      <c r="F846" s="85"/>
    </row>
    <row r="847">
      <c r="F847" s="85"/>
    </row>
    <row r="848">
      <c r="F848" s="85"/>
    </row>
    <row r="849">
      <c r="F849" s="85"/>
    </row>
    <row r="850">
      <c r="F850" s="85"/>
    </row>
    <row r="851">
      <c r="F851" s="85"/>
    </row>
    <row r="852">
      <c r="F852" s="85"/>
    </row>
    <row r="853">
      <c r="F853" s="85"/>
    </row>
    <row r="854">
      <c r="F854" s="85"/>
    </row>
    <row r="855">
      <c r="F855" s="85"/>
    </row>
    <row r="856">
      <c r="F856" s="85"/>
    </row>
    <row r="857">
      <c r="F857" s="85"/>
    </row>
    <row r="858">
      <c r="F858" s="85"/>
    </row>
    <row r="859">
      <c r="F859" s="85"/>
    </row>
    <row r="860">
      <c r="F860" s="85"/>
    </row>
    <row r="861">
      <c r="F861" s="85"/>
    </row>
    <row r="862">
      <c r="F862" s="85"/>
    </row>
    <row r="863">
      <c r="F863" s="85"/>
    </row>
    <row r="864">
      <c r="F864" s="85"/>
    </row>
    <row r="865">
      <c r="F865" s="85"/>
    </row>
    <row r="866">
      <c r="F866" s="85"/>
    </row>
    <row r="867">
      <c r="F867" s="85"/>
    </row>
    <row r="868">
      <c r="F868" s="85"/>
    </row>
    <row r="869">
      <c r="F869" s="85"/>
    </row>
    <row r="870">
      <c r="F870" s="85"/>
    </row>
    <row r="871">
      <c r="F871" s="85"/>
    </row>
    <row r="872">
      <c r="F872" s="85"/>
    </row>
    <row r="873">
      <c r="F873" s="85"/>
    </row>
    <row r="874">
      <c r="F874" s="85"/>
    </row>
    <row r="875">
      <c r="F875" s="85"/>
    </row>
    <row r="876">
      <c r="F876" s="85"/>
    </row>
    <row r="877">
      <c r="F877" s="85"/>
    </row>
    <row r="878">
      <c r="F878" s="85"/>
    </row>
    <row r="879">
      <c r="F879" s="85"/>
    </row>
    <row r="880">
      <c r="F880" s="85"/>
    </row>
    <row r="881">
      <c r="F881" s="85"/>
    </row>
    <row r="882">
      <c r="F882" s="85"/>
    </row>
    <row r="883">
      <c r="F883" s="85"/>
    </row>
    <row r="884">
      <c r="F884" s="85"/>
    </row>
    <row r="885">
      <c r="F885" s="85"/>
    </row>
    <row r="886">
      <c r="F886" s="85"/>
    </row>
    <row r="887">
      <c r="F887" s="85"/>
    </row>
    <row r="888">
      <c r="F888" s="85"/>
    </row>
    <row r="889">
      <c r="F889" s="85"/>
    </row>
    <row r="890">
      <c r="F890" s="85"/>
    </row>
    <row r="891">
      <c r="F891" s="85"/>
    </row>
    <row r="892">
      <c r="F892" s="85"/>
    </row>
    <row r="893">
      <c r="F893" s="85"/>
    </row>
    <row r="894">
      <c r="F894" s="85"/>
    </row>
    <row r="895">
      <c r="F895" s="85"/>
    </row>
    <row r="896">
      <c r="F896" s="85"/>
    </row>
    <row r="897">
      <c r="F897" s="85"/>
    </row>
    <row r="898">
      <c r="F898" s="85"/>
    </row>
    <row r="899">
      <c r="F899" s="85"/>
    </row>
    <row r="900">
      <c r="F900" s="85"/>
    </row>
    <row r="901">
      <c r="F901" s="85"/>
    </row>
    <row r="902">
      <c r="F902" s="85"/>
    </row>
    <row r="903">
      <c r="F903" s="85"/>
    </row>
    <row r="904">
      <c r="F904" s="85"/>
    </row>
    <row r="905">
      <c r="F905" s="85"/>
    </row>
    <row r="906">
      <c r="F906" s="85"/>
    </row>
    <row r="907">
      <c r="F907" s="85"/>
    </row>
    <row r="908">
      <c r="F908" s="85"/>
    </row>
    <row r="909">
      <c r="F909" s="85"/>
    </row>
    <row r="910">
      <c r="F910" s="85"/>
    </row>
    <row r="911">
      <c r="F911" s="85"/>
    </row>
    <row r="912">
      <c r="F912" s="85"/>
    </row>
    <row r="913">
      <c r="F913" s="85"/>
    </row>
    <row r="914">
      <c r="F914" s="85"/>
    </row>
    <row r="915">
      <c r="F915" s="85"/>
    </row>
    <row r="916">
      <c r="F916" s="85"/>
    </row>
    <row r="917">
      <c r="F917" s="85"/>
    </row>
    <row r="918">
      <c r="F918" s="85"/>
    </row>
    <row r="919">
      <c r="F919" s="85"/>
    </row>
    <row r="920">
      <c r="F920" s="85"/>
    </row>
    <row r="921">
      <c r="F921" s="85"/>
    </row>
    <row r="922">
      <c r="F922" s="85"/>
    </row>
    <row r="923">
      <c r="F923" s="85"/>
    </row>
    <row r="924">
      <c r="F924" s="85"/>
    </row>
    <row r="925">
      <c r="F925" s="85"/>
    </row>
    <row r="926">
      <c r="F926" s="85"/>
    </row>
    <row r="927">
      <c r="F927" s="85"/>
    </row>
    <row r="928">
      <c r="F928" s="85"/>
    </row>
    <row r="929">
      <c r="F929" s="85"/>
    </row>
    <row r="930">
      <c r="F930" s="85"/>
    </row>
    <row r="931">
      <c r="F931" s="85"/>
    </row>
    <row r="932">
      <c r="F932" s="85"/>
    </row>
    <row r="933">
      <c r="F933" s="85"/>
    </row>
    <row r="934">
      <c r="F934" s="85"/>
    </row>
    <row r="935">
      <c r="F935" s="85"/>
    </row>
    <row r="936">
      <c r="F936" s="85"/>
    </row>
    <row r="937">
      <c r="F937" s="85"/>
    </row>
    <row r="938">
      <c r="F938" s="85"/>
    </row>
    <row r="939">
      <c r="F939" s="85"/>
    </row>
    <row r="940">
      <c r="F940" s="85"/>
    </row>
    <row r="941">
      <c r="F941" s="85"/>
    </row>
    <row r="942">
      <c r="F942" s="85"/>
    </row>
    <row r="943">
      <c r="F943" s="85"/>
    </row>
    <row r="944">
      <c r="F944" s="85"/>
    </row>
    <row r="945">
      <c r="F945" s="85"/>
    </row>
    <row r="946">
      <c r="F946" s="85"/>
    </row>
    <row r="947">
      <c r="F947" s="85"/>
    </row>
    <row r="948">
      <c r="F948" s="85"/>
    </row>
    <row r="949">
      <c r="F949" s="85"/>
    </row>
    <row r="950">
      <c r="F950" s="85"/>
    </row>
    <row r="951">
      <c r="F951" s="85"/>
    </row>
    <row r="952">
      <c r="F952" s="85"/>
    </row>
    <row r="953">
      <c r="F953" s="85"/>
    </row>
    <row r="954">
      <c r="F954" s="85"/>
    </row>
    <row r="955">
      <c r="F955" s="85"/>
    </row>
    <row r="956">
      <c r="F956" s="85"/>
    </row>
    <row r="957">
      <c r="F957" s="85"/>
    </row>
    <row r="958">
      <c r="F958" s="85"/>
    </row>
    <row r="959">
      <c r="F959" s="85"/>
    </row>
    <row r="960">
      <c r="F960" s="85"/>
    </row>
    <row r="961">
      <c r="F961" s="85"/>
    </row>
    <row r="962">
      <c r="F962" s="85"/>
    </row>
    <row r="963">
      <c r="F963" s="85"/>
    </row>
    <row r="964">
      <c r="F964" s="85"/>
    </row>
    <row r="965">
      <c r="F965" s="85"/>
    </row>
    <row r="966">
      <c r="F966" s="85"/>
    </row>
    <row r="967">
      <c r="F967" s="85"/>
    </row>
    <row r="968">
      <c r="F968" s="85"/>
    </row>
    <row r="969">
      <c r="F969" s="85"/>
    </row>
    <row r="970">
      <c r="F970" s="85"/>
    </row>
    <row r="971">
      <c r="F971" s="85"/>
    </row>
    <row r="972">
      <c r="F972" s="85"/>
    </row>
    <row r="973">
      <c r="F973" s="85"/>
    </row>
    <row r="974">
      <c r="F974" s="85"/>
    </row>
    <row r="975">
      <c r="F975" s="85"/>
    </row>
    <row r="976">
      <c r="F976" s="85"/>
    </row>
    <row r="977">
      <c r="F977" s="85"/>
    </row>
    <row r="978">
      <c r="F978" s="85"/>
    </row>
    <row r="979">
      <c r="F979" s="85"/>
    </row>
    <row r="980">
      <c r="F980" s="85"/>
    </row>
    <row r="981">
      <c r="F981" s="85"/>
    </row>
    <row r="982">
      <c r="F982" s="85"/>
    </row>
    <row r="983">
      <c r="F983" s="85"/>
    </row>
    <row r="984">
      <c r="F984" s="85"/>
    </row>
    <row r="985">
      <c r="F985" s="85"/>
    </row>
    <row r="986">
      <c r="F986" s="85"/>
    </row>
    <row r="987">
      <c r="F987" s="85"/>
    </row>
    <row r="988">
      <c r="F988" s="85"/>
    </row>
    <row r="989">
      <c r="F989" s="85"/>
    </row>
    <row r="990">
      <c r="F990" s="85"/>
    </row>
    <row r="991">
      <c r="F991" s="85"/>
    </row>
    <row r="992">
      <c r="F992" s="85"/>
    </row>
    <row r="993">
      <c r="F993" s="85"/>
    </row>
    <row r="994">
      <c r="F994" s="85"/>
    </row>
    <row r="995">
      <c r="F995" s="85"/>
    </row>
    <row r="996">
      <c r="F996" s="85"/>
    </row>
    <row r="997">
      <c r="F997" s="85"/>
    </row>
    <row r="998">
      <c r="F998" s="85"/>
    </row>
    <row r="999">
      <c r="F999" s="85"/>
    </row>
    <row r="1000">
      <c r="F1000" s="85"/>
    </row>
    <row r="1001">
      <c r="F1001" s="85"/>
    </row>
    <row r="1002">
      <c r="F1002" s="85"/>
    </row>
    <row r="1003">
      <c r="F1003" s="85"/>
    </row>
    <row r="1004">
      <c r="F1004" s="85"/>
    </row>
    <row r="1005">
      <c r="F1005" s="85"/>
    </row>
    <row r="1006">
      <c r="F1006" s="85"/>
    </row>
    <row r="1007">
      <c r="F1007" s="85"/>
    </row>
    <row r="1008">
      <c r="F1008" s="85"/>
    </row>
    <row r="1009">
      <c r="F1009" s="85"/>
    </row>
    <row r="1010">
      <c r="F1010" s="85"/>
    </row>
    <row r="1011">
      <c r="F1011" s="85"/>
    </row>
    <row r="1012">
      <c r="F1012" s="85"/>
    </row>
    <row r="1013">
      <c r="F1013" s="85"/>
    </row>
    <row r="1014">
      <c r="F1014" s="85"/>
    </row>
    <row r="1015">
      <c r="F1015" s="85"/>
    </row>
    <row r="1016">
      <c r="F1016" s="85"/>
    </row>
    <row r="1017">
      <c r="F1017" s="85"/>
    </row>
    <row r="1018">
      <c r="F1018" s="85"/>
    </row>
    <row r="1019">
      <c r="F1019" s="85"/>
    </row>
    <row r="1020">
      <c r="F1020" s="85"/>
    </row>
    <row r="1021">
      <c r="F1021" s="85"/>
    </row>
    <row r="1022">
      <c r="F1022" s="85"/>
    </row>
    <row r="1023">
      <c r="F1023" s="85"/>
    </row>
    <row r="1024">
      <c r="F1024" s="85"/>
    </row>
    <row r="1025">
      <c r="F1025" s="85"/>
    </row>
    <row r="1026">
      <c r="F1026" s="85"/>
    </row>
    <row r="1027">
      <c r="F1027" s="85"/>
    </row>
    <row r="1028">
      <c r="F1028" s="85"/>
    </row>
    <row r="1029">
      <c r="F1029" s="85"/>
    </row>
    <row r="1030">
      <c r="F1030" s="85"/>
    </row>
    <row r="1031">
      <c r="F1031" s="85"/>
    </row>
    <row r="1032">
      <c r="F1032" s="85"/>
    </row>
    <row r="1033">
      <c r="F1033" s="85"/>
    </row>
    <row r="1034">
      <c r="F1034" s="85"/>
    </row>
    <row r="1035">
      <c r="F1035" s="85"/>
    </row>
    <row r="1036">
      <c r="F1036" s="85"/>
    </row>
    <row r="1037">
      <c r="F1037" s="85"/>
    </row>
    <row r="1038">
      <c r="F1038" s="85"/>
    </row>
    <row r="1039">
      <c r="F1039" s="85"/>
    </row>
    <row r="1040">
      <c r="F1040" s="85"/>
    </row>
    <row r="1041">
      <c r="F1041" s="85"/>
    </row>
    <row r="1042">
      <c r="F1042" s="85"/>
    </row>
    <row r="1043">
      <c r="F1043" s="85"/>
    </row>
    <row r="1044">
      <c r="F1044" s="85"/>
    </row>
    <row r="1045">
      <c r="F1045" s="85"/>
    </row>
    <row r="1046">
      <c r="F1046" s="85"/>
    </row>
    <row r="1047">
      <c r="F1047" s="85"/>
    </row>
    <row r="1048">
      <c r="F1048" s="85"/>
    </row>
    <row r="1049">
      <c r="F1049" s="85"/>
    </row>
    <row r="1050">
      <c r="F1050" s="85"/>
    </row>
    <row r="1051">
      <c r="F1051" s="85"/>
    </row>
    <row r="1052">
      <c r="F1052" s="85"/>
    </row>
    <row r="1053">
      <c r="F1053" s="85"/>
    </row>
    <row r="1054">
      <c r="F1054" s="85"/>
    </row>
    <row r="1055">
      <c r="F1055" s="85"/>
    </row>
    <row r="1056">
      <c r="F1056" s="85"/>
    </row>
    <row r="1057">
      <c r="F1057" s="85"/>
    </row>
    <row r="1058">
      <c r="F1058" s="85"/>
    </row>
    <row r="1059">
      <c r="F1059" s="85"/>
    </row>
    <row r="1060">
      <c r="F1060" s="85"/>
    </row>
    <row r="1061">
      <c r="F1061" s="85"/>
    </row>
    <row r="1062">
      <c r="F1062" s="85"/>
    </row>
    <row r="1063">
      <c r="F1063" s="85"/>
    </row>
    <row r="1064">
      <c r="F1064" s="85"/>
    </row>
    <row r="1065">
      <c r="F1065" s="85"/>
    </row>
    <row r="1066">
      <c r="F1066" s="85"/>
    </row>
    <row r="1067">
      <c r="F1067" s="85"/>
    </row>
    <row r="1068">
      <c r="F1068" s="85"/>
    </row>
    <row r="1069">
      <c r="F1069" s="85"/>
    </row>
    <row r="1070">
      <c r="F1070" s="85"/>
    </row>
    <row r="1071">
      <c r="F1071" s="85"/>
    </row>
    <row r="1072">
      <c r="F1072" s="85"/>
    </row>
    <row r="1073">
      <c r="F1073" s="85"/>
    </row>
    <row r="1074">
      <c r="F1074" s="85"/>
    </row>
    <row r="1075">
      <c r="F1075" s="85"/>
    </row>
    <row r="1076">
      <c r="F1076" s="85"/>
    </row>
    <row r="1077">
      <c r="F1077" s="85"/>
    </row>
    <row r="1078">
      <c r="F1078" s="85"/>
    </row>
    <row r="1079">
      <c r="F1079" s="85"/>
    </row>
    <row r="1080">
      <c r="F1080" s="85"/>
    </row>
    <row r="1081">
      <c r="F1081" s="85"/>
    </row>
    <row r="1082">
      <c r="F1082" s="85"/>
    </row>
    <row r="1083">
      <c r="F1083" s="85"/>
    </row>
    <row r="1084">
      <c r="F1084" s="85"/>
    </row>
    <row r="1085">
      <c r="F1085" s="85"/>
    </row>
    <row r="1086">
      <c r="F1086" s="85"/>
    </row>
    <row r="1087">
      <c r="F1087" s="85"/>
    </row>
    <row r="1088">
      <c r="F1088" s="85"/>
    </row>
    <row r="1089">
      <c r="F1089" s="85"/>
    </row>
    <row r="1090">
      <c r="F1090" s="85"/>
    </row>
    <row r="1091">
      <c r="F1091" s="85"/>
    </row>
    <row r="1092">
      <c r="F1092" s="85"/>
    </row>
    <row r="1093">
      <c r="F1093" s="85"/>
    </row>
    <row r="1094">
      <c r="F1094" s="85"/>
    </row>
    <row r="1095">
      <c r="F1095" s="85"/>
    </row>
    <row r="1096">
      <c r="F1096" s="85"/>
    </row>
    <row r="1097">
      <c r="F1097" s="85"/>
    </row>
    <row r="1098">
      <c r="F1098" s="85"/>
    </row>
    <row r="1099">
      <c r="F1099" s="85"/>
    </row>
    <row r="1100">
      <c r="F1100" s="85"/>
    </row>
    <row r="1101">
      <c r="F1101" s="85"/>
    </row>
    <row r="1102">
      <c r="F1102" s="85"/>
    </row>
    <row r="1103">
      <c r="F1103" s="85"/>
    </row>
    <row r="1104">
      <c r="F1104" s="85"/>
    </row>
    <row r="1105">
      <c r="F1105" s="85"/>
    </row>
    <row r="1106">
      <c r="F1106" s="85"/>
    </row>
    <row r="1107">
      <c r="F1107" s="85"/>
    </row>
    <row r="1108">
      <c r="F1108" s="85"/>
    </row>
    <row r="1109">
      <c r="F1109" s="85"/>
    </row>
    <row r="1110">
      <c r="F1110" s="85"/>
    </row>
    <row r="1111">
      <c r="F1111" s="85"/>
    </row>
    <row r="1112">
      <c r="F1112" s="85"/>
    </row>
    <row r="1113">
      <c r="F1113" s="85"/>
    </row>
    <row r="1114">
      <c r="F1114" s="85"/>
    </row>
    <row r="1115">
      <c r="F1115" s="85"/>
    </row>
    <row r="1116">
      <c r="F1116" s="85"/>
    </row>
    <row r="1117">
      <c r="F1117" s="85"/>
    </row>
    <row r="1118">
      <c r="F1118" s="85"/>
    </row>
    <row r="1119">
      <c r="F1119" s="85"/>
    </row>
    <row r="1120">
      <c r="F1120" s="85"/>
    </row>
    <row r="1121">
      <c r="F1121" s="85"/>
    </row>
    <row r="1122">
      <c r="F1122" s="85"/>
    </row>
    <row r="1123">
      <c r="F1123" s="85"/>
    </row>
    <row r="1124">
      <c r="F1124" s="85"/>
    </row>
    <row r="1125">
      <c r="F1125" s="85"/>
    </row>
    <row r="1126">
      <c r="F1126" s="85"/>
    </row>
    <row r="1127">
      <c r="F1127" s="85"/>
    </row>
    <row r="1128">
      <c r="F1128" s="85"/>
    </row>
    <row r="1129">
      <c r="F1129" s="85"/>
    </row>
    <row r="1130">
      <c r="F1130" s="85"/>
    </row>
    <row r="1131">
      <c r="F1131" s="85"/>
    </row>
    <row r="1132">
      <c r="F1132" s="85"/>
    </row>
    <row r="1133">
      <c r="F1133" s="85"/>
    </row>
    <row r="1134">
      <c r="F1134" s="85"/>
    </row>
    <row r="1135">
      <c r="F1135" s="85"/>
    </row>
    <row r="1136">
      <c r="F1136" s="85"/>
    </row>
    <row r="1137">
      <c r="F1137" s="85"/>
    </row>
    <row r="1138">
      <c r="F1138" s="85"/>
    </row>
    <row r="1139">
      <c r="F1139" s="85"/>
    </row>
    <row r="1140">
      <c r="F1140" s="85"/>
    </row>
    <row r="1141">
      <c r="F1141" s="85"/>
    </row>
    <row r="1142">
      <c r="F1142" s="85"/>
    </row>
    <row r="1143">
      <c r="F1143" s="85"/>
    </row>
    <row r="1144">
      <c r="F1144" s="85"/>
    </row>
    <row r="1145">
      <c r="F1145" s="85"/>
    </row>
    <row r="1146">
      <c r="F1146" s="85"/>
    </row>
    <row r="1147">
      <c r="F1147" s="85"/>
    </row>
    <row r="1148">
      <c r="F1148" s="85"/>
    </row>
    <row r="1149">
      <c r="F1149" s="85"/>
    </row>
    <row r="1150">
      <c r="F1150" s="85"/>
    </row>
    <row r="1151">
      <c r="F1151" s="85"/>
    </row>
    <row r="1152">
      <c r="F1152" s="85"/>
    </row>
    <row r="1153">
      <c r="F1153" s="85"/>
    </row>
    <row r="1154">
      <c r="F1154" s="85"/>
    </row>
    <row r="1155">
      <c r="F1155" s="85"/>
    </row>
    <row r="1156">
      <c r="F1156" s="85"/>
    </row>
    <row r="1157">
      <c r="F1157" s="85"/>
    </row>
    <row r="1158">
      <c r="F1158" s="85"/>
    </row>
    <row r="1159">
      <c r="F1159" s="85"/>
    </row>
    <row r="1160">
      <c r="F1160" s="85"/>
    </row>
    <row r="1161">
      <c r="F1161" s="85"/>
    </row>
    <row r="1162">
      <c r="F1162" s="85"/>
    </row>
    <row r="1163">
      <c r="F1163" s="85"/>
    </row>
    <row r="1164">
      <c r="F1164" s="85"/>
    </row>
    <row r="1165">
      <c r="F1165" s="85"/>
    </row>
    <row r="1166">
      <c r="F1166" s="85"/>
    </row>
    <row r="1167">
      <c r="F1167" s="85"/>
    </row>
    <row r="1168">
      <c r="F1168" s="85"/>
    </row>
    <row r="1169">
      <c r="F1169" s="85"/>
    </row>
    <row r="1170">
      <c r="F1170" s="85"/>
    </row>
    <row r="1171">
      <c r="F1171" s="85"/>
    </row>
    <row r="1172">
      <c r="F1172" s="85"/>
    </row>
    <row r="1173">
      <c r="F1173" s="85"/>
    </row>
    <row r="1174">
      <c r="F1174" s="85"/>
    </row>
    <row r="1175">
      <c r="F1175" s="85"/>
    </row>
    <row r="1176">
      <c r="F1176" s="85"/>
    </row>
    <row r="1177">
      <c r="F1177" s="85"/>
    </row>
    <row r="1178">
      <c r="F1178" s="85"/>
    </row>
    <row r="1179">
      <c r="F1179" s="85"/>
    </row>
    <row r="1180">
      <c r="F1180" s="85"/>
    </row>
    <row r="1181">
      <c r="F1181" s="85"/>
    </row>
    <row r="1182">
      <c r="F1182" s="85"/>
    </row>
    <row r="1183">
      <c r="F1183" s="85"/>
    </row>
    <row r="1184">
      <c r="F1184" s="85"/>
    </row>
    <row r="1185">
      <c r="F1185" s="85"/>
    </row>
    <row r="1186">
      <c r="F1186" s="85"/>
    </row>
    <row r="1187">
      <c r="F1187" s="85"/>
    </row>
    <row r="1188">
      <c r="F1188" s="85"/>
    </row>
    <row r="1189">
      <c r="F1189" s="85"/>
    </row>
    <row r="1190">
      <c r="F1190" s="85"/>
    </row>
    <row r="1191">
      <c r="F1191" s="85"/>
    </row>
    <row r="1192">
      <c r="F1192" s="85"/>
    </row>
    <row r="1193">
      <c r="F1193" s="85"/>
    </row>
    <row r="1194">
      <c r="F1194" s="85"/>
    </row>
    <row r="1195">
      <c r="F1195" s="85"/>
    </row>
    <row r="1196">
      <c r="F1196" s="85"/>
    </row>
    <row r="1197">
      <c r="F1197" s="85"/>
    </row>
    <row r="1198">
      <c r="F1198" s="85"/>
    </row>
    <row r="1199">
      <c r="F1199" s="85"/>
    </row>
    <row r="1200">
      <c r="F1200" s="85"/>
    </row>
    <row r="1201">
      <c r="F1201" s="85"/>
    </row>
    <row r="1202">
      <c r="F1202" s="85"/>
    </row>
    <row r="1203">
      <c r="F1203" s="85"/>
    </row>
    <row r="1204">
      <c r="F1204" s="85"/>
    </row>
    <row r="1205">
      <c r="F1205" s="85"/>
    </row>
    <row r="1206">
      <c r="F1206" s="85"/>
    </row>
    <row r="1207">
      <c r="F1207" s="85"/>
    </row>
    <row r="1208">
      <c r="F1208" s="85"/>
    </row>
    <row r="1209">
      <c r="F1209" s="85"/>
    </row>
    <row r="1210">
      <c r="F1210" s="85"/>
    </row>
    <row r="1211">
      <c r="F1211" s="85"/>
    </row>
    <row r="1212">
      <c r="F1212" s="85"/>
    </row>
    <row r="1213">
      <c r="F1213" s="85"/>
    </row>
    <row r="1214">
      <c r="F1214" s="85"/>
    </row>
    <row r="1215">
      <c r="F1215" s="85"/>
    </row>
    <row r="1216">
      <c r="F1216" s="85"/>
    </row>
    <row r="1217">
      <c r="F1217" s="85"/>
    </row>
    <row r="1218">
      <c r="F1218" s="85"/>
    </row>
    <row r="1219">
      <c r="F1219" s="85"/>
    </row>
    <row r="1220">
      <c r="F1220" s="85"/>
    </row>
    <row r="1221">
      <c r="F1221" s="85"/>
    </row>
    <row r="1222">
      <c r="F1222" s="85"/>
    </row>
    <row r="1223">
      <c r="F1223" s="85"/>
    </row>
    <row r="1224">
      <c r="F1224" s="85"/>
    </row>
    <row r="1225">
      <c r="F1225" s="85"/>
    </row>
    <row r="1226">
      <c r="F1226" s="85"/>
    </row>
    <row r="1227">
      <c r="F1227" s="85"/>
    </row>
    <row r="1228">
      <c r="F1228" s="85"/>
    </row>
    <row r="1229">
      <c r="F1229" s="85"/>
    </row>
    <row r="1230">
      <c r="F1230" s="85"/>
    </row>
    <row r="1231">
      <c r="F1231" s="85"/>
    </row>
    <row r="1232">
      <c r="F1232" s="85"/>
    </row>
    <row r="1233">
      <c r="F1233" s="85"/>
    </row>
    <row r="1234">
      <c r="F1234" s="85"/>
    </row>
    <row r="1235">
      <c r="F1235" s="85"/>
    </row>
    <row r="1236">
      <c r="F1236" s="85"/>
    </row>
    <row r="1237">
      <c r="F1237" s="85"/>
    </row>
    <row r="1238">
      <c r="F1238" s="85"/>
    </row>
    <row r="1239">
      <c r="F1239" s="85"/>
    </row>
    <row r="1240">
      <c r="F1240" s="85"/>
    </row>
    <row r="1241">
      <c r="F1241" s="85"/>
    </row>
    <row r="1242">
      <c r="F1242" s="85"/>
    </row>
    <row r="1243">
      <c r="F1243" s="85"/>
    </row>
    <row r="1244">
      <c r="F1244" s="85"/>
    </row>
    <row r="1245">
      <c r="F1245" s="85"/>
    </row>
    <row r="1246">
      <c r="F1246" s="85"/>
    </row>
    <row r="1247">
      <c r="F1247" s="85"/>
    </row>
    <row r="1248">
      <c r="F1248" s="85"/>
    </row>
    <row r="1249">
      <c r="F1249" s="85"/>
    </row>
    <row r="1250">
      <c r="F1250" s="85"/>
    </row>
    <row r="1251">
      <c r="F1251" s="85"/>
    </row>
    <row r="1252">
      <c r="F1252" s="85"/>
    </row>
    <row r="1253">
      <c r="F1253" s="85"/>
    </row>
    <row r="1254">
      <c r="F1254" s="85"/>
    </row>
    <row r="1255">
      <c r="F1255" s="85"/>
    </row>
    <row r="1256">
      <c r="F1256" s="85"/>
    </row>
    <row r="1257">
      <c r="F1257" s="85"/>
    </row>
    <row r="1258">
      <c r="F1258" s="85"/>
    </row>
    <row r="1259">
      <c r="F1259" s="85"/>
    </row>
    <row r="1260">
      <c r="F1260" s="85"/>
    </row>
    <row r="1261">
      <c r="F1261" s="85"/>
    </row>
    <row r="1262">
      <c r="F1262" s="85"/>
    </row>
    <row r="1263">
      <c r="F1263" s="85"/>
    </row>
    <row r="1264">
      <c r="F1264" s="85"/>
    </row>
    <row r="1265">
      <c r="F1265" s="85"/>
    </row>
    <row r="1266">
      <c r="F1266" s="85"/>
    </row>
    <row r="1267">
      <c r="F1267" s="85"/>
    </row>
    <row r="1268">
      <c r="F1268" s="85"/>
    </row>
    <row r="1269">
      <c r="F1269" s="85"/>
    </row>
    <row r="1270">
      <c r="F1270" s="85"/>
    </row>
    <row r="1271">
      <c r="F1271" s="85"/>
    </row>
    <row r="1272">
      <c r="F1272" s="85"/>
    </row>
    <row r="1273">
      <c r="F1273" s="85"/>
    </row>
    <row r="1274">
      <c r="F1274" s="85"/>
    </row>
    <row r="1275">
      <c r="F1275" s="85"/>
    </row>
    <row r="1276">
      <c r="F1276" s="85"/>
    </row>
    <row r="1277">
      <c r="F1277" s="85"/>
    </row>
    <row r="1278">
      <c r="F1278" s="85"/>
    </row>
    <row r="1279">
      <c r="F1279" s="85"/>
    </row>
    <row r="1280">
      <c r="F1280" s="85"/>
    </row>
    <row r="1281">
      <c r="F1281" s="85"/>
    </row>
    <row r="1282">
      <c r="F1282" s="85"/>
    </row>
    <row r="1283">
      <c r="F1283" s="85"/>
    </row>
    <row r="1284">
      <c r="F1284" s="85"/>
    </row>
    <row r="1285">
      <c r="F1285" s="85"/>
    </row>
    <row r="1286">
      <c r="F1286" s="85"/>
    </row>
    <row r="1287">
      <c r="F1287" s="85"/>
    </row>
    <row r="1288">
      <c r="F1288" s="85"/>
    </row>
    <row r="1289">
      <c r="F1289" s="85"/>
    </row>
    <row r="1290">
      <c r="F1290" s="85"/>
    </row>
    <row r="1291">
      <c r="F1291" s="85"/>
    </row>
    <row r="1292">
      <c r="F1292" s="85"/>
    </row>
    <row r="1293">
      <c r="F1293" s="85"/>
    </row>
    <row r="1294">
      <c r="F1294" s="85"/>
    </row>
    <row r="1295">
      <c r="F1295" s="85"/>
    </row>
    <row r="1296">
      <c r="F1296" s="85"/>
    </row>
    <row r="1297">
      <c r="F1297" s="85"/>
    </row>
    <row r="1298">
      <c r="F1298" s="85"/>
    </row>
    <row r="1299">
      <c r="F1299" s="85"/>
    </row>
    <row r="1300">
      <c r="F1300" s="85"/>
    </row>
    <row r="1301">
      <c r="F1301" s="85"/>
    </row>
    <row r="1302">
      <c r="F1302" s="85"/>
    </row>
    <row r="1303">
      <c r="F1303" s="85"/>
    </row>
    <row r="1304">
      <c r="F1304" s="85"/>
    </row>
    <row r="1305">
      <c r="F1305" s="85"/>
    </row>
    <row r="1306">
      <c r="F1306" s="85"/>
    </row>
    <row r="1307">
      <c r="F1307" s="85"/>
    </row>
    <row r="1308">
      <c r="F1308" s="85"/>
    </row>
    <row r="1309">
      <c r="F1309" s="85"/>
    </row>
    <row r="1310">
      <c r="F1310" s="85"/>
    </row>
    <row r="1311">
      <c r="F1311" s="85"/>
    </row>
    <row r="1312">
      <c r="F1312" s="85"/>
    </row>
    <row r="1313">
      <c r="F1313" s="85"/>
    </row>
    <row r="1314">
      <c r="F1314" s="85"/>
    </row>
    <row r="1315">
      <c r="F1315" s="85"/>
    </row>
    <row r="1316">
      <c r="F1316" s="85"/>
    </row>
    <row r="1317">
      <c r="F1317" s="85"/>
    </row>
    <row r="1318">
      <c r="F1318" s="85"/>
    </row>
    <row r="1319">
      <c r="F1319" s="85"/>
    </row>
    <row r="1320">
      <c r="F1320" s="85"/>
    </row>
    <row r="1321">
      <c r="F1321" s="85"/>
    </row>
    <row r="1322">
      <c r="F1322" s="85"/>
    </row>
    <row r="1323">
      <c r="F1323" s="85"/>
    </row>
    <row r="1324">
      <c r="F1324" s="85"/>
    </row>
    <row r="1325">
      <c r="F1325" s="85"/>
    </row>
    <row r="1326">
      <c r="F1326" s="85"/>
    </row>
    <row r="1327">
      <c r="F1327" s="85"/>
    </row>
    <row r="1328">
      <c r="F1328" s="85"/>
    </row>
    <row r="1329">
      <c r="F1329" s="85"/>
    </row>
    <row r="1330">
      <c r="F1330" s="85"/>
    </row>
    <row r="1331">
      <c r="F1331" s="85"/>
    </row>
    <row r="1332">
      <c r="F1332" s="85"/>
    </row>
    <row r="1333">
      <c r="F1333" s="85"/>
    </row>
    <row r="1334">
      <c r="F1334" s="85"/>
    </row>
    <row r="1335">
      <c r="F1335" s="85"/>
    </row>
    <row r="1336">
      <c r="F1336" s="85"/>
    </row>
    <row r="1337">
      <c r="F1337" s="85"/>
    </row>
    <row r="1338">
      <c r="F1338" s="85"/>
    </row>
    <row r="1339">
      <c r="F1339" s="85"/>
    </row>
    <row r="1340">
      <c r="F1340" s="85"/>
    </row>
    <row r="1341">
      <c r="F1341" s="85"/>
    </row>
    <row r="1342">
      <c r="F1342" s="85"/>
    </row>
    <row r="1343">
      <c r="F1343" s="85"/>
    </row>
    <row r="1344">
      <c r="F1344" s="85"/>
    </row>
    <row r="1345">
      <c r="F1345" s="85"/>
    </row>
    <row r="1346">
      <c r="F1346" s="85"/>
    </row>
    <row r="1347">
      <c r="F1347" s="85"/>
    </row>
    <row r="1348">
      <c r="F1348" s="85"/>
    </row>
    <row r="1349">
      <c r="F1349" s="85"/>
    </row>
    <row r="1350">
      <c r="F1350" s="85"/>
    </row>
    <row r="1351">
      <c r="F1351" s="85"/>
    </row>
    <row r="1352">
      <c r="F1352" s="85"/>
    </row>
    <row r="1353">
      <c r="F1353" s="85"/>
    </row>
    <row r="1354">
      <c r="F1354" s="85"/>
    </row>
    <row r="1355">
      <c r="F1355" s="85"/>
    </row>
    <row r="1356">
      <c r="F1356" s="85"/>
    </row>
    <row r="1357">
      <c r="F1357" s="85"/>
    </row>
    <row r="1358">
      <c r="F1358" s="85"/>
    </row>
    <row r="1359">
      <c r="F1359" s="85"/>
    </row>
    <row r="1360">
      <c r="F1360" s="85"/>
    </row>
    <row r="1361">
      <c r="F1361" s="85"/>
    </row>
    <row r="1362">
      <c r="F1362" s="85"/>
    </row>
    <row r="1363">
      <c r="F1363" s="85"/>
    </row>
    <row r="1364">
      <c r="F1364" s="85"/>
    </row>
    <row r="1365">
      <c r="F1365" s="85"/>
    </row>
    <row r="1366">
      <c r="F1366" s="85"/>
    </row>
    <row r="1367">
      <c r="F1367" s="85"/>
    </row>
    <row r="1368">
      <c r="F1368" s="85"/>
    </row>
    <row r="1369">
      <c r="F1369" s="85"/>
    </row>
    <row r="1370">
      <c r="F1370" s="85"/>
    </row>
    <row r="1371">
      <c r="F1371" s="85"/>
    </row>
    <row r="1372">
      <c r="F1372" s="85"/>
    </row>
    <row r="1373">
      <c r="F1373" s="85"/>
    </row>
    <row r="1374">
      <c r="F1374" s="85"/>
    </row>
    <row r="1375">
      <c r="F1375" s="85"/>
    </row>
    <row r="1376">
      <c r="F1376" s="85"/>
    </row>
    <row r="1377">
      <c r="F1377" s="85"/>
    </row>
    <row r="1378">
      <c r="F1378" s="85"/>
    </row>
    <row r="1379">
      <c r="F1379" s="85"/>
    </row>
    <row r="1380">
      <c r="F1380" s="85"/>
    </row>
    <row r="1381">
      <c r="F1381" s="85"/>
    </row>
    <row r="1382">
      <c r="F1382" s="85"/>
    </row>
    <row r="1383">
      <c r="F1383" s="85"/>
    </row>
    <row r="1384">
      <c r="F1384" s="85"/>
    </row>
    <row r="1385">
      <c r="F1385" s="85"/>
    </row>
    <row r="1386">
      <c r="F1386" s="85"/>
    </row>
    <row r="1387">
      <c r="F1387" s="85"/>
    </row>
    <row r="1388">
      <c r="F1388" s="85"/>
    </row>
    <row r="1389">
      <c r="F1389" s="85"/>
    </row>
    <row r="1390">
      <c r="F1390" s="85"/>
    </row>
    <row r="1391">
      <c r="F1391" s="85"/>
    </row>
    <row r="1392">
      <c r="F1392" s="85"/>
    </row>
    <row r="1393">
      <c r="F1393" s="85"/>
    </row>
    <row r="1394">
      <c r="F1394" s="85"/>
    </row>
    <row r="1395">
      <c r="F1395" s="85"/>
    </row>
    <row r="1396">
      <c r="F1396" s="85"/>
    </row>
    <row r="1397">
      <c r="F1397" s="85"/>
    </row>
    <row r="1398">
      <c r="F1398" s="85"/>
    </row>
    <row r="1399">
      <c r="F1399" s="85"/>
    </row>
    <row r="1400">
      <c r="F1400" s="85"/>
    </row>
    <row r="1401">
      <c r="F1401" s="85"/>
    </row>
    <row r="1402">
      <c r="F1402" s="85"/>
    </row>
    <row r="1403">
      <c r="F1403" s="85"/>
    </row>
    <row r="1404">
      <c r="F1404" s="85"/>
    </row>
    <row r="1405">
      <c r="F1405" s="85"/>
    </row>
    <row r="1406">
      <c r="F1406" s="85"/>
    </row>
    <row r="1407">
      <c r="F1407" s="85"/>
    </row>
    <row r="1408">
      <c r="F1408" s="85"/>
    </row>
    <row r="1409">
      <c r="F1409" s="85"/>
    </row>
    <row r="1410">
      <c r="F1410" s="85"/>
    </row>
    <row r="1411">
      <c r="F1411" s="85"/>
    </row>
    <row r="1412">
      <c r="F1412" s="85"/>
    </row>
    <row r="1413">
      <c r="F1413" s="85"/>
    </row>
    <row r="1414">
      <c r="F1414" s="85"/>
    </row>
    <row r="1415">
      <c r="F1415" s="85"/>
    </row>
    <row r="1416">
      <c r="F1416" s="85"/>
    </row>
    <row r="1417">
      <c r="F1417" s="85"/>
    </row>
    <row r="1418">
      <c r="F1418" s="85"/>
    </row>
    <row r="1419">
      <c r="F1419" s="85"/>
    </row>
    <row r="1420">
      <c r="F1420" s="85"/>
    </row>
    <row r="1421">
      <c r="F1421" s="85"/>
    </row>
    <row r="1422">
      <c r="F1422" s="85"/>
    </row>
    <row r="1423">
      <c r="F1423" s="85"/>
    </row>
    <row r="1424">
      <c r="F1424" s="85"/>
    </row>
    <row r="1425">
      <c r="F1425" s="85"/>
    </row>
    <row r="1426">
      <c r="F1426" s="85"/>
    </row>
    <row r="1427">
      <c r="F1427" s="85"/>
    </row>
    <row r="1428">
      <c r="F1428" s="85"/>
    </row>
    <row r="1429">
      <c r="F1429" s="85"/>
    </row>
    <row r="1430">
      <c r="F1430" s="85"/>
    </row>
    <row r="1431">
      <c r="F1431" s="85"/>
    </row>
    <row r="1432">
      <c r="F1432" s="85"/>
    </row>
    <row r="1433">
      <c r="F1433" s="85"/>
    </row>
    <row r="1434">
      <c r="F1434" s="85"/>
    </row>
    <row r="1435">
      <c r="F1435" s="85"/>
    </row>
    <row r="1436">
      <c r="F1436" s="85"/>
    </row>
    <row r="1437">
      <c r="F1437" s="85"/>
    </row>
    <row r="1438">
      <c r="F1438" s="85"/>
    </row>
    <row r="1439">
      <c r="F1439" s="85"/>
    </row>
    <row r="1440">
      <c r="F1440" s="85"/>
    </row>
    <row r="1441">
      <c r="F1441" s="85"/>
    </row>
    <row r="1442">
      <c r="F1442" s="85"/>
    </row>
    <row r="1443">
      <c r="F1443" s="85"/>
    </row>
    <row r="1444">
      <c r="F1444" s="85"/>
    </row>
    <row r="1445">
      <c r="F1445" s="85"/>
    </row>
    <row r="1446">
      <c r="F1446" s="85"/>
    </row>
    <row r="1447">
      <c r="F1447" s="85"/>
    </row>
    <row r="1448">
      <c r="F1448" s="85"/>
    </row>
    <row r="1449">
      <c r="F1449" s="85"/>
    </row>
    <row r="1450">
      <c r="F1450" s="85"/>
    </row>
    <row r="1451">
      <c r="F1451" s="85"/>
    </row>
    <row r="1452">
      <c r="F1452" s="85"/>
    </row>
    <row r="1453">
      <c r="F1453" s="85"/>
    </row>
    <row r="1454">
      <c r="F1454" s="85"/>
    </row>
    <row r="1455">
      <c r="F1455" s="85"/>
    </row>
    <row r="1456">
      <c r="F1456" s="85"/>
    </row>
    <row r="1457">
      <c r="F1457" s="85"/>
    </row>
    <row r="1458">
      <c r="F1458" s="85"/>
    </row>
    <row r="1459">
      <c r="F1459" s="85"/>
    </row>
    <row r="1460">
      <c r="F1460" s="85"/>
    </row>
    <row r="1461">
      <c r="F1461" s="85"/>
    </row>
    <row r="1462">
      <c r="F1462" s="85"/>
    </row>
    <row r="1463">
      <c r="F1463" s="85"/>
    </row>
    <row r="1464">
      <c r="F1464" s="85"/>
    </row>
    <row r="1465">
      <c r="F1465" s="85"/>
    </row>
    <row r="1466">
      <c r="F1466" s="85"/>
    </row>
    <row r="1467">
      <c r="F1467" s="85"/>
    </row>
    <row r="1468">
      <c r="F1468" s="85"/>
    </row>
    <row r="1469">
      <c r="F1469" s="85"/>
    </row>
    <row r="1470">
      <c r="F1470" s="85"/>
    </row>
    <row r="1471">
      <c r="F1471" s="85"/>
    </row>
    <row r="1472">
      <c r="F1472" s="85"/>
    </row>
    <row r="1473">
      <c r="F1473" s="85"/>
    </row>
    <row r="1474">
      <c r="F1474" s="85"/>
    </row>
    <row r="1475">
      <c r="F1475" s="85"/>
    </row>
    <row r="1476">
      <c r="F1476" s="85"/>
    </row>
    <row r="1477">
      <c r="F1477" s="85"/>
    </row>
    <row r="1478">
      <c r="F1478" s="85"/>
    </row>
    <row r="1479">
      <c r="F1479" s="85"/>
    </row>
    <row r="1480">
      <c r="F1480" s="85"/>
    </row>
    <row r="1481">
      <c r="F1481" s="85"/>
    </row>
    <row r="1482">
      <c r="F1482" s="85"/>
    </row>
    <row r="1483">
      <c r="F1483" s="85"/>
    </row>
    <row r="1484">
      <c r="F1484" s="85"/>
    </row>
    <row r="1485">
      <c r="F1485" s="85"/>
    </row>
    <row r="1486">
      <c r="F1486" s="85"/>
    </row>
    <row r="1487">
      <c r="F1487" s="85"/>
    </row>
    <row r="1488">
      <c r="F1488" s="85"/>
    </row>
    <row r="1489">
      <c r="F1489" s="85"/>
    </row>
    <row r="1490">
      <c r="F1490" s="85"/>
    </row>
    <row r="1491">
      <c r="F1491" s="85"/>
    </row>
    <row r="1492">
      <c r="F1492" s="85"/>
    </row>
    <row r="1493">
      <c r="F1493" s="85"/>
    </row>
    <row r="1494">
      <c r="F1494" s="85"/>
    </row>
    <row r="1495">
      <c r="F1495" s="85"/>
    </row>
    <row r="1496">
      <c r="F1496" s="85"/>
    </row>
    <row r="1497">
      <c r="F1497" s="85"/>
    </row>
    <row r="1498">
      <c r="F1498" s="85"/>
    </row>
    <row r="1499">
      <c r="F1499" s="85"/>
    </row>
    <row r="1500">
      <c r="F1500" s="85"/>
    </row>
    <row r="1501">
      <c r="F1501" s="85"/>
    </row>
    <row r="1502">
      <c r="F1502" s="85"/>
    </row>
    <row r="1503">
      <c r="F1503" s="85"/>
    </row>
    <row r="1504">
      <c r="F1504" s="85"/>
    </row>
    <row r="1505">
      <c r="F1505" s="85"/>
    </row>
    <row r="1506">
      <c r="F1506" s="85"/>
    </row>
    <row r="1507">
      <c r="F1507" s="85"/>
    </row>
    <row r="1508">
      <c r="F1508" s="85"/>
    </row>
    <row r="1509">
      <c r="F1509" s="85"/>
    </row>
    <row r="1510">
      <c r="F1510" s="85"/>
    </row>
    <row r="1511">
      <c r="F1511" s="85"/>
    </row>
    <row r="1512">
      <c r="F1512" s="85"/>
    </row>
    <row r="1513">
      <c r="F1513" s="85"/>
    </row>
    <row r="1514">
      <c r="F1514" s="85"/>
    </row>
    <row r="1515">
      <c r="F1515" s="85"/>
    </row>
    <row r="1516">
      <c r="F1516" s="85"/>
    </row>
    <row r="1517">
      <c r="F1517" s="85"/>
    </row>
    <row r="1518">
      <c r="F1518" s="85"/>
    </row>
    <row r="1519">
      <c r="F1519" s="85"/>
    </row>
    <row r="1520">
      <c r="F1520" s="85"/>
    </row>
    <row r="1521">
      <c r="F1521" s="85"/>
    </row>
    <row r="1522">
      <c r="F1522" s="85"/>
    </row>
    <row r="1523">
      <c r="F1523" s="85"/>
    </row>
    <row r="1524">
      <c r="F1524" s="85"/>
    </row>
    <row r="1525">
      <c r="F1525" s="85"/>
    </row>
    <row r="1526">
      <c r="F1526" s="85"/>
    </row>
    <row r="1527">
      <c r="F1527" s="85"/>
    </row>
    <row r="1528">
      <c r="F1528" s="85"/>
    </row>
    <row r="1529">
      <c r="F1529" s="85"/>
    </row>
    <row r="1530">
      <c r="F1530" s="85"/>
    </row>
    <row r="1531">
      <c r="F1531" s="85"/>
    </row>
    <row r="1532">
      <c r="F1532" s="85"/>
    </row>
    <row r="1533">
      <c r="F1533" s="85"/>
    </row>
    <row r="1534">
      <c r="F1534" s="85"/>
    </row>
    <row r="1535">
      <c r="F1535" s="85"/>
    </row>
    <row r="1536">
      <c r="F1536" s="85"/>
    </row>
    <row r="1537">
      <c r="F1537" s="85"/>
    </row>
    <row r="1538">
      <c r="F1538" s="85"/>
    </row>
    <row r="1539">
      <c r="F1539" s="85"/>
    </row>
    <row r="1540">
      <c r="F1540" s="85"/>
    </row>
    <row r="1541">
      <c r="F1541" s="85"/>
    </row>
    <row r="1542">
      <c r="F1542" s="85"/>
    </row>
    <row r="1543">
      <c r="F1543" s="85"/>
    </row>
    <row r="1544">
      <c r="F1544" s="85"/>
    </row>
    <row r="1545">
      <c r="F1545" s="85"/>
    </row>
    <row r="1546">
      <c r="F1546" s="85"/>
    </row>
    <row r="1547">
      <c r="F1547" s="85"/>
    </row>
    <row r="1548">
      <c r="F1548" s="85"/>
    </row>
    <row r="1549">
      <c r="F1549" s="85"/>
    </row>
    <row r="1550">
      <c r="F1550" s="85"/>
    </row>
    <row r="1551">
      <c r="F1551" s="85"/>
    </row>
    <row r="1552">
      <c r="F1552" s="85"/>
    </row>
    <row r="1553">
      <c r="F1553" s="85"/>
    </row>
    <row r="1554">
      <c r="F1554" s="85"/>
    </row>
    <row r="1555">
      <c r="F1555" s="85"/>
    </row>
    <row r="1556">
      <c r="F1556" s="85"/>
    </row>
    <row r="1557">
      <c r="F1557" s="85"/>
    </row>
    <row r="1558">
      <c r="F1558" s="85"/>
    </row>
    <row r="1559">
      <c r="F1559" s="85"/>
    </row>
    <row r="1560">
      <c r="F1560" s="85"/>
    </row>
    <row r="1561">
      <c r="F1561" s="85"/>
    </row>
    <row r="1562">
      <c r="F1562" s="85"/>
    </row>
    <row r="1563">
      <c r="F1563" s="85"/>
    </row>
    <row r="1564">
      <c r="F1564" s="85"/>
    </row>
    <row r="1565">
      <c r="F1565" s="85"/>
    </row>
    <row r="1566">
      <c r="F1566" s="85"/>
    </row>
    <row r="1567">
      <c r="F1567" s="85"/>
    </row>
    <row r="1568">
      <c r="F1568" s="85"/>
    </row>
    <row r="1569">
      <c r="F1569" s="85"/>
    </row>
    <row r="1570">
      <c r="F1570" s="85"/>
    </row>
    <row r="1571">
      <c r="F1571" s="85"/>
    </row>
    <row r="1572">
      <c r="F1572" s="85"/>
    </row>
    <row r="1573">
      <c r="F1573" s="85"/>
    </row>
    <row r="1574">
      <c r="F1574" s="85"/>
    </row>
    <row r="1575">
      <c r="F1575" s="85"/>
    </row>
    <row r="1576">
      <c r="F1576" s="85"/>
    </row>
    <row r="1577">
      <c r="F1577" s="85"/>
    </row>
    <row r="1578">
      <c r="F1578" s="85"/>
    </row>
    <row r="1579">
      <c r="F1579" s="85"/>
    </row>
    <row r="1580">
      <c r="F1580" s="85"/>
    </row>
    <row r="1581">
      <c r="F1581" s="85"/>
    </row>
    <row r="1582">
      <c r="F1582" s="85"/>
    </row>
    <row r="1583">
      <c r="F1583" s="85"/>
    </row>
    <row r="1584">
      <c r="F1584" s="85"/>
    </row>
    <row r="1585">
      <c r="F1585" s="85"/>
    </row>
    <row r="1586">
      <c r="F1586" s="85"/>
    </row>
    <row r="1587">
      <c r="F1587" s="85"/>
    </row>
    <row r="1588">
      <c r="F1588" s="85"/>
    </row>
    <row r="1589">
      <c r="F1589" s="85"/>
    </row>
    <row r="1590">
      <c r="F1590" s="85"/>
    </row>
    <row r="1591">
      <c r="F1591" s="85"/>
    </row>
    <row r="1592">
      <c r="F1592" s="85"/>
    </row>
    <row r="1593">
      <c r="F1593" s="85"/>
    </row>
    <row r="1594">
      <c r="F1594" s="85"/>
    </row>
    <row r="1595">
      <c r="F1595" s="85"/>
    </row>
    <row r="1596">
      <c r="F1596" s="85"/>
    </row>
    <row r="1597">
      <c r="F1597" s="85"/>
    </row>
    <row r="1598">
      <c r="F1598" s="85"/>
    </row>
    <row r="1599">
      <c r="F1599" s="85"/>
    </row>
    <row r="1600">
      <c r="F1600" s="85"/>
    </row>
    <row r="1601">
      <c r="F1601" s="85"/>
    </row>
    <row r="1602">
      <c r="F1602" s="85"/>
    </row>
    <row r="1603">
      <c r="F1603" s="85"/>
    </row>
    <row r="1604">
      <c r="F1604" s="85"/>
    </row>
    <row r="1605">
      <c r="F1605" s="85"/>
    </row>
    <row r="1606">
      <c r="F1606" s="85"/>
    </row>
    <row r="1607">
      <c r="F1607" s="85"/>
    </row>
    <row r="1608">
      <c r="F1608" s="85"/>
    </row>
    <row r="1609">
      <c r="F1609" s="85"/>
    </row>
    <row r="1610">
      <c r="F1610" s="85"/>
    </row>
    <row r="1611">
      <c r="F1611" s="85"/>
    </row>
    <row r="1612">
      <c r="F1612" s="85"/>
    </row>
    <row r="1613">
      <c r="F1613" s="85"/>
    </row>
    <row r="1614">
      <c r="F1614" s="85"/>
    </row>
    <row r="1615">
      <c r="F1615" s="85"/>
    </row>
    <row r="1616">
      <c r="F1616" s="85"/>
    </row>
    <row r="1617">
      <c r="F1617" s="85"/>
    </row>
    <row r="1618">
      <c r="F1618" s="85"/>
    </row>
    <row r="1619">
      <c r="F1619" s="85"/>
    </row>
    <row r="1620">
      <c r="F1620" s="85"/>
    </row>
    <row r="1621">
      <c r="F1621" s="85"/>
    </row>
    <row r="1622">
      <c r="F1622" s="85"/>
    </row>
    <row r="1623">
      <c r="F1623" s="85"/>
    </row>
    <row r="1624">
      <c r="F1624" s="85"/>
    </row>
    <row r="1625">
      <c r="F1625" s="85"/>
    </row>
    <row r="1626">
      <c r="F1626" s="85"/>
    </row>
    <row r="1627">
      <c r="F1627" s="85"/>
    </row>
    <row r="1628">
      <c r="F1628" s="85"/>
    </row>
    <row r="1629">
      <c r="F1629" s="85"/>
    </row>
    <row r="1630">
      <c r="F1630" s="85"/>
    </row>
    <row r="1631">
      <c r="F1631" s="85"/>
    </row>
    <row r="1632">
      <c r="F1632" s="85"/>
    </row>
    <row r="1633">
      <c r="F1633" s="85"/>
    </row>
    <row r="1634">
      <c r="F1634" s="85"/>
    </row>
    <row r="1635">
      <c r="F1635" s="85"/>
    </row>
    <row r="1636">
      <c r="F1636" s="85"/>
    </row>
    <row r="1637">
      <c r="F1637" s="85"/>
    </row>
    <row r="1638">
      <c r="F1638" s="85"/>
    </row>
    <row r="1639">
      <c r="F1639" s="85"/>
    </row>
    <row r="1640">
      <c r="F1640" s="85"/>
    </row>
    <row r="1641">
      <c r="F1641" s="85"/>
    </row>
    <row r="1642">
      <c r="F1642" s="85"/>
    </row>
    <row r="1643">
      <c r="F1643" s="85"/>
    </row>
    <row r="1644">
      <c r="F1644" s="85"/>
    </row>
    <row r="1645">
      <c r="F1645" s="85"/>
    </row>
    <row r="1646">
      <c r="F1646" s="85"/>
    </row>
    <row r="1647">
      <c r="F1647" s="85"/>
    </row>
    <row r="1648">
      <c r="F1648" s="85"/>
    </row>
    <row r="1649">
      <c r="F1649" s="85"/>
    </row>
    <row r="1650">
      <c r="F1650" s="85"/>
    </row>
    <row r="1651">
      <c r="F1651" s="85"/>
    </row>
    <row r="1652">
      <c r="F1652" s="85"/>
    </row>
    <row r="1653">
      <c r="F1653" s="85"/>
    </row>
    <row r="1654">
      <c r="F1654" s="85"/>
    </row>
    <row r="1655">
      <c r="F1655" s="85"/>
    </row>
    <row r="1656">
      <c r="F1656" s="85"/>
    </row>
    <row r="1657">
      <c r="F1657" s="85"/>
    </row>
    <row r="1658">
      <c r="F1658" s="85"/>
    </row>
    <row r="1659">
      <c r="F1659" s="85"/>
    </row>
    <row r="1660">
      <c r="F1660" s="85"/>
    </row>
    <row r="1661">
      <c r="F1661" s="85"/>
    </row>
    <row r="1662">
      <c r="F1662" s="85"/>
    </row>
    <row r="1663">
      <c r="F1663" s="85"/>
    </row>
    <row r="1664">
      <c r="F1664" s="85"/>
    </row>
    <row r="1665">
      <c r="F1665" s="85"/>
    </row>
    <row r="1666">
      <c r="F1666" s="85"/>
    </row>
    <row r="1667">
      <c r="F1667" s="85"/>
    </row>
    <row r="1668">
      <c r="F1668" s="85"/>
    </row>
    <row r="1669">
      <c r="F1669" s="85"/>
    </row>
    <row r="1670">
      <c r="F1670" s="85"/>
    </row>
    <row r="1671">
      <c r="F1671" s="85"/>
    </row>
    <row r="1672">
      <c r="F1672" s="85"/>
    </row>
    <row r="1673">
      <c r="F1673" s="85"/>
    </row>
    <row r="1674">
      <c r="F1674" s="85"/>
    </row>
    <row r="1675">
      <c r="F1675" s="85"/>
    </row>
    <row r="1676">
      <c r="F1676" s="85"/>
    </row>
    <row r="1677">
      <c r="F1677" s="85"/>
    </row>
    <row r="1678">
      <c r="F1678" s="85"/>
    </row>
    <row r="1679">
      <c r="F1679" s="85"/>
    </row>
    <row r="1680">
      <c r="F1680" s="85"/>
    </row>
    <row r="1681">
      <c r="F1681" s="85"/>
    </row>
    <row r="1682">
      <c r="F1682" s="85"/>
    </row>
    <row r="1683">
      <c r="F1683" s="85"/>
    </row>
    <row r="1684">
      <c r="F1684" s="85"/>
    </row>
    <row r="1685">
      <c r="F1685" s="85"/>
    </row>
    <row r="1686">
      <c r="F1686" s="85"/>
    </row>
    <row r="1687">
      <c r="F1687" s="85"/>
    </row>
    <row r="1688">
      <c r="F1688" s="85"/>
    </row>
    <row r="1689">
      <c r="F1689" s="85"/>
    </row>
    <row r="1690">
      <c r="F1690" s="85"/>
    </row>
    <row r="1691">
      <c r="F1691" s="85"/>
    </row>
    <row r="1692">
      <c r="F1692" s="85"/>
    </row>
    <row r="1693">
      <c r="F1693" s="85"/>
    </row>
    <row r="1694">
      <c r="F1694" s="85"/>
    </row>
    <row r="1695">
      <c r="F1695" s="85"/>
    </row>
    <row r="1696">
      <c r="F1696" s="85"/>
    </row>
    <row r="1697">
      <c r="F1697" s="85"/>
    </row>
    <row r="1698">
      <c r="F1698" s="85"/>
    </row>
    <row r="1699">
      <c r="F1699" s="85"/>
    </row>
    <row r="1700">
      <c r="F1700" s="85"/>
    </row>
    <row r="1701">
      <c r="F1701" s="85"/>
    </row>
    <row r="1702">
      <c r="F1702" s="85"/>
    </row>
    <row r="1703">
      <c r="F1703" s="85"/>
    </row>
    <row r="1704">
      <c r="F1704" s="85"/>
    </row>
    <row r="1705">
      <c r="F1705" s="85"/>
    </row>
    <row r="1706">
      <c r="F1706" s="85"/>
    </row>
    <row r="1707">
      <c r="F1707" s="85"/>
    </row>
    <row r="1708">
      <c r="F1708" s="85"/>
    </row>
    <row r="1709">
      <c r="F1709" s="85"/>
    </row>
    <row r="1710">
      <c r="F1710" s="85"/>
    </row>
    <row r="1711">
      <c r="F1711" s="85"/>
    </row>
    <row r="1712">
      <c r="F1712" s="85"/>
    </row>
    <row r="1713">
      <c r="F1713" s="85"/>
    </row>
    <row r="1714">
      <c r="F1714" s="85"/>
    </row>
    <row r="1715">
      <c r="F1715" s="85"/>
    </row>
    <row r="1716">
      <c r="F1716" s="85"/>
    </row>
    <row r="1717">
      <c r="F1717" s="85"/>
    </row>
    <row r="1718">
      <c r="F1718" s="85"/>
    </row>
    <row r="1719">
      <c r="F1719" s="85"/>
    </row>
    <row r="1720">
      <c r="F1720" s="85"/>
    </row>
    <row r="1721">
      <c r="F1721" s="85"/>
    </row>
    <row r="1722">
      <c r="F1722" s="85"/>
    </row>
    <row r="1723">
      <c r="F1723" s="85"/>
    </row>
    <row r="1724">
      <c r="F1724" s="85"/>
    </row>
    <row r="1725">
      <c r="F1725" s="85"/>
    </row>
    <row r="1726">
      <c r="F1726" s="85"/>
    </row>
    <row r="1727">
      <c r="F1727" s="85"/>
    </row>
    <row r="1728">
      <c r="F1728" s="85"/>
    </row>
    <row r="1729">
      <c r="F1729" s="85"/>
    </row>
    <row r="1730">
      <c r="F1730" s="85"/>
    </row>
    <row r="1731">
      <c r="F1731" s="85"/>
    </row>
    <row r="1732">
      <c r="F1732" s="85"/>
    </row>
    <row r="1733">
      <c r="F1733" s="85"/>
    </row>
    <row r="1734">
      <c r="F1734" s="85"/>
    </row>
    <row r="1735">
      <c r="F1735" s="85"/>
    </row>
    <row r="1736">
      <c r="F1736" s="85"/>
    </row>
    <row r="1737">
      <c r="F1737" s="85"/>
    </row>
    <row r="1738">
      <c r="F1738" s="85"/>
    </row>
    <row r="1739">
      <c r="F1739" s="85"/>
    </row>
    <row r="1740">
      <c r="F1740" s="85"/>
    </row>
    <row r="1741">
      <c r="F1741" s="85"/>
    </row>
    <row r="1742">
      <c r="F1742" s="85"/>
    </row>
    <row r="1743">
      <c r="F1743" s="85"/>
    </row>
    <row r="1744">
      <c r="F1744" s="85"/>
    </row>
    <row r="1745">
      <c r="F1745" s="85"/>
    </row>
    <row r="1746">
      <c r="F1746" s="85"/>
    </row>
    <row r="1747">
      <c r="F1747" s="85"/>
    </row>
    <row r="1748">
      <c r="F1748" s="85"/>
    </row>
    <row r="1749">
      <c r="F1749" s="85"/>
    </row>
    <row r="1750">
      <c r="F1750" s="85"/>
    </row>
    <row r="1751">
      <c r="F1751" s="85"/>
    </row>
    <row r="1752">
      <c r="F1752" s="85"/>
    </row>
    <row r="1753">
      <c r="F1753" s="85"/>
    </row>
    <row r="1754">
      <c r="F1754" s="85"/>
    </row>
    <row r="1755">
      <c r="F1755" s="85"/>
    </row>
    <row r="1756">
      <c r="F1756" s="85"/>
    </row>
    <row r="1757">
      <c r="F1757" s="85"/>
    </row>
    <row r="1758">
      <c r="F1758" s="85"/>
    </row>
    <row r="1759">
      <c r="F1759" s="85"/>
    </row>
    <row r="1760">
      <c r="F1760" s="85"/>
    </row>
    <row r="1761">
      <c r="F1761" s="85"/>
    </row>
    <row r="1762">
      <c r="F1762" s="85"/>
    </row>
    <row r="1763">
      <c r="F1763" s="85"/>
    </row>
    <row r="1764">
      <c r="F1764" s="85"/>
    </row>
    <row r="1765">
      <c r="F1765" s="85"/>
    </row>
    <row r="1766">
      <c r="F1766" s="85"/>
    </row>
    <row r="1767">
      <c r="F1767" s="85"/>
    </row>
    <row r="1768">
      <c r="F1768" s="85"/>
    </row>
    <row r="1769">
      <c r="F1769" s="85"/>
    </row>
    <row r="1770">
      <c r="F1770" s="85"/>
    </row>
    <row r="1771">
      <c r="F1771" s="85"/>
    </row>
    <row r="1772">
      <c r="F1772" s="85"/>
    </row>
    <row r="1773">
      <c r="F1773" s="85"/>
    </row>
    <row r="1774">
      <c r="F1774" s="85"/>
    </row>
    <row r="1775">
      <c r="F1775" s="85"/>
    </row>
    <row r="1776">
      <c r="F1776" s="85"/>
    </row>
    <row r="1777">
      <c r="F1777" s="85"/>
    </row>
    <row r="1778">
      <c r="F1778" s="85"/>
    </row>
    <row r="1779">
      <c r="F1779" s="85"/>
    </row>
    <row r="1780">
      <c r="F1780" s="85"/>
    </row>
    <row r="1781">
      <c r="F1781" s="85"/>
    </row>
    <row r="1782">
      <c r="F1782" s="85"/>
    </row>
    <row r="1783">
      <c r="F1783" s="85"/>
    </row>
    <row r="1784">
      <c r="F1784" s="85"/>
    </row>
    <row r="1785">
      <c r="F1785" s="85"/>
    </row>
    <row r="1786">
      <c r="F1786" s="85"/>
    </row>
    <row r="1787">
      <c r="F1787" s="85"/>
    </row>
    <row r="1788">
      <c r="F1788" s="85"/>
    </row>
    <row r="1789">
      <c r="F1789" s="85"/>
    </row>
    <row r="1790">
      <c r="F1790" s="85"/>
    </row>
    <row r="1791">
      <c r="F1791" s="85"/>
    </row>
    <row r="1792">
      <c r="F1792" s="85"/>
    </row>
    <row r="1793">
      <c r="F1793" s="85"/>
    </row>
    <row r="1794">
      <c r="F1794" s="85"/>
    </row>
    <row r="1795">
      <c r="F1795" s="85"/>
    </row>
    <row r="1796">
      <c r="F1796" s="85"/>
    </row>
    <row r="1797">
      <c r="F1797" s="85"/>
    </row>
    <row r="1798">
      <c r="F1798" s="85"/>
    </row>
    <row r="1799">
      <c r="F1799" s="85"/>
    </row>
    <row r="1800">
      <c r="F1800" s="85"/>
    </row>
    <row r="1801">
      <c r="F1801" s="85"/>
    </row>
    <row r="1802">
      <c r="F1802" s="85"/>
    </row>
    <row r="1803">
      <c r="F1803" s="85"/>
    </row>
    <row r="1804">
      <c r="F1804" s="85"/>
    </row>
    <row r="1805">
      <c r="F1805" s="85"/>
    </row>
    <row r="1806">
      <c r="F1806" s="85"/>
    </row>
    <row r="1807">
      <c r="F1807" s="85"/>
    </row>
    <row r="1808">
      <c r="F1808" s="85"/>
    </row>
    <row r="1809">
      <c r="F1809" s="85"/>
    </row>
    <row r="1810">
      <c r="F1810" s="85"/>
    </row>
    <row r="1811">
      <c r="F1811" s="85"/>
    </row>
    <row r="1812">
      <c r="F1812" s="85"/>
    </row>
    <row r="1813">
      <c r="F1813" s="85"/>
    </row>
    <row r="1814">
      <c r="F1814" s="85"/>
    </row>
    <row r="1815">
      <c r="F1815" s="85"/>
    </row>
    <row r="1816">
      <c r="F1816" s="85"/>
    </row>
    <row r="1817">
      <c r="F1817" s="85"/>
    </row>
    <row r="1818">
      <c r="F1818" s="85"/>
    </row>
    <row r="1819">
      <c r="F1819" s="85"/>
    </row>
    <row r="1820">
      <c r="F1820" s="85"/>
    </row>
    <row r="1821">
      <c r="F1821" s="85"/>
    </row>
    <row r="1822">
      <c r="F1822" s="85"/>
    </row>
    <row r="1823">
      <c r="F1823" s="85"/>
    </row>
    <row r="1824">
      <c r="F1824" s="85"/>
    </row>
    <row r="1825">
      <c r="F1825" s="85"/>
    </row>
    <row r="1826">
      <c r="F1826" s="85"/>
    </row>
    <row r="1827">
      <c r="F1827" s="85"/>
    </row>
    <row r="1828">
      <c r="F1828" s="85"/>
    </row>
    <row r="1829">
      <c r="F1829" s="85"/>
    </row>
    <row r="1830">
      <c r="F1830" s="85"/>
    </row>
    <row r="1831">
      <c r="F1831" s="85"/>
    </row>
    <row r="1832">
      <c r="F1832" s="85"/>
    </row>
    <row r="1833">
      <c r="F1833" s="85"/>
    </row>
    <row r="1834">
      <c r="F1834" s="85"/>
    </row>
    <row r="1835">
      <c r="F1835" s="85"/>
    </row>
    <row r="1836">
      <c r="F1836" s="85"/>
    </row>
    <row r="1837">
      <c r="F1837" s="85"/>
    </row>
    <row r="1838">
      <c r="F1838" s="85"/>
    </row>
    <row r="1839">
      <c r="F1839" s="85"/>
    </row>
    <row r="1840">
      <c r="F1840" s="85"/>
    </row>
    <row r="1841">
      <c r="F1841" s="85"/>
    </row>
    <row r="1842">
      <c r="F1842" s="85"/>
    </row>
    <row r="1843">
      <c r="F1843" s="85"/>
    </row>
    <row r="1844">
      <c r="F1844" s="85"/>
    </row>
    <row r="1845">
      <c r="F1845" s="85"/>
    </row>
    <row r="1846">
      <c r="F1846" s="85"/>
    </row>
    <row r="1847">
      <c r="F1847" s="85"/>
    </row>
    <row r="1848">
      <c r="F1848" s="85"/>
    </row>
    <row r="1849">
      <c r="F1849" s="85"/>
    </row>
    <row r="1850">
      <c r="F1850" s="85"/>
    </row>
    <row r="1851">
      <c r="F1851" s="85"/>
    </row>
    <row r="1852">
      <c r="F1852" s="85"/>
    </row>
    <row r="1853">
      <c r="F1853" s="85"/>
    </row>
    <row r="1854">
      <c r="F1854" s="85"/>
    </row>
    <row r="1855">
      <c r="F1855" s="85"/>
    </row>
    <row r="1856">
      <c r="F1856" s="85"/>
    </row>
    <row r="1857">
      <c r="F1857" s="85"/>
    </row>
    <row r="1858">
      <c r="F1858" s="85"/>
    </row>
    <row r="1859">
      <c r="F1859" s="85"/>
    </row>
    <row r="1860">
      <c r="F1860" s="85"/>
    </row>
    <row r="1861">
      <c r="F1861" s="85"/>
    </row>
    <row r="1862">
      <c r="F1862" s="85"/>
    </row>
    <row r="1863">
      <c r="F1863" s="85"/>
    </row>
    <row r="1864">
      <c r="F1864" s="85"/>
    </row>
    <row r="1865">
      <c r="F1865" s="85"/>
    </row>
    <row r="1866">
      <c r="F1866" s="85"/>
    </row>
    <row r="1867">
      <c r="F1867" s="85"/>
    </row>
    <row r="1868">
      <c r="F1868" s="85"/>
    </row>
    <row r="1869">
      <c r="F1869" s="85"/>
    </row>
    <row r="1870">
      <c r="F1870" s="85"/>
    </row>
    <row r="1871">
      <c r="F1871" s="85"/>
    </row>
    <row r="1872">
      <c r="F1872" s="85"/>
    </row>
    <row r="1873">
      <c r="F1873" s="85"/>
    </row>
    <row r="1874">
      <c r="F1874" s="85"/>
    </row>
    <row r="1875">
      <c r="F1875" s="85"/>
    </row>
    <row r="1876">
      <c r="F1876" s="85"/>
    </row>
    <row r="1877">
      <c r="F1877" s="85"/>
    </row>
    <row r="1878">
      <c r="F1878" s="85"/>
    </row>
    <row r="1879">
      <c r="F1879" s="85"/>
    </row>
    <row r="1880">
      <c r="F1880" s="85"/>
    </row>
    <row r="1881">
      <c r="F1881" s="85"/>
    </row>
    <row r="1882">
      <c r="F1882" s="85"/>
    </row>
    <row r="1883">
      <c r="F1883" s="85"/>
    </row>
    <row r="1884">
      <c r="F1884" s="85"/>
    </row>
    <row r="1885">
      <c r="F1885" s="85"/>
    </row>
    <row r="1886">
      <c r="F1886" s="85"/>
    </row>
    <row r="1887">
      <c r="F1887" s="85"/>
    </row>
    <row r="1888">
      <c r="F1888" s="85"/>
    </row>
    <row r="1889">
      <c r="F1889" s="85"/>
    </row>
    <row r="1890">
      <c r="F1890" s="85"/>
    </row>
    <row r="1891">
      <c r="F1891" s="85"/>
    </row>
    <row r="1892">
      <c r="F1892" s="85"/>
    </row>
    <row r="1893">
      <c r="F1893" s="85"/>
    </row>
    <row r="1894">
      <c r="F1894" s="85"/>
    </row>
    <row r="1895">
      <c r="F1895" s="85"/>
    </row>
    <row r="1896">
      <c r="F1896" s="85"/>
    </row>
    <row r="1897">
      <c r="F1897" s="85"/>
    </row>
    <row r="1898">
      <c r="F1898" s="85"/>
    </row>
    <row r="1899">
      <c r="F1899" s="85"/>
    </row>
    <row r="1900">
      <c r="F1900" s="85"/>
    </row>
    <row r="1901">
      <c r="F1901" s="85"/>
    </row>
    <row r="1902">
      <c r="F1902" s="85"/>
    </row>
    <row r="1903">
      <c r="F1903" s="85"/>
    </row>
    <row r="1904">
      <c r="F1904" s="85"/>
    </row>
    <row r="1905">
      <c r="F1905" s="85"/>
    </row>
    <row r="1906">
      <c r="F1906" s="85"/>
    </row>
    <row r="1907">
      <c r="F1907" s="85"/>
    </row>
    <row r="1908">
      <c r="F1908" s="85"/>
    </row>
    <row r="1909">
      <c r="F1909" s="85"/>
    </row>
    <row r="1910">
      <c r="F1910" s="85"/>
    </row>
    <row r="1911">
      <c r="F1911" s="85"/>
    </row>
    <row r="1912">
      <c r="F1912" s="85"/>
    </row>
    <row r="1913">
      <c r="F1913" s="85"/>
    </row>
    <row r="1914">
      <c r="F1914" s="85"/>
    </row>
    <row r="1915">
      <c r="F1915" s="85"/>
    </row>
    <row r="1916">
      <c r="F1916" s="85"/>
    </row>
    <row r="1917">
      <c r="F1917" s="85"/>
    </row>
    <row r="1918">
      <c r="F1918" s="85"/>
    </row>
    <row r="1919">
      <c r="F1919" s="85"/>
    </row>
    <row r="1920">
      <c r="F1920" s="85"/>
    </row>
    <row r="1921">
      <c r="F1921" s="85"/>
    </row>
    <row r="1922">
      <c r="F1922" s="85"/>
    </row>
    <row r="1923">
      <c r="F1923" s="85"/>
    </row>
    <row r="1924">
      <c r="F1924" s="85"/>
    </row>
    <row r="1925">
      <c r="F1925" s="85"/>
    </row>
    <row r="1926">
      <c r="F1926" s="85"/>
    </row>
    <row r="1927">
      <c r="F1927" s="85"/>
    </row>
    <row r="1928">
      <c r="F1928" s="85"/>
    </row>
    <row r="1929">
      <c r="F1929" s="85"/>
    </row>
    <row r="1930">
      <c r="F1930" s="85"/>
    </row>
    <row r="1931">
      <c r="F1931" s="85"/>
    </row>
    <row r="1932">
      <c r="F1932" s="85"/>
    </row>
    <row r="1933">
      <c r="F1933" s="85"/>
    </row>
    <row r="1934">
      <c r="F1934" s="85"/>
    </row>
    <row r="1935">
      <c r="F1935" s="85"/>
    </row>
    <row r="1936">
      <c r="F1936" s="85"/>
    </row>
    <row r="1937">
      <c r="F1937" s="85"/>
    </row>
    <row r="1938">
      <c r="F1938" s="85"/>
    </row>
    <row r="1939">
      <c r="F1939" s="85"/>
    </row>
    <row r="1940">
      <c r="F1940" s="85"/>
    </row>
    <row r="1941">
      <c r="F1941" s="85"/>
    </row>
    <row r="1942">
      <c r="F1942" s="85"/>
    </row>
    <row r="1943">
      <c r="F1943" s="85"/>
    </row>
    <row r="1944">
      <c r="F1944" s="85"/>
    </row>
    <row r="1945">
      <c r="F1945" s="85"/>
    </row>
    <row r="1946">
      <c r="F1946" s="85"/>
    </row>
    <row r="1947">
      <c r="F1947" s="85"/>
    </row>
    <row r="1948">
      <c r="F1948" s="85"/>
    </row>
    <row r="1949">
      <c r="F1949" s="85"/>
    </row>
    <row r="1950">
      <c r="F1950" s="85"/>
    </row>
    <row r="1951">
      <c r="F1951" s="85"/>
    </row>
    <row r="1952">
      <c r="F1952" s="85"/>
    </row>
    <row r="1953">
      <c r="F1953" s="85"/>
    </row>
    <row r="1954">
      <c r="F1954" s="85"/>
    </row>
    <row r="1955">
      <c r="F1955" s="85"/>
    </row>
    <row r="1956">
      <c r="F1956" s="85"/>
    </row>
    <row r="1957">
      <c r="F1957" s="85"/>
    </row>
    <row r="1958">
      <c r="F1958" s="85"/>
    </row>
    <row r="1959">
      <c r="F1959" s="85"/>
    </row>
    <row r="1960">
      <c r="F1960" s="85"/>
    </row>
    <row r="1961">
      <c r="F1961" s="85"/>
    </row>
    <row r="1962">
      <c r="F1962" s="85"/>
    </row>
    <row r="1963">
      <c r="F1963" s="85"/>
    </row>
    <row r="1964">
      <c r="F1964" s="85"/>
    </row>
    <row r="1965">
      <c r="F1965" s="85"/>
    </row>
    <row r="1966">
      <c r="F1966" s="85"/>
    </row>
    <row r="1967">
      <c r="F1967" s="85"/>
    </row>
    <row r="1968">
      <c r="F1968" s="85"/>
    </row>
    <row r="1969">
      <c r="F1969" s="85"/>
    </row>
    <row r="1970">
      <c r="F1970" s="85"/>
    </row>
    <row r="1971">
      <c r="F1971" s="85"/>
    </row>
    <row r="1972">
      <c r="F1972" s="85"/>
    </row>
    <row r="1973">
      <c r="F1973" s="85"/>
    </row>
    <row r="1974">
      <c r="F1974" s="85"/>
    </row>
    <row r="1975">
      <c r="F1975" s="85"/>
    </row>
    <row r="1976">
      <c r="F1976" s="85"/>
    </row>
    <row r="1977">
      <c r="F1977" s="85"/>
    </row>
    <row r="1978">
      <c r="F1978" s="85"/>
    </row>
    <row r="1979">
      <c r="F1979" s="85"/>
    </row>
    <row r="1980">
      <c r="F1980" s="85"/>
    </row>
    <row r="1981">
      <c r="F1981" s="85"/>
    </row>
    <row r="1982">
      <c r="F1982" s="85"/>
    </row>
    <row r="1983">
      <c r="F1983" s="85"/>
    </row>
    <row r="1984">
      <c r="F1984" s="85"/>
    </row>
    <row r="1985">
      <c r="F1985" s="85"/>
    </row>
    <row r="1986">
      <c r="F1986" s="85"/>
    </row>
    <row r="1987">
      <c r="F1987" s="85"/>
    </row>
    <row r="1988">
      <c r="F1988" s="85"/>
    </row>
    <row r="1989">
      <c r="F1989" s="85"/>
    </row>
    <row r="1990">
      <c r="F1990" s="85"/>
    </row>
    <row r="1991">
      <c r="F1991" s="85"/>
    </row>
    <row r="1992">
      <c r="F1992" s="85"/>
    </row>
    <row r="1993">
      <c r="F1993" s="85"/>
    </row>
    <row r="1994">
      <c r="F1994" s="85"/>
    </row>
    <row r="1995">
      <c r="F1995" s="85"/>
    </row>
    <row r="1996">
      <c r="F1996" s="85"/>
    </row>
    <row r="1997">
      <c r="F1997" s="85"/>
    </row>
    <row r="1998">
      <c r="F1998" s="85"/>
    </row>
    <row r="1999">
      <c r="F1999" s="85"/>
    </row>
    <row r="2000">
      <c r="F2000" s="85"/>
    </row>
    <row r="2001">
      <c r="F2001" s="85"/>
    </row>
    <row r="2002">
      <c r="F2002" s="85"/>
    </row>
    <row r="2003">
      <c r="F2003" s="85"/>
    </row>
    <row r="2004">
      <c r="F2004" s="85"/>
    </row>
    <row r="2005">
      <c r="F2005" s="85"/>
    </row>
    <row r="2006">
      <c r="F2006" s="85"/>
    </row>
    <row r="2007">
      <c r="F2007" s="85"/>
    </row>
    <row r="2008">
      <c r="F2008" s="85"/>
    </row>
    <row r="2009">
      <c r="F2009" s="85"/>
    </row>
    <row r="2010">
      <c r="F2010" s="85"/>
    </row>
    <row r="2011">
      <c r="F2011" s="85"/>
    </row>
    <row r="2012">
      <c r="F2012" s="85"/>
    </row>
    <row r="2013">
      <c r="F2013" s="85"/>
    </row>
    <row r="2014">
      <c r="F2014" s="85"/>
    </row>
    <row r="2015">
      <c r="F2015" s="85"/>
    </row>
    <row r="2016">
      <c r="F2016" s="85"/>
    </row>
    <row r="2017">
      <c r="F2017" s="85"/>
    </row>
    <row r="2018">
      <c r="F2018" s="85"/>
    </row>
    <row r="2019">
      <c r="F2019" s="85"/>
    </row>
    <row r="2020">
      <c r="F2020" s="85"/>
    </row>
    <row r="2021">
      <c r="F2021" s="85"/>
    </row>
    <row r="2022">
      <c r="F2022" s="85"/>
    </row>
    <row r="2023">
      <c r="F2023" s="85"/>
    </row>
    <row r="2024">
      <c r="F2024" s="85"/>
    </row>
    <row r="2025">
      <c r="F2025" s="85"/>
    </row>
    <row r="2026">
      <c r="F2026" s="85"/>
    </row>
    <row r="2027">
      <c r="F2027" s="85"/>
    </row>
    <row r="2028">
      <c r="F2028" s="85"/>
    </row>
    <row r="2029">
      <c r="F2029" s="85"/>
    </row>
    <row r="2030">
      <c r="F2030" s="85"/>
    </row>
    <row r="2031">
      <c r="F2031" s="85"/>
    </row>
    <row r="2032">
      <c r="F2032" s="85"/>
    </row>
    <row r="2033">
      <c r="F2033" s="85"/>
    </row>
    <row r="2034">
      <c r="F2034" s="85"/>
    </row>
    <row r="2035">
      <c r="F2035" s="85"/>
    </row>
    <row r="2036">
      <c r="F2036" s="85"/>
    </row>
    <row r="2037">
      <c r="F2037" s="85"/>
    </row>
    <row r="2038">
      <c r="F2038" s="85"/>
    </row>
    <row r="2039">
      <c r="F2039" s="85"/>
    </row>
    <row r="2040">
      <c r="F2040" s="85"/>
    </row>
    <row r="2041">
      <c r="F2041" s="85"/>
    </row>
    <row r="2042">
      <c r="F2042" s="85"/>
    </row>
    <row r="2043">
      <c r="F2043" s="85"/>
    </row>
    <row r="2044">
      <c r="F2044" s="85"/>
    </row>
    <row r="2045">
      <c r="F2045" s="85"/>
    </row>
    <row r="2046">
      <c r="F2046" s="85"/>
    </row>
    <row r="2047">
      <c r="F2047" s="85"/>
    </row>
    <row r="2048">
      <c r="F2048" s="85"/>
    </row>
    <row r="2049">
      <c r="F2049" s="85"/>
    </row>
    <row r="2050">
      <c r="F2050" s="85"/>
    </row>
    <row r="2051">
      <c r="F2051" s="85"/>
    </row>
    <row r="2052">
      <c r="F2052" s="85"/>
    </row>
    <row r="2053">
      <c r="F2053" s="85"/>
    </row>
    <row r="2054">
      <c r="F2054" s="85"/>
    </row>
    <row r="2055">
      <c r="F2055" s="85"/>
    </row>
    <row r="2056">
      <c r="F2056" s="85"/>
    </row>
    <row r="2057">
      <c r="F2057" s="85"/>
    </row>
    <row r="2058">
      <c r="F2058" s="85"/>
    </row>
    <row r="2059">
      <c r="F2059" s="85"/>
    </row>
    <row r="2060">
      <c r="F2060" s="85"/>
    </row>
    <row r="2061">
      <c r="F2061" s="85"/>
    </row>
    <row r="2062">
      <c r="F2062" s="85"/>
    </row>
    <row r="2063">
      <c r="F2063" s="85"/>
    </row>
    <row r="2064">
      <c r="F2064" s="85"/>
    </row>
    <row r="2065">
      <c r="F2065" s="85"/>
    </row>
    <row r="2066">
      <c r="F2066" s="85"/>
    </row>
    <row r="2067">
      <c r="F2067" s="85"/>
    </row>
    <row r="2068">
      <c r="F2068" s="85"/>
    </row>
    <row r="2069">
      <c r="F2069" s="85"/>
    </row>
    <row r="2070">
      <c r="F2070" s="85"/>
    </row>
    <row r="2071">
      <c r="F2071" s="85"/>
    </row>
    <row r="2072">
      <c r="F2072" s="85"/>
    </row>
    <row r="2073">
      <c r="F2073" s="85"/>
    </row>
    <row r="2074">
      <c r="F2074" s="85"/>
    </row>
    <row r="2075">
      <c r="F2075" s="85"/>
    </row>
    <row r="2076">
      <c r="F2076" s="85"/>
    </row>
    <row r="2077">
      <c r="F2077" s="85"/>
    </row>
    <row r="2078">
      <c r="F2078" s="85"/>
    </row>
    <row r="2079">
      <c r="F2079" s="85"/>
    </row>
    <row r="2080">
      <c r="F2080" s="85"/>
    </row>
    <row r="2081">
      <c r="F2081" s="85"/>
    </row>
    <row r="2082">
      <c r="F2082" s="85"/>
    </row>
    <row r="2083">
      <c r="F2083" s="85"/>
    </row>
    <row r="2084">
      <c r="F2084" s="85"/>
    </row>
    <row r="2085">
      <c r="F2085" s="85"/>
    </row>
    <row r="2086">
      <c r="F2086" s="85"/>
    </row>
    <row r="2087">
      <c r="F2087" s="85"/>
    </row>
    <row r="2088">
      <c r="F2088" s="85"/>
    </row>
    <row r="2089">
      <c r="F2089" s="85"/>
    </row>
    <row r="2090">
      <c r="F2090" s="85"/>
    </row>
    <row r="2091">
      <c r="F2091" s="85"/>
    </row>
    <row r="2092">
      <c r="F2092" s="85"/>
    </row>
    <row r="2093">
      <c r="F2093" s="85"/>
    </row>
    <row r="2094">
      <c r="F2094" s="85"/>
    </row>
    <row r="2095">
      <c r="F2095" s="85"/>
    </row>
    <row r="2096">
      <c r="F2096" s="85"/>
    </row>
    <row r="2097">
      <c r="F2097" s="85"/>
    </row>
    <row r="2098">
      <c r="F2098" s="85"/>
    </row>
    <row r="2099">
      <c r="F2099" s="85"/>
    </row>
    <row r="2100">
      <c r="F2100" s="85"/>
    </row>
    <row r="2101">
      <c r="F2101" s="85"/>
    </row>
    <row r="2102">
      <c r="F2102" s="85"/>
    </row>
    <row r="2103">
      <c r="F2103" s="85"/>
    </row>
    <row r="2104">
      <c r="F2104" s="85"/>
    </row>
    <row r="2105">
      <c r="F2105" s="85"/>
    </row>
    <row r="2106">
      <c r="F2106" s="85"/>
    </row>
    <row r="2107">
      <c r="F2107" s="85"/>
    </row>
    <row r="2108">
      <c r="F2108" s="85"/>
    </row>
    <row r="2109">
      <c r="F2109" s="85"/>
    </row>
    <row r="2110">
      <c r="F2110" s="85"/>
    </row>
    <row r="2111">
      <c r="F2111" s="85"/>
    </row>
    <row r="2112">
      <c r="F2112" s="85"/>
    </row>
    <row r="2113">
      <c r="F2113" s="85"/>
    </row>
    <row r="2114">
      <c r="F2114" s="85"/>
    </row>
    <row r="2115">
      <c r="F2115" s="85"/>
    </row>
    <row r="2116">
      <c r="F2116" s="85"/>
    </row>
    <row r="2117">
      <c r="F2117" s="85"/>
    </row>
    <row r="2118">
      <c r="F2118" s="85"/>
    </row>
    <row r="2119">
      <c r="F2119" s="85"/>
    </row>
    <row r="2120">
      <c r="F2120" s="85"/>
    </row>
    <row r="2121">
      <c r="F2121" s="85"/>
    </row>
    <row r="2122">
      <c r="F2122" s="85"/>
    </row>
    <row r="2123">
      <c r="F2123" s="85"/>
    </row>
    <row r="2124">
      <c r="F2124" s="85"/>
    </row>
    <row r="2125">
      <c r="F2125" s="85"/>
    </row>
    <row r="2126">
      <c r="F2126" s="85"/>
    </row>
    <row r="2127">
      <c r="F2127" s="85"/>
    </row>
    <row r="2128">
      <c r="F2128" s="85"/>
    </row>
    <row r="2129">
      <c r="F2129" s="85"/>
    </row>
    <row r="2130">
      <c r="F2130" s="85"/>
    </row>
    <row r="2131">
      <c r="F2131" s="85"/>
    </row>
    <row r="2132">
      <c r="F2132" s="85"/>
    </row>
    <row r="2133">
      <c r="F2133" s="85"/>
    </row>
    <row r="2134">
      <c r="F2134" s="85"/>
    </row>
    <row r="2135">
      <c r="F2135" s="85"/>
    </row>
    <row r="2136">
      <c r="F2136" s="85"/>
    </row>
    <row r="2137">
      <c r="F2137" s="85"/>
    </row>
    <row r="2138">
      <c r="F2138" s="85"/>
    </row>
    <row r="2139">
      <c r="F2139" s="85"/>
    </row>
    <row r="2140">
      <c r="F2140" s="85"/>
    </row>
    <row r="2141">
      <c r="F2141" s="85"/>
    </row>
    <row r="2142">
      <c r="F2142" s="85"/>
    </row>
    <row r="2143">
      <c r="F2143" s="85"/>
    </row>
    <row r="2144">
      <c r="F2144" s="85"/>
    </row>
    <row r="2145">
      <c r="F2145" s="85"/>
    </row>
    <row r="2146">
      <c r="F2146" s="85"/>
    </row>
    <row r="2147">
      <c r="F2147" s="85"/>
    </row>
    <row r="2148">
      <c r="F2148" s="85"/>
    </row>
    <row r="2149">
      <c r="F2149" s="85"/>
    </row>
    <row r="2150">
      <c r="F2150" s="85"/>
    </row>
    <row r="2151">
      <c r="F2151" s="85"/>
    </row>
    <row r="2152">
      <c r="F2152" s="85"/>
    </row>
    <row r="2153">
      <c r="F2153" s="85"/>
    </row>
    <row r="2154">
      <c r="F2154" s="85"/>
    </row>
    <row r="2155">
      <c r="F2155" s="85"/>
    </row>
    <row r="2156">
      <c r="F2156" s="85"/>
    </row>
    <row r="2157">
      <c r="F2157" s="85"/>
    </row>
    <row r="2158">
      <c r="F2158" s="85"/>
    </row>
    <row r="2159">
      <c r="F2159" s="85"/>
    </row>
    <row r="2160">
      <c r="F2160" s="85"/>
    </row>
    <row r="2161">
      <c r="F2161" s="85"/>
    </row>
    <row r="2162">
      <c r="F2162" s="85"/>
    </row>
    <row r="2163">
      <c r="F2163" s="85"/>
    </row>
    <row r="2164">
      <c r="F2164" s="85"/>
    </row>
    <row r="2165">
      <c r="F2165" s="85"/>
    </row>
    <row r="2166">
      <c r="F2166" s="85"/>
    </row>
    <row r="2167">
      <c r="F2167" s="85"/>
    </row>
    <row r="2168">
      <c r="F2168" s="85"/>
    </row>
    <row r="2169">
      <c r="F2169" s="85"/>
    </row>
    <row r="2170">
      <c r="F2170" s="85"/>
    </row>
    <row r="2171">
      <c r="F2171" s="85"/>
    </row>
    <row r="2172">
      <c r="F2172" s="85"/>
    </row>
    <row r="2173">
      <c r="F2173" s="85"/>
    </row>
    <row r="2174">
      <c r="F2174" s="85"/>
    </row>
    <row r="2175">
      <c r="F2175" s="85"/>
    </row>
    <row r="2176">
      <c r="F2176" s="85"/>
    </row>
    <row r="2177">
      <c r="F2177" s="85"/>
    </row>
    <row r="2178">
      <c r="F2178" s="85"/>
    </row>
    <row r="2179">
      <c r="F2179" s="85"/>
    </row>
    <row r="2180">
      <c r="F2180" s="85"/>
    </row>
    <row r="2181">
      <c r="F2181" s="85"/>
    </row>
    <row r="2182">
      <c r="F2182" s="85"/>
    </row>
    <row r="2183">
      <c r="F2183" s="85"/>
    </row>
    <row r="2184">
      <c r="F2184" s="85"/>
    </row>
    <row r="2185">
      <c r="F2185" s="85"/>
    </row>
    <row r="2186">
      <c r="F2186" s="85"/>
    </row>
    <row r="2187">
      <c r="F2187" s="85"/>
    </row>
    <row r="2188">
      <c r="F2188" s="85"/>
    </row>
    <row r="2189">
      <c r="F2189" s="85"/>
    </row>
    <row r="2190">
      <c r="F2190" s="85"/>
    </row>
    <row r="2191">
      <c r="F2191" s="85"/>
    </row>
    <row r="2192">
      <c r="F2192" s="85"/>
    </row>
    <row r="2193">
      <c r="F2193" s="85"/>
    </row>
    <row r="2194">
      <c r="F2194" s="85"/>
    </row>
    <row r="2195">
      <c r="F2195" s="85"/>
    </row>
    <row r="2196">
      <c r="F2196" s="85"/>
    </row>
    <row r="2197">
      <c r="F2197" s="85"/>
    </row>
    <row r="2198">
      <c r="F2198" s="85"/>
    </row>
    <row r="2199">
      <c r="F2199" s="85"/>
    </row>
    <row r="2200">
      <c r="F2200" s="85"/>
    </row>
    <row r="2201">
      <c r="F2201" s="85"/>
    </row>
    <row r="2202">
      <c r="F2202" s="85"/>
    </row>
    <row r="2203">
      <c r="F2203" s="85"/>
    </row>
    <row r="2204">
      <c r="F2204" s="85"/>
    </row>
    <row r="2205">
      <c r="F2205" s="85"/>
    </row>
    <row r="2206">
      <c r="F2206" s="85"/>
    </row>
    <row r="2207">
      <c r="F2207" s="85"/>
    </row>
    <row r="2208">
      <c r="F2208" s="85"/>
    </row>
    <row r="2209">
      <c r="F2209" s="85"/>
    </row>
    <row r="2210">
      <c r="F2210" s="85"/>
    </row>
    <row r="2211">
      <c r="F2211" s="85"/>
    </row>
    <row r="2212">
      <c r="F2212" s="85"/>
    </row>
    <row r="2213">
      <c r="F2213" s="85"/>
    </row>
    <row r="2214">
      <c r="F2214" s="85"/>
    </row>
    <row r="2215">
      <c r="F2215" s="85"/>
    </row>
    <row r="2216">
      <c r="F2216" s="85"/>
    </row>
    <row r="2217">
      <c r="F2217" s="85"/>
    </row>
    <row r="2218">
      <c r="F2218" s="85"/>
    </row>
    <row r="2219">
      <c r="F2219" s="85"/>
    </row>
    <row r="2220">
      <c r="F2220" s="85"/>
    </row>
    <row r="2221">
      <c r="F2221" s="85"/>
    </row>
    <row r="2222">
      <c r="F2222" s="85"/>
    </row>
    <row r="2223">
      <c r="F2223" s="85"/>
    </row>
    <row r="2224">
      <c r="F2224" s="85"/>
    </row>
    <row r="2225">
      <c r="F2225" s="85"/>
    </row>
    <row r="2226">
      <c r="F2226" s="85"/>
    </row>
    <row r="2227">
      <c r="F2227" s="85"/>
    </row>
    <row r="2228">
      <c r="F2228" s="85"/>
    </row>
    <row r="2229">
      <c r="F2229" s="85"/>
    </row>
    <row r="2230">
      <c r="F2230" s="85"/>
    </row>
    <row r="2231">
      <c r="F2231" s="85"/>
    </row>
    <row r="2232">
      <c r="F2232" s="85"/>
    </row>
    <row r="2233">
      <c r="F2233" s="85"/>
    </row>
    <row r="2234">
      <c r="F2234" s="85"/>
    </row>
    <row r="2235">
      <c r="F2235" s="85"/>
    </row>
    <row r="2236">
      <c r="F2236" s="85"/>
    </row>
    <row r="2237">
      <c r="F2237" s="85"/>
    </row>
    <row r="2238">
      <c r="F2238" s="85"/>
    </row>
    <row r="2239">
      <c r="F2239" s="85"/>
    </row>
    <row r="2240">
      <c r="F2240" s="85"/>
    </row>
    <row r="2241">
      <c r="F2241" s="85"/>
    </row>
    <row r="2242">
      <c r="F2242" s="85"/>
    </row>
    <row r="2243">
      <c r="F2243" s="85"/>
    </row>
    <row r="2244">
      <c r="F2244" s="85"/>
    </row>
    <row r="2245">
      <c r="F2245" s="85"/>
    </row>
    <row r="2246">
      <c r="F2246" s="85"/>
    </row>
    <row r="2247">
      <c r="F2247" s="85"/>
    </row>
    <row r="2248">
      <c r="F2248" s="85"/>
    </row>
    <row r="2249">
      <c r="F2249" s="85"/>
    </row>
    <row r="2250">
      <c r="F2250" s="85"/>
    </row>
    <row r="2251">
      <c r="F2251" s="85"/>
    </row>
    <row r="2252">
      <c r="F2252" s="85"/>
    </row>
    <row r="2253">
      <c r="F2253" s="85"/>
    </row>
    <row r="2254">
      <c r="F2254" s="85"/>
    </row>
    <row r="2255">
      <c r="F2255" s="85"/>
    </row>
    <row r="2256">
      <c r="F2256" s="85"/>
    </row>
    <row r="2257">
      <c r="F2257" s="85"/>
    </row>
    <row r="2258">
      <c r="F2258" s="85"/>
    </row>
    <row r="2259">
      <c r="F2259" s="85"/>
    </row>
    <row r="2260">
      <c r="F2260" s="85"/>
    </row>
    <row r="2261">
      <c r="F2261" s="85"/>
    </row>
    <row r="2262">
      <c r="F2262" s="85"/>
    </row>
    <row r="2263">
      <c r="F2263" s="85"/>
    </row>
    <row r="2264">
      <c r="F2264" s="85"/>
    </row>
    <row r="2265">
      <c r="F2265" s="85"/>
    </row>
    <row r="2266">
      <c r="F2266" s="85"/>
    </row>
    <row r="2267">
      <c r="F2267" s="85"/>
    </row>
    <row r="2268">
      <c r="F2268" s="85"/>
    </row>
    <row r="2269">
      <c r="F2269" s="85"/>
    </row>
    <row r="2270">
      <c r="F2270" s="85"/>
    </row>
    <row r="2271">
      <c r="F2271" s="85"/>
    </row>
    <row r="2272">
      <c r="F2272" s="85"/>
    </row>
    <row r="2273">
      <c r="F2273" s="85"/>
    </row>
    <row r="2274">
      <c r="F2274" s="85"/>
    </row>
    <row r="2275">
      <c r="F2275" s="85"/>
    </row>
    <row r="2276">
      <c r="F2276" s="85"/>
    </row>
    <row r="2277">
      <c r="F2277" s="85"/>
    </row>
    <row r="2278">
      <c r="F2278" s="85"/>
    </row>
    <row r="2279">
      <c r="F2279" s="85"/>
    </row>
    <row r="2280">
      <c r="F2280" s="85"/>
    </row>
    <row r="2281">
      <c r="F2281" s="85"/>
    </row>
    <row r="2282">
      <c r="F2282" s="85"/>
    </row>
    <row r="2283">
      <c r="F2283" s="85"/>
    </row>
    <row r="2284">
      <c r="F2284" s="85"/>
    </row>
    <row r="2285">
      <c r="F2285" s="85"/>
    </row>
    <row r="2286">
      <c r="F2286" s="85"/>
    </row>
    <row r="2287">
      <c r="F2287" s="85"/>
    </row>
    <row r="2288">
      <c r="F2288" s="85"/>
    </row>
    <row r="2289">
      <c r="F2289" s="85"/>
    </row>
    <row r="2290">
      <c r="F2290" s="85"/>
    </row>
    <row r="2291">
      <c r="F2291" s="85"/>
    </row>
    <row r="2292">
      <c r="F2292" s="85"/>
    </row>
    <row r="2293">
      <c r="F2293" s="85"/>
    </row>
    <row r="2294">
      <c r="F2294" s="85"/>
    </row>
    <row r="2295">
      <c r="F2295" s="85"/>
    </row>
    <row r="2296">
      <c r="F2296" s="85"/>
    </row>
    <row r="2297">
      <c r="F2297" s="85"/>
    </row>
    <row r="2298">
      <c r="F2298" s="85"/>
    </row>
    <row r="2299">
      <c r="F2299" s="85"/>
    </row>
    <row r="2300">
      <c r="F2300" s="85"/>
    </row>
    <row r="2301">
      <c r="F2301" s="85"/>
    </row>
    <row r="2302">
      <c r="F2302" s="85"/>
    </row>
    <row r="2303">
      <c r="F2303" s="85"/>
    </row>
    <row r="2304">
      <c r="F2304" s="85"/>
    </row>
    <row r="2305">
      <c r="F2305" s="85"/>
    </row>
    <row r="2306">
      <c r="F2306" s="85"/>
    </row>
    <row r="2307">
      <c r="F2307" s="85"/>
    </row>
    <row r="2308">
      <c r="F2308" s="85"/>
    </row>
    <row r="2309">
      <c r="F2309" s="85"/>
    </row>
    <row r="2310">
      <c r="F2310" s="85"/>
    </row>
    <row r="2311">
      <c r="F2311" s="85"/>
    </row>
    <row r="2312">
      <c r="F2312" s="85"/>
    </row>
    <row r="2313">
      <c r="F2313" s="85"/>
    </row>
    <row r="2314">
      <c r="F2314" s="85"/>
    </row>
    <row r="2315">
      <c r="F2315" s="85"/>
    </row>
    <row r="2316">
      <c r="F2316" s="85"/>
    </row>
    <row r="2317">
      <c r="F2317" s="85"/>
    </row>
    <row r="2318">
      <c r="F2318" s="85"/>
    </row>
    <row r="2319">
      <c r="F2319" s="85"/>
    </row>
    <row r="2320">
      <c r="F2320" s="85"/>
    </row>
    <row r="2321">
      <c r="F2321" s="85"/>
    </row>
    <row r="2322">
      <c r="F2322" s="85"/>
    </row>
    <row r="2323">
      <c r="F2323" s="85"/>
    </row>
    <row r="2324">
      <c r="F2324" s="85"/>
    </row>
    <row r="2325">
      <c r="F2325" s="85"/>
    </row>
    <row r="2326">
      <c r="F2326" s="85"/>
    </row>
    <row r="2327">
      <c r="F2327" s="85"/>
    </row>
    <row r="2328">
      <c r="F2328" s="85"/>
    </row>
    <row r="2329">
      <c r="F2329" s="85"/>
    </row>
    <row r="2330">
      <c r="F2330" s="85"/>
    </row>
    <row r="2331">
      <c r="F2331" s="85"/>
    </row>
    <row r="2332">
      <c r="F2332" s="85"/>
    </row>
    <row r="2333">
      <c r="F2333" s="85"/>
    </row>
    <row r="2334">
      <c r="F2334" s="85"/>
    </row>
    <row r="2335">
      <c r="F2335" s="85"/>
    </row>
    <row r="2336">
      <c r="F2336" s="85"/>
    </row>
    <row r="2337">
      <c r="F2337" s="85"/>
    </row>
    <row r="2338">
      <c r="F2338" s="85"/>
    </row>
    <row r="2339">
      <c r="F2339" s="85"/>
    </row>
    <row r="2340">
      <c r="F2340" s="85"/>
    </row>
    <row r="2341">
      <c r="F2341" s="85"/>
    </row>
    <row r="2342">
      <c r="F2342" s="85"/>
    </row>
    <row r="2343">
      <c r="F2343" s="85"/>
    </row>
    <row r="2344">
      <c r="F2344" s="85"/>
    </row>
    <row r="2345">
      <c r="F2345" s="85"/>
    </row>
    <row r="2346">
      <c r="F2346" s="85"/>
    </row>
    <row r="2347">
      <c r="F2347" s="85"/>
    </row>
    <row r="2348">
      <c r="F2348" s="85"/>
    </row>
    <row r="2349">
      <c r="F2349" s="85"/>
    </row>
    <row r="2350">
      <c r="F2350" s="85"/>
    </row>
    <row r="2351">
      <c r="F2351" s="85"/>
    </row>
    <row r="2352">
      <c r="F2352" s="85"/>
    </row>
    <row r="2353">
      <c r="F2353" s="85"/>
    </row>
    <row r="2354">
      <c r="F2354" s="85"/>
    </row>
    <row r="2355">
      <c r="F2355" s="85"/>
    </row>
    <row r="2356">
      <c r="F2356" s="85"/>
    </row>
    <row r="2357">
      <c r="F2357" s="85"/>
    </row>
    <row r="2358">
      <c r="F2358" s="85"/>
    </row>
    <row r="2359">
      <c r="F2359" s="85"/>
    </row>
    <row r="2360">
      <c r="F2360" s="85"/>
    </row>
    <row r="2361">
      <c r="F2361" s="85"/>
    </row>
    <row r="2362">
      <c r="F2362" s="85"/>
    </row>
    <row r="2363">
      <c r="F2363" s="85"/>
    </row>
    <row r="2364">
      <c r="F2364" s="85"/>
    </row>
    <row r="2365">
      <c r="F2365" s="85"/>
    </row>
    <row r="2366">
      <c r="F2366" s="85"/>
    </row>
    <row r="2367">
      <c r="F2367" s="85"/>
    </row>
    <row r="2368">
      <c r="F2368" s="85"/>
    </row>
    <row r="2369">
      <c r="F2369" s="85"/>
    </row>
    <row r="2370">
      <c r="F2370" s="85"/>
    </row>
    <row r="2371">
      <c r="F2371" s="85"/>
    </row>
    <row r="2372">
      <c r="F2372" s="85"/>
    </row>
    <row r="2373">
      <c r="F2373" s="85"/>
    </row>
    <row r="2374">
      <c r="F2374" s="85"/>
    </row>
    <row r="2375">
      <c r="F2375" s="85"/>
    </row>
    <row r="2376">
      <c r="F2376" s="85"/>
    </row>
    <row r="2377">
      <c r="F2377" s="85"/>
    </row>
    <row r="2378">
      <c r="F2378" s="85"/>
    </row>
    <row r="2379">
      <c r="F2379" s="85"/>
    </row>
    <row r="2380">
      <c r="F2380" s="85"/>
    </row>
    <row r="2381">
      <c r="F2381" s="85"/>
    </row>
    <row r="2382">
      <c r="F2382" s="85"/>
    </row>
    <row r="2383">
      <c r="F2383" s="85"/>
    </row>
    <row r="2384">
      <c r="F2384" s="85"/>
    </row>
    <row r="2385">
      <c r="F2385" s="85"/>
    </row>
    <row r="2386">
      <c r="F2386" s="85"/>
    </row>
    <row r="2387">
      <c r="F2387" s="85"/>
    </row>
    <row r="2388">
      <c r="F2388" s="85"/>
    </row>
    <row r="2389">
      <c r="F2389" s="85"/>
    </row>
    <row r="2390">
      <c r="F2390" s="85"/>
    </row>
    <row r="2391">
      <c r="F2391" s="85"/>
    </row>
    <row r="2392">
      <c r="F2392" s="85"/>
    </row>
    <row r="2393">
      <c r="F2393" s="85"/>
    </row>
    <row r="2394">
      <c r="F2394" s="85"/>
    </row>
    <row r="2395">
      <c r="F2395" s="85"/>
    </row>
    <row r="2396">
      <c r="F2396" s="85"/>
    </row>
    <row r="2397">
      <c r="F2397" s="85"/>
    </row>
    <row r="2398">
      <c r="F2398" s="85"/>
    </row>
    <row r="2399">
      <c r="F2399" s="85"/>
    </row>
    <row r="2400">
      <c r="F2400" s="85"/>
    </row>
    <row r="2401">
      <c r="F2401" s="85"/>
    </row>
    <row r="2402">
      <c r="F2402" s="85"/>
    </row>
    <row r="2403">
      <c r="F2403" s="85"/>
    </row>
    <row r="2404">
      <c r="F2404" s="85"/>
    </row>
    <row r="2405">
      <c r="F2405" s="85"/>
    </row>
    <row r="2406">
      <c r="F2406" s="85"/>
    </row>
    <row r="2407">
      <c r="F2407" s="85"/>
    </row>
    <row r="2408">
      <c r="F2408" s="85"/>
    </row>
    <row r="2409">
      <c r="F2409" s="85"/>
    </row>
    <row r="2410">
      <c r="F2410" s="85"/>
    </row>
    <row r="2411">
      <c r="F2411" s="85"/>
    </row>
    <row r="2412">
      <c r="F2412" s="85"/>
    </row>
    <row r="2413">
      <c r="F2413" s="85"/>
    </row>
    <row r="2414">
      <c r="F2414" s="85"/>
    </row>
    <row r="2415">
      <c r="F2415" s="85"/>
    </row>
    <row r="2416">
      <c r="F2416" s="85"/>
    </row>
    <row r="2417">
      <c r="F2417" s="85"/>
    </row>
    <row r="2418">
      <c r="F2418" s="85"/>
    </row>
    <row r="2419">
      <c r="F2419" s="85"/>
    </row>
    <row r="2420">
      <c r="F2420" s="85"/>
    </row>
    <row r="2421">
      <c r="F2421" s="85"/>
    </row>
    <row r="2422">
      <c r="F2422" s="85"/>
    </row>
    <row r="2423">
      <c r="F2423" s="85"/>
    </row>
    <row r="2424">
      <c r="F2424" s="85"/>
    </row>
    <row r="2425">
      <c r="F2425" s="85"/>
    </row>
    <row r="2426">
      <c r="F2426" s="85"/>
    </row>
    <row r="2427">
      <c r="F2427" s="85"/>
    </row>
    <row r="2428">
      <c r="F2428" s="85"/>
    </row>
    <row r="2429">
      <c r="F2429" s="85"/>
    </row>
    <row r="2430">
      <c r="F2430" s="85"/>
    </row>
    <row r="2431">
      <c r="F2431" s="85"/>
    </row>
    <row r="2432">
      <c r="F2432" s="85"/>
    </row>
    <row r="2433">
      <c r="F2433" s="85"/>
    </row>
    <row r="2434">
      <c r="F2434" s="85"/>
    </row>
    <row r="2435">
      <c r="F2435" s="85"/>
    </row>
    <row r="2436">
      <c r="F2436" s="85"/>
    </row>
    <row r="2437">
      <c r="F2437" s="85"/>
    </row>
    <row r="2438">
      <c r="F2438" s="85"/>
    </row>
    <row r="2439">
      <c r="F2439" s="85"/>
    </row>
    <row r="2440">
      <c r="F2440" s="85"/>
    </row>
    <row r="2441">
      <c r="F2441" s="85"/>
    </row>
    <row r="2442">
      <c r="F2442" s="85"/>
    </row>
    <row r="2443">
      <c r="F2443" s="85"/>
    </row>
    <row r="2444">
      <c r="F2444" s="85"/>
    </row>
    <row r="2445">
      <c r="F2445" s="85"/>
    </row>
    <row r="2446">
      <c r="F2446" s="85"/>
    </row>
    <row r="2447">
      <c r="F2447" s="85"/>
    </row>
    <row r="2448">
      <c r="F2448" s="85"/>
    </row>
    <row r="2449">
      <c r="F2449" s="85"/>
    </row>
    <row r="2450">
      <c r="F2450" s="85"/>
    </row>
    <row r="2451">
      <c r="F2451" s="85"/>
    </row>
    <row r="2452">
      <c r="F2452" s="85"/>
    </row>
    <row r="2453">
      <c r="F2453" s="85"/>
    </row>
    <row r="2454">
      <c r="F2454" s="85"/>
    </row>
    <row r="2455">
      <c r="F2455" s="85"/>
    </row>
    <row r="2456">
      <c r="F2456" s="85"/>
    </row>
    <row r="2457">
      <c r="F2457" s="85"/>
    </row>
    <row r="2458">
      <c r="F2458" s="85"/>
    </row>
    <row r="2459">
      <c r="F2459" s="85"/>
    </row>
    <row r="2460">
      <c r="F2460" s="85"/>
    </row>
    <row r="2461">
      <c r="F2461" s="85"/>
    </row>
    <row r="2462">
      <c r="F2462" s="85"/>
    </row>
    <row r="2463">
      <c r="F2463" s="85"/>
    </row>
    <row r="2464">
      <c r="F2464" s="85"/>
    </row>
    <row r="2465">
      <c r="F2465" s="85"/>
    </row>
    <row r="2466">
      <c r="F2466" s="85"/>
    </row>
    <row r="2467">
      <c r="F2467" s="85"/>
    </row>
    <row r="2468">
      <c r="F2468" s="85"/>
    </row>
    <row r="2469">
      <c r="F2469" s="85"/>
    </row>
    <row r="2470">
      <c r="F2470" s="85"/>
    </row>
    <row r="2471">
      <c r="F2471" s="85"/>
    </row>
    <row r="2472">
      <c r="F2472" s="85"/>
    </row>
    <row r="2473">
      <c r="F2473" s="85"/>
    </row>
    <row r="2474">
      <c r="F2474" s="85"/>
    </row>
    <row r="2475">
      <c r="F2475" s="85"/>
    </row>
    <row r="2476">
      <c r="F2476" s="85"/>
    </row>
    <row r="2477">
      <c r="F2477" s="85"/>
    </row>
    <row r="2478">
      <c r="F2478" s="85"/>
    </row>
    <row r="2479">
      <c r="F2479" s="85"/>
    </row>
    <row r="2480">
      <c r="F2480" s="85"/>
    </row>
    <row r="2481">
      <c r="F2481" s="85"/>
    </row>
    <row r="2482">
      <c r="F2482" s="85"/>
    </row>
    <row r="2483">
      <c r="F2483" s="85"/>
    </row>
    <row r="2484">
      <c r="F2484" s="85"/>
    </row>
    <row r="2485">
      <c r="F2485" s="85"/>
    </row>
    <row r="2486">
      <c r="F2486" s="85"/>
    </row>
    <row r="2487">
      <c r="F2487" s="85"/>
    </row>
    <row r="2488">
      <c r="F2488" s="85"/>
    </row>
    <row r="2489">
      <c r="F2489" s="85"/>
    </row>
    <row r="2490">
      <c r="F2490" s="85"/>
    </row>
    <row r="2491">
      <c r="F2491" s="85"/>
    </row>
    <row r="2492">
      <c r="F2492" s="85"/>
    </row>
    <row r="2493">
      <c r="F2493" s="85"/>
    </row>
    <row r="2494">
      <c r="F2494" s="85"/>
    </row>
    <row r="2495">
      <c r="F2495" s="85"/>
    </row>
    <row r="2496">
      <c r="F2496" s="85"/>
    </row>
    <row r="2497">
      <c r="F2497" s="85"/>
    </row>
    <row r="2498">
      <c r="F2498" s="85"/>
    </row>
    <row r="2499">
      <c r="F2499" s="85"/>
    </row>
    <row r="2500">
      <c r="F2500" s="85"/>
    </row>
    <row r="2501">
      <c r="F2501" s="85"/>
    </row>
    <row r="2502">
      <c r="F2502" s="85"/>
    </row>
    <row r="2503">
      <c r="F2503" s="85"/>
    </row>
    <row r="2504">
      <c r="F2504" s="85"/>
    </row>
    <row r="2505">
      <c r="F2505" s="85"/>
    </row>
    <row r="2506">
      <c r="F2506" s="85"/>
    </row>
    <row r="2507">
      <c r="F2507" s="85"/>
    </row>
    <row r="2508">
      <c r="F2508" s="85"/>
    </row>
    <row r="2509">
      <c r="F2509" s="85"/>
    </row>
    <row r="2510">
      <c r="F2510" s="85"/>
    </row>
    <row r="2511">
      <c r="F2511" s="85"/>
    </row>
    <row r="2512">
      <c r="F2512" s="85"/>
    </row>
    <row r="2513">
      <c r="F2513" s="85"/>
    </row>
    <row r="2514">
      <c r="F2514" s="85"/>
    </row>
    <row r="2515">
      <c r="F2515" s="85"/>
    </row>
    <row r="2516">
      <c r="F2516" s="85"/>
    </row>
    <row r="2517">
      <c r="F2517" s="85"/>
    </row>
    <row r="2518">
      <c r="F2518" s="85"/>
    </row>
    <row r="2519">
      <c r="F2519" s="85"/>
    </row>
    <row r="2520">
      <c r="F2520" s="85"/>
    </row>
    <row r="2521">
      <c r="F2521" s="85"/>
    </row>
    <row r="2522">
      <c r="F2522" s="85"/>
    </row>
    <row r="2523">
      <c r="F2523" s="85"/>
    </row>
    <row r="2524">
      <c r="F2524" s="85"/>
    </row>
    <row r="2525">
      <c r="F2525" s="85"/>
    </row>
    <row r="2526">
      <c r="F2526" s="85"/>
    </row>
    <row r="2527">
      <c r="F2527" s="85"/>
    </row>
    <row r="2528">
      <c r="F2528" s="85"/>
    </row>
    <row r="2529">
      <c r="F2529" s="85"/>
    </row>
    <row r="2530">
      <c r="F2530" s="85"/>
    </row>
    <row r="2531">
      <c r="F2531" s="85"/>
    </row>
    <row r="2532">
      <c r="F2532" s="85"/>
    </row>
    <row r="2533">
      <c r="F2533" s="85"/>
    </row>
    <row r="2534">
      <c r="F2534" s="85"/>
    </row>
    <row r="2535">
      <c r="F2535" s="85"/>
    </row>
    <row r="2536">
      <c r="F2536" s="85"/>
    </row>
    <row r="2537">
      <c r="F2537" s="85"/>
    </row>
    <row r="2538">
      <c r="F2538" s="85"/>
    </row>
    <row r="2539">
      <c r="F2539" s="85"/>
    </row>
    <row r="2540">
      <c r="F2540" s="85"/>
    </row>
    <row r="2541">
      <c r="F2541" s="85"/>
    </row>
    <row r="2542">
      <c r="F2542" s="85"/>
    </row>
    <row r="2543">
      <c r="F2543" s="85"/>
    </row>
    <row r="2544">
      <c r="F2544" s="85"/>
    </row>
    <row r="2545">
      <c r="F2545" s="85"/>
    </row>
    <row r="2546">
      <c r="F2546" s="85"/>
    </row>
    <row r="2547">
      <c r="F2547" s="85"/>
    </row>
    <row r="2548">
      <c r="F2548" s="85"/>
    </row>
    <row r="2549">
      <c r="F2549" s="85"/>
    </row>
    <row r="2550">
      <c r="F2550" s="85"/>
    </row>
    <row r="2551">
      <c r="F2551" s="85"/>
    </row>
    <row r="2552">
      <c r="F2552" s="85"/>
    </row>
    <row r="2553">
      <c r="F2553" s="85"/>
    </row>
    <row r="2554">
      <c r="F2554" s="85"/>
    </row>
    <row r="2555">
      <c r="F2555" s="85"/>
    </row>
    <row r="2556">
      <c r="F2556" s="85"/>
    </row>
    <row r="2557">
      <c r="F2557" s="85"/>
    </row>
    <row r="2558">
      <c r="F2558" s="85"/>
    </row>
    <row r="2559">
      <c r="F2559" s="85"/>
    </row>
    <row r="2560">
      <c r="F2560" s="85"/>
    </row>
    <row r="2561">
      <c r="F2561" s="85"/>
    </row>
    <row r="2562">
      <c r="F2562" s="85"/>
    </row>
    <row r="2563">
      <c r="F2563" s="85"/>
    </row>
    <row r="2564">
      <c r="F2564" s="85"/>
    </row>
    <row r="2565">
      <c r="F2565" s="85"/>
    </row>
    <row r="2566">
      <c r="F2566" s="85"/>
    </row>
    <row r="2567">
      <c r="F2567" s="85"/>
    </row>
    <row r="2568">
      <c r="F2568" s="85"/>
    </row>
    <row r="2569">
      <c r="F2569" s="85"/>
    </row>
    <row r="2570">
      <c r="F2570" s="85"/>
    </row>
    <row r="2571">
      <c r="F2571" s="85"/>
    </row>
    <row r="2572">
      <c r="F2572" s="85"/>
    </row>
    <row r="2573">
      <c r="F2573" s="85"/>
    </row>
    <row r="2574">
      <c r="F2574" s="85"/>
    </row>
    <row r="2575">
      <c r="F2575" s="85"/>
    </row>
    <row r="2576">
      <c r="F2576" s="85"/>
    </row>
    <row r="2577">
      <c r="F2577" s="85"/>
    </row>
    <row r="2578">
      <c r="F2578" s="85"/>
    </row>
    <row r="2579">
      <c r="F2579" s="85"/>
    </row>
    <row r="2580">
      <c r="F2580" s="85"/>
    </row>
    <row r="2581">
      <c r="F2581" s="85"/>
    </row>
    <row r="2582">
      <c r="F2582" s="85"/>
    </row>
    <row r="2583">
      <c r="F2583" s="85"/>
    </row>
    <row r="2584">
      <c r="F2584" s="85"/>
    </row>
    <row r="2585">
      <c r="F2585" s="85"/>
    </row>
    <row r="2586">
      <c r="F2586" s="85"/>
    </row>
    <row r="2587">
      <c r="F2587" s="85"/>
    </row>
    <row r="2588">
      <c r="F2588" s="85"/>
    </row>
    <row r="2589">
      <c r="F2589" s="85"/>
    </row>
    <row r="2590">
      <c r="F2590" s="85"/>
    </row>
    <row r="2591">
      <c r="F2591" s="85"/>
    </row>
    <row r="2592">
      <c r="F2592" s="85"/>
    </row>
    <row r="2593">
      <c r="F2593" s="85"/>
    </row>
    <row r="2594">
      <c r="F2594" s="85"/>
    </row>
    <row r="2595">
      <c r="F2595" s="85"/>
    </row>
    <row r="2596">
      <c r="F2596" s="85"/>
    </row>
    <row r="2597">
      <c r="F2597" s="85"/>
    </row>
    <row r="2598">
      <c r="F2598" s="85"/>
    </row>
    <row r="2599">
      <c r="F2599" s="85"/>
    </row>
    <row r="2600">
      <c r="F2600" s="85"/>
    </row>
    <row r="2601">
      <c r="F2601" s="85"/>
    </row>
    <row r="2602">
      <c r="F2602" s="85"/>
    </row>
    <row r="2603">
      <c r="F2603" s="85"/>
    </row>
    <row r="2604">
      <c r="F2604" s="85"/>
    </row>
    <row r="2605">
      <c r="F2605" s="85"/>
    </row>
    <row r="2606">
      <c r="F2606" s="85"/>
    </row>
    <row r="2607">
      <c r="F2607" s="85"/>
    </row>
    <row r="2608">
      <c r="F2608" s="85"/>
    </row>
    <row r="2609">
      <c r="F2609" s="85"/>
    </row>
    <row r="2610">
      <c r="F2610" s="85"/>
    </row>
    <row r="2611">
      <c r="F2611" s="85"/>
    </row>
    <row r="2612">
      <c r="F2612" s="85"/>
    </row>
    <row r="2613">
      <c r="F2613" s="85"/>
    </row>
    <row r="2614">
      <c r="F2614" s="85"/>
    </row>
    <row r="2615">
      <c r="F2615" s="85"/>
    </row>
    <row r="2616">
      <c r="F2616" s="85"/>
    </row>
    <row r="2617">
      <c r="F2617" s="85"/>
    </row>
    <row r="2618">
      <c r="F2618" s="85"/>
    </row>
    <row r="2619">
      <c r="F2619" s="85"/>
    </row>
    <row r="2620">
      <c r="F2620" s="85"/>
    </row>
    <row r="2621">
      <c r="F2621" s="85"/>
    </row>
    <row r="2622">
      <c r="F2622" s="85"/>
    </row>
    <row r="2623">
      <c r="F2623" s="85"/>
    </row>
    <row r="2624">
      <c r="F2624" s="85"/>
    </row>
    <row r="2625">
      <c r="F2625" s="85"/>
    </row>
    <row r="2626">
      <c r="F2626" s="85"/>
    </row>
    <row r="2627">
      <c r="F2627" s="85"/>
    </row>
    <row r="2628">
      <c r="F2628" s="85"/>
    </row>
    <row r="2629">
      <c r="F2629" s="85"/>
    </row>
    <row r="2630">
      <c r="F2630" s="85"/>
    </row>
    <row r="2631">
      <c r="F2631" s="85"/>
    </row>
    <row r="2632">
      <c r="F2632" s="85"/>
    </row>
    <row r="2633">
      <c r="F2633" s="85"/>
    </row>
    <row r="2634">
      <c r="F2634" s="85"/>
    </row>
    <row r="2635">
      <c r="F2635" s="85"/>
    </row>
    <row r="2636">
      <c r="F2636" s="85"/>
    </row>
    <row r="2637">
      <c r="F2637" s="85"/>
    </row>
    <row r="2638">
      <c r="F2638" s="85"/>
    </row>
    <row r="2639">
      <c r="F2639" s="85"/>
    </row>
    <row r="2640">
      <c r="F2640" s="85"/>
    </row>
    <row r="2641">
      <c r="F2641" s="85"/>
    </row>
    <row r="2642">
      <c r="F2642" s="85"/>
    </row>
    <row r="2643">
      <c r="F2643" s="85"/>
    </row>
    <row r="2644">
      <c r="F2644" s="85"/>
    </row>
    <row r="2645">
      <c r="F2645" s="85"/>
    </row>
    <row r="2646">
      <c r="F2646" s="85"/>
    </row>
    <row r="2647">
      <c r="F2647" s="85"/>
    </row>
    <row r="2648">
      <c r="F2648" s="85"/>
    </row>
    <row r="2649">
      <c r="F2649" s="85"/>
    </row>
    <row r="2650">
      <c r="F2650" s="85"/>
    </row>
    <row r="2651">
      <c r="F2651" s="85"/>
    </row>
    <row r="2652">
      <c r="F2652" s="85"/>
    </row>
    <row r="2653">
      <c r="F2653" s="85"/>
    </row>
    <row r="2654">
      <c r="F2654" s="85"/>
    </row>
    <row r="2655">
      <c r="F2655" s="85"/>
    </row>
    <row r="2656">
      <c r="F2656" s="85"/>
    </row>
    <row r="2657">
      <c r="F2657" s="85"/>
    </row>
    <row r="2658">
      <c r="F2658" s="85"/>
    </row>
    <row r="2659">
      <c r="F2659" s="85"/>
    </row>
    <row r="2660">
      <c r="F2660" s="85"/>
    </row>
    <row r="2661">
      <c r="F2661" s="85"/>
    </row>
    <row r="2662">
      <c r="F2662" s="85"/>
    </row>
    <row r="2663">
      <c r="F2663" s="85"/>
    </row>
    <row r="2664">
      <c r="F2664" s="85"/>
    </row>
    <row r="2665">
      <c r="F2665" s="85"/>
    </row>
    <row r="2666">
      <c r="F2666" s="85"/>
    </row>
    <row r="2667">
      <c r="F2667" s="85"/>
    </row>
    <row r="2668">
      <c r="F2668" s="85"/>
    </row>
    <row r="2669">
      <c r="F2669" s="85"/>
    </row>
    <row r="2670">
      <c r="F2670" s="85"/>
    </row>
    <row r="2671">
      <c r="F2671" s="85"/>
    </row>
    <row r="2672">
      <c r="F2672" s="85"/>
    </row>
    <row r="2673">
      <c r="F2673" s="85"/>
    </row>
    <row r="2674">
      <c r="F2674" s="85"/>
    </row>
    <row r="2675">
      <c r="F2675" s="85"/>
    </row>
    <row r="2676">
      <c r="F2676" s="85"/>
    </row>
    <row r="2677">
      <c r="F2677" s="85"/>
    </row>
    <row r="2678">
      <c r="F2678" s="85"/>
    </row>
    <row r="2679">
      <c r="F2679" s="85"/>
    </row>
    <row r="2680">
      <c r="F2680" s="85"/>
    </row>
    <row r="2681">
      <c r="F2681" s="85"/>
    </row>
    <row r="2682">
      <c r="F2682" s="85"/>
    </row>
    <row r="2683">
      <c r="F2683" s="85"/>
    </row>
    <row r="2684">
      <c r="F2684" s="85"/>
    </row>
    <row r="2685">
      <c r="F2685" s="85"/>
    </row>
    <row r="2686">
      <c r="F2686" s="85"/>
    </row>
    <row r="2687">
      <c r="F2687" s="85"/>
    </row>
    <row r="2688">
      <c r="F2688" s="85"/>
    </row>
    <row r="2689">
      <c r="F2689" s="85"/>
    </row>
    <row r="2690">
      <c r="F2690" s="85"/>
    </row>
    <row r="2691">
      <c r="F2691" s="85"/>
    </row>
    <row r="2692">
      <c r="F2692" s="85"/>
    </row>
    <row r="2693">
      <c r="F2693" s="85"/>
    </row>
    <row r="2694">
      <c r="F2694" s="85"/>
    </row>
    <row r="2695">
      <c r="F2695" s="85"/>
    </row>
    <row r="2696">
      <c r="F2696" s="85"/>
    </row>
    <row r="2697">
      <c r="F2697" s="85"/>
    </row>
    <row r="2698">
      <c r="F2698" s="85"/>
    </row>
    <row r="2699">
      <c r="F2699" s="85"/>
    </row>
    <row r="2700">
      <c r="F2700" s="85"/>
    </row>
    <row r="2701">
      <c r="F2701" s="85"/>
    </row>
    <row r="2702">
      <c r="F2702" s="85"/>
    </row>
    <row r="2703">
      <c r="F2703" s="85"/>
    </row>
    <row r="2704">
      <c r="F2704" s="85"/>
    </row>
    <row r="2705">
      <c r="F2705" s="85"/>
    </row>
    <row r="2706">
      <c r="F2706" s="85"/>
    </row>
    <row r="2707">
      <c r="F2707" s="85"/>
    </row>
    <row r="2708">
      <c r="F2708" s="85"/>
    </row>
    <row r="2709">
      <c r="F2709" s="85"/>
    </row>
    <row r="2710">
      <c r="F2710" s="85"/>
    </row>
    <row r="2711">
      <c r="F2711" s="85"/>
    </row>
    <row r="2712">
      <c r="F2712" s="85"/>
    </row>
    <row r="2713">
      <c r="F2713" s="85"/>
    </row>
    <row r="2714">
      <c r="F2714" s="85"/>
    </row>
    <row r="2715">
      <c r="F2715" s="85"/>
    </row>
    <row r="2716">
      <c r="F2716" s="85"/>
    </row>
    <row r="2717">
      <c r="F2717" s="85"/>
    </row>
    <row r="2718">
      <c r="F2718" s="85"/>
    </row>
    <row r="2719">
      <c r="F2719" s="85"/>
    </row>
    <row r="2720">
      <c r="F2720" s="85"/>
    </row>
    <row r="2721">
      <c r="F2721" s="85"/>
    </row>
    <row r="2722">
      <c r="F2722" s="85"/>
    </row>
    <row r="2723">
      <c r="F2723" s="85"/>
    </row>
    <row r="2724">
      <c r="F2724" s="85"/>
    </row>
    <row r="2725">
      <c r="F2725" s="85"/>
    </row>
    <row r="2726">
      <c r="F2726" s="85"/>
    </row>
    <row r="2727">
      <c r="F2727" s="85"/>
    </row>
    <row r="2728">
      <c r="F2728" s="85"/>
    </row>
    <row r="2729">
      <c r="F2729" s="85"/>
    </row>
    <row r="2730">
      <c r="F2730" s="85"/>
    </row>
    <row r="2731">
      <c r="F2731" s="85"/>
    </row>
    <row r="2732">
      <c r="F2732" s="85"/>
    </row>
    <row r="2733">
      <c r="F2733" s="85"/>
    </row>
    <row r="2734">
      <c r="F2734" s="85"/>
    </row>
    <row r="2735">
      <c r="F2735" s="85"/>
    </row>
    <row r="2736">
      <c r="F2736" s="85"/>
    </row>
    <row r="2737">
      <c r="F2737" s="85"/>
    </row>
    <row r="2738">
      <c r="F2738" s="85"/>
    </row>
    <row r="2739">
      <c r="F2739" s="85"/>
    </row>
    <row r="2740">
      <c r="F2740" s="85"/>
    </row>
    <row r="2741">
      <c r="F2741" s="85"/>
    </row>
    <row r="2742">
      <c r="F2742" s="85"/>
    </row>
    <row r="2743">
      <c r="F2743" s="85"/>
    </row>
    <row r="2744">
      <c r="F2744" s="85"/>
    </row>
    <row r="2745">
      <c r="F2745" s="85"/>
    </row>
    <row r="2746">
      <c r="F2746" s="85"/>
    </row>
    <row r="2747">
      <c r="F2747" s="85"/>
    </row>
    <row r="2748">
      <c r="F2748" s="85"/>
    </row>
    <row r="2749">
      <c r="F2749" s="85"/>
    </row>
    <row r="2750">
      <c r="F2750" s="85"/>
    </row>
    <row r="2751">
      <c r="F2751" s="85"/>
    </row>
    <row r="2752">
      <c r="F2752" s="85"/>
    </row>
    <row r="2753">
      <c r="F2753" s="85"/>
    </row>
    <row r="2754">
      <c r="F2754" s="85"/>
    </row>
    <row r="2755">
      <c r="F2755" s="85"/>
    </row>
    <row r="2756">
      <c r="F2756" s="85"/>
    </row>
    <row r="2757">
      <c r="F2757" s="85"/>
    </row>
    <row r="2758">
      <c r="F2758" s="85"/>
    </row>
    <row r="2759">
      <c r="F2759" s="85"/>
    </row>
    <row r="2760">
      <c r="F2760" s="85"/>
    </row>
    <row r="2761">
      <c r="F2761" s="85"/>
    </row>
    <row r="2762">
      <c r="F2762" s="85"/>
    </row>
    <row r="2763">
      <c r="F2763" s="85"/>
    </row>
    <row r="2764">
      <c r="F2764" s="85"/>
    </row>
    <row r="2765">
      <c r="F2765" s="85"/>
    </row>
    <row r="2766">
      <c r="F2766" s="85"/>
    </row>
    <row r="2767">
      <c r="F2767" s="85"/>
    </row>
    <row r="2768">
      <c r="F2768" s="85"/>
    </row>
    <row r="2769">
      <c r="F2769" s="85"/>
    </row>
    <row r="2770">
      <c r="F2770" s="85"/>
    </row>
    <row r="2771">
      <c r="F2771" s="85"/>
    </row>
    <row r="2772">
      <c r="F2772" s="85"/>
    </row>
    <row r="2773">
      <c r="F2773" s="85"/>
    </row>
    <row r="2774">
      <c r="F2774" s="85"/>
    </row>
    <row r="2775">
      <c r="F2775" s="85"/>
    </row>
    <row r="2776">
      <c r="F2776" s="85"/>
    </row>
    <row r="2777">
      <c r="F2777" s="85"/>
    </row>
    <row r="2778">
      <c r="F2778" s="85"/>
    </row>
    <row r="2779">
      <c r="F2779" s="85"/>
    </row>
    <row r="2780">
      <c r="F2780" s="85"/>
    </row>
    <row r="2781">
      <c r="F2781" s="85"/>
    </row>
    <row r="2782">
      <c r="F2782" s="85"/>
    </row>
    <row r="2783">
      <c r="F2783" s="85"/>
    </row>
    <row r="2784">
      <c r="F2784" s="85"/>
    </row>
    <row r="2785">
      <c r="F2785" s="85"/>
    </row>
    <row r="2786">
      <c r="F2786" s="85"/>
    </row>
    <row r="2787">
      <c r="F2787" s="85"/>
    </row>
    <row r="2788">
      <c r="F2788" s="85"/>
    </row>
    <row r="2789">
      <c r="F2789" s="85"/>
    </row>
    <row r="2790">
      <c r="F2790" s="85"/>
    </row>
    <row r="2791">
      <c r="F2791" s="85"/>
    </row>
    <row r="2792">
      <c r="F2792" s="85"/>
    </row>
    <row r="2793">
      <c r="F2793" s="85"/>
    </row>
    <row r="2794">
      <c r="F2794" s="85"/>
    </row>
    <row r="2795">
      <c r="F2795" s="85"/>
    </row>
    <row r="2796">
      <c r="F2796" s="85"/>
    </row>
    <row r="2797">
      <c r="F2797" s="85"/>
    </row>
    <row r="2798">
      <c r="F2798" s="85"/>
    </row>
    <row r="2799">
      <c r="F2799" s="85"/>
    </row>
    <row r="2800">
      <c r="F2800" s="85"/>
    </row>
    <row r="2801">
      <c r="F2801" s="85"/>
    </row>
    <row r="2802">
      <c r="F2802" s="85"/>
    </row>
    <row r="2803">
      <c r="F2803" s="85"/>
    </row>
    <row r="2804">
      <c r="F2804" s="85"/>
    </row>
    <row r="2805">
      <c r="F2805" s="85"/>
    </row>
    <row r="2806">
      <c r="F2806" s="85"/>
    </row>
    <row r="2807">
      <c r="F2807" s="85"/>
    </row>
    <row r="2808">
      <c r="F2808" s="85"/>
    </row>
    <row r="2809">
      <c r="F2809" s="85"/>
    </row>
    <row r="2810">
      <c r="F2810" s="85"/>
    </row>
    <row r="2811">
      <c r="F2811" s="85"/>
    </row>
    <row r="2812">
      <c r="F2812" s="85"/>
    </row>
    <row r="2813">
      <c r="F2813" s="85"/>
    </row>
    <row r="2814">
      <c r="F2814" s="85"/>
    </row>
    <row r="2815">
      <c r="F2815" s="85"/>
    </row>
    <row r="2816">
      <c r="F2816" s="85"/>
    </row>
    <row r="2817">
      <c r="F2817" s="85"/>
    </row>
    <row r="2818">
      <c r="F2818" s="85"/>
    </row>
    <row r="2819">
      <c r="F2819" s="85"/>
    </row>
    <row r="2820">
      <c r="F2820" s="85"/>
    </row>
    <row r="2821">
      <c r="F2821" s="85"/>
    </row>
    <row r="2822">
      <c r="F2822" s="85"/>
    </row>
    <row r="2823">
      <c r="F2823" s="85"/>
    </row>
    <row r="2824">
      <c r="F2824" s="85"/>
    </row>
    <row r="2825">
      <c r="F2825" s="85"/>
    </row>
    <row r="2826">
      <c r="F2826" s="85"/>
    </row>
    <row r="2827">
      <c r="F2827" s="85"/>
    </row>
    <row r="2828">
      <c r="F2828" s="85"/>
    </row>
    <row r="2829">
      <c r="F2829" s="85"/>
    </row>
    <row r="2830">
      <c r="F2830" s="85"/>
    </row>
    <row r="2831">
      <c r="F2831" s="85"/>
    </row>
    <row r="2832">
      <c r="F2832" s="85"/>
    </row>
    <row r="2833">
      <c r="F2833" s="85"/>
    </row>
    <row r="2834">
      <c r="F2834" s="85"/>
    </row>
    <row r="2835">
      <c r="F2835" s="85"/>
    </row>
    <row r="2836">
      <c r="F2836" s="85"/>
    </row>
    <row r="2837">
      <c r="F2837" s="85"/>
    </row>
    <row r="2838">
      <c r="F2838" s="85"/>
    </row>
    <row r="2839">
      <c r="F2839" s="85"/>
    </row>
    <row r="2840">
      <c r="F2840" s="85"/>
    </row>
    <row r="2841">
      <c r="F2841" s="85"/>
    </row>
    <row r="2842">
      <c r="F2842" s="85"/>
    </row>
    <row r="2843">
      <c r="F2843" s="85"/>
    </row>
    <row r="2844">
      <c r="F2844" s="85"/>
    </row>
    <row r="2845">
      <c r="F2845" s="85"/>
    </row>
    <row r="2846">
      <c r="F2846" s="85"/>
    </row>
    <row r="2847">
      <c r="F2847" s="85"/>
    </row>
    <row r="2848">
      <c r="F2848" s="85"/>
    </row>
    <row r="2849">
      <c r="F2849" s="85"/>
    </row>
    <row r="2850">
      <c r="F2850" s="85"/>
    </row>
    <row r="2851">
      <c r="F2851" s="85"/>
    </row>
    <row r="2852">
      <c r="F2852" s="85"/>
    </row>
    <row r="2853">
      <c r="F2853" s="85"/>
    </row>
    <row r="2854">
      <c r="F2854" s="85"/>
    </row>
    <row r="2855">
      <c r="F2855" s="85"/>
    </row>
    <row r="2856">
      <c r="F2856" s="85"/>
    </row>
    <row r="2857">
      <c r="F2857" s="85"/>
    </row>
    <row r="2858">
      <c r="F2858" s="85"/>
    </row>
    <row r="2859">
      <c r="F2859" s="85"/>
    </row>
    <row r="2860">
      <c r="F2860" s="85"/>
    </row>
    <row r="2861">
      <c r="F2861" s="85"/>
    </row>
    <row r="2862">
      <c r="F2862" s="85"/>
    </row>
    <row r="2863">
      <c r="F2863" s="85"/>
    </row>
    <row r="2864">
      <c r="F2864" s="85"/>
    </row>
    <row r="2865">
      <c r="F2865" s="85"/>
    </row>
    <row r="2866">
      <c r="F2866" s="85"/>
    </row>
    <row r="2867">
      <c r="F2867" s="85"/>
    </row>
    <row r="2868">
      <c r="F2868" s="85"/>
    </row>
    <row r="2869">
      <c r="F2869" s="85"/>
    </row>
    <row r="2870">
      <c r="F2870" s="85"/>
    </row>
    <row r="2871">
      <c r="F2871" s="85"/>
    </row>
    <row r="2872">
      <c r="F2872" s="85"/>
    </row>
    <row r="2873">
      <c r="F2873" s="85"/>
    </row>
    <row r="2874">
      <c r="F2874" s="85"/>
    </row>
    <row r="2875">
      <c r="F2875" s="85"/>
    </row>
    <row r="2876">
      <c r="F2876" s="85"/>
    </row>
    <row r="2877">
      <c r="F2877" s="85"/>
    </row>
    <row r="2878">
      <c r="F2878" s="85"/>
    </row>
    <row r="2879">
      <c r="F2879" s="85"/>
    </row>
    <row r="2880">
      <c r="F2880" s="85"/>
    </row>
    <row r="2881">
      <c r="F2881" s="85"/>
    </row>
    <row r="2882">
      <c r="F2882" s="85"/>
    </row>
    <row r="2883">
      <c r="F2883" s="85"/>
    </row>
    <row r="2884">
      <c r="F2884" s="85"/>
    </row>
    <row r="2885">
      <c r="F2885" s="85"/>
    </row>
    <row r="2886">
      <c r="F2886" s="85"/>
    </row>
    <row r="2887">
      <c r="F2887" s="85"/>
    </row>
    <row r="2888">
      <c r="F2888" s="85"/>
    </row>
    <row r="2889">
      <c r="F2889" s="85"/>
    </row>
    <row r="2890">
      <c r="F2890" s="85"/>
    </row>
    <row r="2891">
      <c r="F2891" s="85"/>
    </row>
    <row r="2892">
      <c r="F2892" s="85"/>
    </row>
    <row r="2893">
      <c r="F2893" s="85"/>
    </row>
    <row r="2894">
      <c r="F2894" s="85"/>
    </row>
    <row r="2895">
      <c r="F2895" s="85"/>
    </row>
    <row r="2896">
      <c r="F2896" s="85"/>
    </row>
    <row r="2897">
      <c r="F2897" s="85"/>
    </row>
    <row r="2898">
      <c r="F2898" s="85"/>
    </row>
    <row r="2899">
      <c r="F2899" s="85"/>
    </row>
    <row r="2900">
      <c r="F2900" s="85"/>
    </row>
    <row r="2901">
      <c r="F2901" s="85"/>
    </row>
    <row r="2902">
      <c r="F2902" s="85"/>
    </row>
    <row r="2903">
      <c r="F2903" s="85"/>
    </row>
    <row r="2904">
      <c r="F2904" s="85"/>
    </row>
    <row r="2905">
      <c r="F2905" s="85"/>
    </row>
    <row r="2906">
      <c r="F2906" s="85"/>
    </row>
    <row r="2907">
      <c r="F2907" s="85"/>
    </row>
    <row r="2908">
      <c r="F2908" s="85"/>
    </row>
    <row r="2909">
      <c r="F2909" s="85"/>
    </row>
    <row r="2910">
      <c r="F2910" s="85"/>
    </row>
    <row r="2911">
      <c r="F2911" s="85"/>
    </row>
    <row r="2912">
      <c r="F2912" s="85"/>
    </row>
    <row r="2913">
      <c r="F2913" s="85"/>
    </row>
    <row r="2914">
      <c r="F2914" s="85"/>
    </row>
    <row r="2915">
      <c r="F2915" s="85"/>
    </row>
    <row r="2916">
      <c r="F2916" s="85"/>
    </row>
    <row r="2917">
      <c r="F2917" s="85"/>
    </row>
    <row r="2918">
      <c r="F2918" s="85"/>
    </row>
    <row r="2919">
      <c r="F2919" s="85"/>
    </row>
    <row r="2920">
      <c r="F2920" s="85"/>
    </row>
    <row r="2921">
      <c r="F2921" s="85"/>
    </row>
    <row r="2922">
      <c r="F2922" s="85"/>
    </row>
    <row r="2923">
      <c r="F2923" s="85"/>
    </row>
    <row r="2924">
      <c r="F2924" s="85"/>
    </row>
    <row r="2925">
      <c r="F2925" s="85"/>
    </row>
    <row r="2926">
      <c r="F2926" s="85"/>
    </row>
    <row r="2927">
      <c r="F2927" s="85"/>
    </row>
    <row r="2928">
      <c r="F2928" s="85"/>
    </row>
    <row r="2929">
      <c r="F2929" s="85"/>
    </row>
    <row r="2930">
      <c r="F2930" s="85"/>
    </row>
    <row r="2931">
      <c r="F2931" s="85"/>
    </row>
    <row r="2932">
      <c r="F2932" s="85"/>
    </row>
    <row r="2933">
      <c r="F2933" s="85"/>
    </row>
    <row r="2934">
      <c r="F2934" s="85"/>
    </row>
    <row r="2935">
      <c r="F2935" s="85"/>
    </row>
    <row r="2936">
      <c r="F2936" s="85"/>
    </row>
    <row r="2937">
      <c r="F2937" s="85"/>
    </row>
    <row r="2938">
      <c r="F2938" s="85"/>
    </row>
    <row r="2939">
      <c r="F2939" s="85"/>
    </row>
    <row r="2940">
      <c r="F2940" s="85"/>
    </row>
    <row r="2941">
      <c r="F2941" s="85"/>
    </row>
    <row r="2942">
      <c r="F2942" s="85"/>
    </row>
    <row r="2943">
      <c r="F2943" s="85"/>
    </row>
    <row r="2944">
      <c r="F2944" s="85"/>
    </row>
    <row r="2945">
      <c r="F2945" s="85"/>
    </row>
    <row r="2946">
      <c r="F2946" s="85"/>
    </row>
    <row r="2947">
      <c r="F2947" s="85"/>
    </row>
    <row r="2948">
      <c r="F2948" s="85"/>
    </row>
    <row r="2949">
      <c r="F2949" s="85"/>
    </row>
    <row r="2950">
      <c r="F2950" s="85"/>
    </row>
    <row r="2951">
      <c r="F2951" s="85"/>
    </row>
    <row r="2952">
      <c r="F2952" s="85"/>
    </row>
    <row r="2953">
      <c r="F2953" s="85"/>
    </row>
    <row r="2954">
      <c r="F2954" s="85"/>
    </row>
    <row r="2955">
      <c r="F2955" s="85"/>
    </row>
    <row r="2956">
      <c r="F2956" s="85"/>
    </row>
    <row r="2957">
      <c r="F2957" s="85"/>
    </row>
    <row r="2958">
      <c r="F2958" s="85"/>
    </row>
    <row r="2959">
      <c r="F2959" s="85"/>
    </row>
    <row r="2960">
      <c r="F2960" s="85"/>
    </row>
    <row r="2961">
      <c r="F2961" s="85"/>
    </row>
    <row r="2962">
      <c r="F2962" s="85"/>
    </row>
    <row r="2963">
      <c r="F2963" s="85"/>
    </row>
    <row r="2964">
      <c r="F2964" s="85"/>
    </row>
    <row r="2965">
      <c r="F2965" s="85"/>
    </row>
    <row r="2966">
      <c r="F2966" s="85"/>
    </row>
    <row r="2967">
      <c r="F2967" s="85"/>
    </row>
    <row r="2968">
      <c r="F2968" s="85"/>
    </row>
    <row r="2969">
      <c r="F2969" s="85"/>
    </row>
    <row r="2970">
      <c r="F2970" s="85"/>
    </row>
    <row r="2971">
      <c r="F2971" s="85"/>
    </row>
    <row r="2972">
      <c r="F2972" s="85"/>
    </row>
    <row r="2973">
      <c r="F2973" s="85"/>
    </row>
    <row r="2974">
      <c r="F2974" s="85"/>
    </row>
    <row r="2975">
      <c r="F2975" s="85"/>
    </row>
    <row r="2976">
      <c r="F2976" s="85"/>
    </row>
    <row r="2977">
      <c r="F2977" s="85"/>
    </row>
    <row r="2978">
      <c r="F2978" s="85"/>
    </row>
    <row r="2979">
      <c r="F2979" s="85"/>
    </row>
    <row r="2980">
      <c r="F2980" s="85"/>
    </row>
    <row r="2981">
      <c r="F2981" s="85"/>
    </row>
    <row r="2982">
      <c r="F2982" s="85"/>
    </row>
    <row r="2983">
      <c r="F2983" s="85"/>
    </row>
    <row r="2984">
      <c r="F2984" s="85"/>
    </row>
    <row r="2985">
      <c r="F2985" s="85"/>
    </row>
    <row r="2986">
      <c r="F2986" s="85"/>
    </row>
    <row r="2987">
      <c r="F2987" s="85"/>
    </row>
    <row r="2988">
      <c r="F2988" s="85"/>
    </row>
    <row r="2989">
      <c r="F2989" s="85"/>
    </row>
    <row r="2990">
      <c r="F2990" s="85"/>
    </row>
    <row r="2991">
      <c r="F2991" s="85"/>
    </row>
    <row r="2992">
      <c r="F2992" s="85"/>
    </row>
    <row r="2993">
      <c r="F2993" s="85"/>
    </row>
    <row r="2994">
      <c r="F2994" s="85"/>
    </row>
    <row r="2995">
      <c r="F2995" s="85"/>
    </row>
    <row r="2996">
      <c r="F2996" s="85"/>
    </row>
    <row r="2997">
      <c r="F2997" s="85"/>
    </row>
    <row r="2998">
      <c r="F2998" s="85"/>
    </row>
    <row r="2999">
      <c r="F2999" s="85"/>
    </row>
    <row r="3000">
      <c r="F3000" s="85"/>
    </row>
    <row r="3001">
      <c r="F3001" s="85"/>
    </row>
    <row r="3002">
      <c r="F3002" s="85"/>
    </row>
    <row r="3003">
      <c r="F3003" s="85"/>
    </row>
    <row r="3004">
      <c r="F3004" s="85"/>
    </row>
    <row r="3005">
      <c r="F3005" s="85"/>
    </row>
    <row r="3006">
      <c r="F3006" s="85"/>
    </row>
    <row r="3007">
      <c r="F3007" s="85"/>
    </row>
    <row r="3008">
      <c r="F3008" s="85"/>
    </row>
    <row r="3009">
      <c r="F3009" s="85"/>
    </row>
    <row r="3010">
      <c r="F3010" s="85"/>
    </row>
    <row r="3011">
      <c r="F3011" s="85"/>
    </row>
    <row r="3012">
      <c r="F3012" s="85"/>
    </row>
    <row r="3013">
      <c r="F3013" s="85"/>
    </row>
    <row r="3014">
      <c r="F3014" s="85"/>
    </row>
    <row r="3015">
      <c r="F3015" s="85"/>
    </row>
    <row r="3016">
      <c r="F3016" s="85"/>
    </row>
    <row r="3017">
      <c r="F3017" s="85"/>
    </row>
    <row r="3018">
      <c r="F3018" s="85"/>
    </row>
    <row r="3019">
      <c r="F3019" s="85"/>
    </row>
    <row r="3020">
      <c r="F3020" s="85"/>
    </row>
    <row r="3021">
      <c r="F3021" s="85"/>
    </row>
    <row r="3022">
      <c r="F3022" s="85"/>
    </row>
    <row r="3023">
      <c r="F3023" s="85"/>
    </row>
    <row r="3024">
      <c r="F3024" s="85"/>
    </row>
    <row r="3025">
      <c r="F3025" s="85"/>
    </row>
    <row r="3026">
      <c r="F3026" s="85"/>
    </row>
    <row r="3027">
      <c r="F3027" s="85"/>
    </row>
    <row r="3028">
      <c r="F3028" s="85"/>
    </row>
    <row r="3029">
      <c r="F3029" s="85"/>
    </row>
    <row r="3030">
      <c r="F3030" s="85"/>
    </row>
    <row r="3031">
      <c r="F3031" s="85"/>
    </row>
    <row r="3032">
      <c r="F3032" s="85"/>
    </row>
    <row r="3033">
      <c r="F3033" s="85"/>
    </row>
    <row r="3034">
      <c r="F3034" s="85"/>
    </row>
    <row r="3035">
      <c r="F3035" s="85"/>
    </row>
    <row r="3036">
      <c r="F3036" s="85"/>
    </row>
    <row r="3037">
      <c r="F3037" s="85"/>
    </row>
    <row r="3038">
      <c r="F3038" s="85"/>
    </row>
    <row r="3039">
      <c r="F3039" s="85"/>
    </row>
    <row r="3040">
      <c r="F3040" s="85"/>
    </row>
    <row r="3041">
      <c r="F3041" s="85"/>
    </row>
    <row r="3042">
      <c r="F3042" s="85"/>
    </row>
    <row r="3043">
      <c r="F3043" s="85"/>
    </row>
    <row r="3044">
      <c r="F3044" s="85"/>
    </row>
    <row r="3045">
      <c r="F3045" s="85"/>
    </row>
    <row r="3046">
      <c r="F3046" s="85"/>
    </row>
    <row r="3047">
      <c r="F3047" s="85"/>
    </row>
    <row r="3048">
      <c r="F3048" s="85"/>
    </row>
    <row r="3049">
      <c r="F3049" s="85"/>
    </row>
    <row r="3050">
      <c r="F3050" s="85"/>
    </row>
    <row r="3051">
      <c r="F3051" s="85"/>
    </row>
    <row r="3052">
      <c r="F3052" s="85"/>
    </row>
    <row r="3053">
      <c r="F3053" s="85"/>
    </row>
    <row r="3054">
      <c r="F3054" s="85"/>
    </row>
    <row r="3055">
      <c r="F3055" s="85"/>
    </row>
    <row r="3056">
      <c r="F3056" s="85"/>
    </row>
    <row r="3057">
      <c r="F3057" s="85"/>
    </row>
    <row r="3058">
      <c r="F3058" s="85"/>
    </row>
    <row r="3059">
      <c r="F3059" s="85"/>
    </row>
    <row r="3060">
      <c r="F3060" s="85"/>
    </row>
    <row r="3061">
      <c r="F3061" s="85"/>
    </row>
    <row r="3062">
      <c r="F3062" s="85"/>
    </row>
    <row r="3063">
      <c r="F3063" s="85"/>
    </row>
    <row r="3064">
      <c r="F3064" s="85"/>
    </row>
    <row r="3065">
      <c r="F3065" s="85"/>
    </row>
    <row r="3066">
      <c r="F3066" s="85"/>
    </row>
    <row r="3067">
      <c r="F3067" s="85"/>
    </row>
    <row r="3068">
      <c r="F3068" s="85"/>
    </row>
    <row r="3069">
      <c r="F3069" s="85"/>
    </row>
    <row r="3070">
      <c r="F3070" s="85"/>
    </row>
    <row r="3071">
      <c r="F3071" s="85"/>
    </row>
    <row r="3072">
      <c r="F3072" s="85"/>
    </row>
    <row r="3073">
      <c r="F3073" s="85"/>
    </row>
    <row r="3074">
      <c r="F3074" s="85"/>
    </row>
    <row r="3075">
      <c r="F3075" s="85"/>
    </row>
    <row r="3076">
      <c r="F3076" s="85"/>
    </row>
    <row r="3077">
      <c r="F3077" s="85"/>
    </row>
    <row r="3078">
      <c r="F3078" s="85"/>
    </row>
    <row r="3079">
      <c r="F3079" s="85"/>
    </row>
    <row r="3080">
      <c r="F3080" s="85"/>
    </row>
    <row r="3081">
      <c r="F3081" s="85"/>
    </row>
    <row r="3082">
      <c r="F3082" s="85"/>
    </row>
    <row r="3083">
      <c r="F3083" s="85"/>
    </row>
    <row r="3084">
      <c r="F3084" s="85"/>
    </row>
    <row r="3085">
      <c r="F3085" s="85"/>
    </row>
    <row r="3086">
      <c r="F3086" s="85"/>
    </row>
    <row r="3087">
      <c r="F3087" s="85"/>
    </row>
    <row r="3088">
      <c r="F3088" s="85"/>
    </row>
    <row r="3089">
      <c r="F3089" s="85"/>
    </row>
    <row r="3090">
      <c r="F3090" s="85"/>
    </row>
    <row r="3091">
      <c r="F3091" s="85"/>
    </row>
    <row r="3092">
      <c r="F3092" s="85"/>
    </row>
    <row r="3093">
      <c r="F3093" s="85"/>
    </row>
    <row r="3094">
      <c r="F3094" s="85"/>
    </row>
    <row r="3095">
      <c r="F3095" s="85"/>
    </row>
    <row r="3096">
      <c r="F3096" s="85"/>
    </row>
    <row r="3097">
      <c r="F3097" s="85"/>
    </row>
    <row r="3098">
      <c r="F3098" s="85"/>
    </row>
    <row r="3099">
      <c r="F3099" s="85"/>
    </row>
    <row r="3100">
      <c r="F3100" s="85"/>
    </row>
    <row r="3101">
      <c r="F3101" s="85"/>
    </row>
    <row r="3102">
      <c r="F3102" s="85"/>
    </row>
    <row r="3103">
      <c r="F3103" s="85"/>
    </row>
    <row r="3104">
      <c r="F3104" s="85"/>
    </row>
    <row r="3105">
      <c r="F3105" s="85"/>
    </row>
    <row r="3106">
      <c r="F3106" s="85"/>
    </row>
    <row r="3107">
      <c r="F3107" s="85"/>
    </row>
    <row r="3108">
      <c r="F3108" s="85"/>
    </row>
    <row r="3109">
      <c r="F3109" s="85"/>
    </row>
    <row r="3110">
      <c r="F3110" s="85"/>
    </row>
    <row r="3111">
      <c r="F3111" s="85"/>
    </row>
    <row r="3112">
      <c r="F3112" s="85"/>
    </row>
    <row r="3113">
      <c r="F3113" s="85"/>
    </row>
    <row r="3114">
      <c r="F3114" s="85"/>
    </row>
    <row r="3115">
      <c r="F3115" s="85"/>
    </row>
    <row r="3116">
      <c r="F3116" s="85"/>
    </row>
    <row r="3117">
      <c r="F3117" s="85"/>
    </row>
    <row r="3118">
      <c r="F3118" s="85"/>
    </row>
    <row r="3119">
      <c r="F3119" s="85"/>
    </row>
    <row r="3120">
      <c r="F3120" s="85"/>
    </row>
    <row r="3121">
      <c r="F3121" s="85"/>
    </row>
    <row r="3122">
      <c r="F3122" s="85"/>
    </row>
    <row r="3123">
      <c r="F3123" s="85"/>
    </row>
    <row r="3124">
      <c r="F3124" s="85"/>
    </row>
    <row r="3125">
      <c r="F3125" s="85"/>
    </row>
    <row r="3126">
      <c r="F3126" s="85"/>
    </row>
    <row r="3127">
      <c r="F3127" s="85"/>
    </row>
    <row r="3128">
      <c r="F3128" s="85"/>
    </row>
    <row r="3129">
      <c r="F3129" s="85"/>
    </row>
    <row r="3130">
      <c r="F3130" s="85"/>
    </row>
    <row r="3131">
      <c r="F3131" s="85"/>
    </row>
    <row r="3132">
      <c r="F3132" s="85"/>
    </row>
    <row r="3133">
      <c r="F3133" s="85"/>
    </row>
    <row r="3134">
      <c r="F3134" s="85"/>
    </row>
    <row r="3135">
      <c r="F3135" s="85"/>
    </row>
    <row r="3136">
      <c r="F3136" s="85"/>
    </row>
    <row r="3137">
      <c r="F3137" s="85"/>
    </row>
    <row r="3138">
      <c r="F3138" s="85"/>
    </row>
    <row r="3139">
      <c r="F3139" s="85"/>
    </row>
    <row r="3140">
      <c r="F3140" s="85"/>
    </row>
    <row r="3141">
      <c r="F3141" s="85"/>
    </row>
    <row r="3142">
      <c r="F3142" s="85"/>
    </row>
    <row r="3143">
      <c r="F3143" s="85"/>
    </row>
    <row r="3144">
      <c r="F3144" s="85"/>
    </row>
    <row r="3145">
      <c r="F3145" s="85"/>
    </row>
    <row r="3146">
      <c r="F3146" s="85"/>
    </row>
    <row r="3147">
      <c r="F3147" s="85"/>
    </row>
    <row r="3148">
      <c r="F3148" s="85"/>
    </row>
    <row r="3149">
      <c r="F3149" s="85"/>
    </row>
    <row r="3150">
      <c r="F3150" s="85"/>
    </row>
    <row r="3151">
      <c r="F3151" s="85"/>
    </row>
    <row r="3152">
      <c r="F3152" s="85"/>
    </row>
    <row r="3153">
      <c r="F3153" s="85"/>
    </row>
    <row r="3154">
      <c r="F3154" s="85"/>
    </row>
    <row r="3155">
      <c r="F3155" s="85"/>
    </row>
    <row r="3156">
      <c r="F3156" s="85"/>
    </row>
    <row r="3157">
      <c r="F3157" s="85"/>
    </row>
    <row r="3158">
      <c r="F3158" s="85"/>
    </row>
    <row r="3159">
      <c r="F3159" s="85"/>
    </row>
    <row r="3160">
      <c r="F3160" s="85"/>
    </row>
    <row r="3161">
      <c r="F3161" s="85"/>
    </row>
    <row r="3162">
      <c r="F3162" s="85"/>
    </row>
    <row r="3163">
      <c r="F3163" s="85"/>
    </row>
    <row r="3164">
      <c r="F3164" s="85"/>
    </row>
    <row r="3165">
      <c r="F3165" s="85"/>
    </row>
    <row r="3166">
      <c r="F3166" s="85"/>
    </row>
    <row r="3167">
      <c r="F3167" s="85"/>
    </row>
    <row r="3168">
      <c r="F3168" s="85"/>
    </row>
    <row r="3169">
      <c r="F3169" s="85"/>
    </row>
    <row r="3170">
      <c r="F3170" s="85"/>
    </row>
    <row r="3171">
      <c r="F3171" s="85"/>
    </row>
    <row r="3172">
      <c r="F3172" s="85"/>
    </row>
    <row r="3173">
      <c r="F3173" s="85"/>
    </row>
    <row r="3174">
      <c r="F3174" s="85"/>
    </row>
    <row r="3175">
      <c r="F3175" s="85"/>
    </row>
    <row r="3176">
      <c r="F3176" s="85"/>
    </row>
    <row r="3177">
      <c r="F3177" s="85"/>
    </row>
    <row r="3178">
      <c r="F3178" s="85"/>
    </row>
    <row r="3179">
      <c r="F3179" s="85"/>
    </row>
    <row r="3180">
      <c r="F3180" s="85"/>
    </row>
    <row r="3181">
      <c r="F3181" s="85"/>
    </row>
    <row r="3182">
      <c r="F3182" s="85"/>
    </row>
    <row r="3183">
      <c r="F3183" s="85"/>
    </row>
    <row r="3184">
      <c r="F3184" s="85"/>
    </row>
    <row r="3185">
      <c r="F3185" s="85"/>
    </row>
    <row r="3186">
      <c r="F3186" s="85"/>
    </row>
    <row r="3187">
      <c r="F3187" s="85"/>
    </row>
    <row r="3188">
      <c r="F3188" s="85"/>
    </row>
    <row r="3189">
      <c r="F3189" s="85"/>
    </row>
    <row r="3190">
      <c r="F3190" s="85"/>
    </row>
    <row r="3191">
      <c r="F3191" s="85"/>
    </row>
    <row r="3192">
      <c r="F3192" s="85"/>
    </row>
    <row r="3193">
      <c r="F3193" s="85"/>
    </row>
    <row r="3194">
      <c r="F3194" s="85"/>
    </row>
    <row r="3195">
      <c r="F3195" s="85"/>
    </row>
    <row r="3196">
      <c r="F3196" s="85"/>
    </row>
    <row r="3197">
      <c r="F3197" s="85"/>
    </row>
    <row r="3198">
      <c r="F3198" s="85"/>
    </row>
    <row r="3199">
      <c r="F3199" s="85"/>
    </row>
    <row r="3200">
      <c r="F3200" s="85"/>
    </row>
    <row r="3201">
      <c r="F3201" s="85"/>
    </row>
    <row r="3202">
      <c r="F3202" s="85"/>
    </row>
    <row r="3203">
      <c r="F3203" s="85"/>
    </row>
    <row r="3204">
      <c r="F3204" s="85"/>
    </row>
    <row r="3205">
      <c r="F3205" s="85"/>
    </row>
    <row r="3206">
      <c r="F3206" s="85"/>
    </row>
    <row r="3207">
      <c r="F3207" s="85"/>
    </row>
    <row r="3208">
      <c r="F3208" s="85"/>
    </row>
    <row r="3209">
      <c r="F3209" s="85"/>
    </row>
    <row r="3210">
      <c r="F3210" s="85"/>
    </row>
    <row r="3211">
      <c r="F3211" s="85"/>
    </row>
    <row r="3212">
      <c r="F3212" s="85"/>
    </row>
    <row r="3213">
      <c r="F3213" s="85"/>
    </row>
    <row r="3214">
      <c r="F3214" s="85"/>
    </row>
    <row r="3215">
      <c r="F3215" s="85"/>
    </row>
    <row r="3216">
      <c r="F3216" s="85"/>
    </row>
    <row r="3217">
      <c r="F3217" s="85"/>
    </row>
    <row r="3218">
      <c r="F3218" s="85"/>
    </row>
    <row r="3219">
      <c r="F3219" s="85"/>
    </row>
    <row r="3220">
      <c r="F3220" s="85"/>
    </row>
    <row r="3221">
      <c r="F3221" s="85"/>
    </row>
    <row r="3222">
      <c r="F3222" s="85"/>
    </row>
    <row r="3223">
      <c r="F3223" s="85"/>
    </row>
    <row r="3224">
      <c r="F3224" s="85"/>
    </row>
    <row r="3225">
      <c r="F3225" s="85"/>
    </row>
    <row r="3226">
      <c r="F3226" s="85"/>
    </row>
    <row r="3227">
      <c r="F3227" s="85"/>
    </row>
    <row r="3228">
      <c r="F3228" s="85"/>
    </row>
    <row r="3229">
      <c r="F3229" s="85"/>
    </row>
    <row r="3230">
      <c r="F3230" s="85"/>
    </row>
    <row r="3231">
      <c r="F3231" s="85"/>
    </row>
    <row r="3232">
      <c r="F3232" s="85"/>
    </row>
    <row r="3233">
      <c r="F3233" s="85"/>
    </row>
    <row r="3234">
      <c r="F3234" s="85"/>
    </row>
    <row r="3235">
      <c r="F3235" s="85"/>
    </row>
    <row r="3236">
      <c r="F3236" s="85"/>
    </row>
    <row r="3237">
      <c r="F3237" s="85"/>
    </row>
    <row r="3238">
      <c r="F3238" s="85"/>
    </row>
    <row r="3239">
      <c r="F3239" s="85"/>
    </row>
    <row r="3240">
      <c r="F3240" s="85"/>
    </row>
    <row r="3241">
      <c r="F3241" s="85"/>
    </row>
    <row r="3242">
      <c r="F3242" s="85"/>
    </row>
    <row r="3243">
      <c r="F3243" s="85"/>
    </row>
    <row r="3244">
      <c r="F3244" s="85"/>
    </row>
    <row r="3245">
      <c r="F3245" s="85"/>
    </row>
    <row r="3246">
      <c r="F3246" s="85"/>
    </row>
    <row r="3247">
      <c r="F3247" s="85"/>
    </row>
    <row r="3248">
      <c r="F3248" s="85"/>
    </row>
    <row r="3249">
      <c r="F3249" s="85"/>
    </row>
    <row r="3250">
      <c r="F3250" s="85"/>
    </row>
    <row r="3251">
      <c r="F3251" s="85"/>
    </row>
    <row r="3252">
      <c r="F3252" s="85"/>
    </row>
    <row r="3253">
      <c r="F3253" s="85"/>
    </row>
    <row r="3254">
      <c r="F3254" s="85"/>
    </row>
    <row r="3255">
      <c r="F3255" s="85"/>
    </row>
    <row r="3256">
      <c r="F3256" s="85"/>
    </row>
    <row r="3257">
      <c r="F3257" s="85"/>
    </row>
    <row r="3258">
      <c r="F3258" s="85"/>
    </row>
    <row r="3259">
      <c r="F3259" s="85"/>
    </row>
    <row r="3260">
      <c r="F3260" s="85"/>
    </row>
    <row r="3261">
      <c r="F3261" s="85"/>
    </row>
    <row r="3262">
      <c r="F3262" s="85"/>
    </row>
    <row r="3263">
      <c r="F3263" s="85"/>
    </row>
    <row r="3264">
      <c r="F3264" s="85"/>
    </row>
    <row r="3265">
      <c r="F3265" s="85"/>
    </row>
    <row r="3266">
      <c r="F3266" s="85"/>
    </row>
    <row r="3267">
      <c r="F3267" s="85"/>
    </row>
    <row r="3268">
      <c r="F3268" s="85"/>
    </row>
    <row r="3269">
      <c r="F3269" s="85"/>
    </row>
    <row r="3270">
      <c r="F3270" s="85"/>
    </row>
    <row r="3271">
      <c r="F3271" s="85"/>
    </row>
    <row r="3272">
      <c r="F3272" s="85"/>
    </row>
    <row r="3273">
      <c r="F3273" s="85"/>
    </row>
    <row r="3274">
      <c r="F3274" s="85"/>
    </row>
    <row r="3275">
      <c r="F3275" s="85"/>
    </row>
    <row r="3276">
      <c r="F3276" s="85"/>
    </row>
    <row r="3277">
      <c r="F3277" s="85"/>
    </row>
    <row r="3278">
      <c r="F3278" s="85"/>
    </row>
    <row r="3279">
      <c r="F3279" s="85"/>
    </row>
    <row r="3280">
      <c r="F3280" s="85"/>
    </row>
    <row r="3281">
      <c r="F3281" s="85"/>
    </row>
    <row r="3282">
      <c r="F3282" s="85"/>
    </row>
    <row r="3283">
      <c r="F3283" s="85"/>
    </row>
    <row r="3284">
      <c r="F3284" s="85"/>
    </row>
    <row r="3285">
      <c r="F3285" s="85"/>
    </row>
    <row r="3286">
      <c r="F3286" s="85"/>
    </row>
    <row r="3287">
      <c r="F3287" s="85"/>
    </row>
    <row r="3288">
      <c r="F3288" s="85"/>
    </row>
    <row r="3289">
      <c r="F3289" s="85"/>
    </row>
    <row r="3290">
      <c r="F3290" s="85"/>
    </row>
    <row r="3291">
      <c r="F3291" s="85"/>
    </row>
    <row r="3292">
      <c r="F3292" s="85"/>
    </row>
    <row r="3293">
      <c r="F3293" s="85"/>
    </row>
    <row r="3294">
      <c r="F3294" s="85"/>
    </row>
    <row r="3295">
      <c r="F3295" s="85"/>
    </row>
    <row r="3296">
      <c r="F3296" s="85"/>
    </row>
    <row r="3297">
      <c r="F3297" s="85"/>
    </row>
    <row r="3298">
      <c r="F3298" s="85"/>
    </row>
    <row r="3299">
      <c r="F3299" s="85"/>
    </row>
    <row r="3300">
      <c r="F3300" s="85"/>
    </row>
    <row r="3301">
      <c r="F3301" s="85"/>
    </row>
    <row r="3302">
      <c r="F3302" s="85"/>
    </row>
    <row r="3303">
      <c r="F3303" s="85"/>
    </row>
    <row r="3304">
      <c r="F3304" s="85"/>
    </row>
    <row r="3305">
      <c r="F3305" s="85"/>
    </row>
    <row r="3306">
      <c r="F3306" s="85"/>
    </row>
    <row r="3307">
      <c r="F3307" s="85"/>
    </row>
    <row r="3308">
      <c r="F3308" s="85"/>
    </row>
    <row r="3309">
      <c r="F3309" s="85"/>
    </row>
    <row r="3310">
      <c r="F3310" s="85"/>
    </row>
    <row r="3311">
      <c r="F3311" s="85"/>
    </row>
    <row r="3312">
      <c r="F3312" s="85"/>
    </row>
    <row r="3313">
      <c r="F3313" s="85"/>
    </row>
    <row r="3314">
      <c r="F3314" s="85"/>
    </row>
    <row r="3315">
      <c r="F3315" s="85"/>
    </row>
    <row r="3316">
      <c r="F3316" s="85"/>
    </row>
    <row r="3317">
      <c r="F3317" s="85"/>
    </row>
    <row r="3318">
      <c r="F3318" s="85"/>
    </row>
    <row r="3319">
      <c r="F3319" s="85"/>
    </row>
    <row r="3320">
      <c r="F3320" s="85"/>
    </row>
    <row r="3321">
      <c r="F3321" s="85"/>
    </row>
    <row r="3322">
      <c r="F3322" s="85"/>
    </row>
    <row r="3323">
      <c r="F3323" s="85"/>
    </row>
    <row r="3324">
      <c r="F3324" s="85"/>
    </row>
    <row r="3325">
      <c r="F3325" s="85"/>
    </row>
    <row r="3326">
      <c r="F3326" s="85"/>
    </row>
    <row r="3327">
      <c r="F3327" s="85"/>
    </row>
    <row r="3328">
      <c r="F3328" s="85"/>
    </row>
    <row r="3329">
      <c r="F3329" s="85"/>
    </row>
    <row r="3330">
      <c r="F3330" s="85"/>
    </row>
    <row r="3331">
      <c r="F3331" s="85"/>
    </row>
    <row r="3332">
      <c r="F3332" s="85"/>
    </row>
    <row r="3333">
      <c r="F3333" s="85"/>
    </row>
    <row r="3334">
      <c r="F3334" s="85"/>
    </row>
    <row r="3335">
      <c r="F3335" s="85"/>
    </row>
    <row r="3336">
      <c r="F3336" s="85"/>
    </row>
    <row r="3337">
      <c r="F3337" s="85"/>
    </row>
    <row r="3338">
      <c r="F3338" s="85"/>
    </row>
    <row r="3339">
      <c r="F3339" s="85"/>
    </row>
    <row r="3340">
      <c r="F3340" s="85"/>
    </row>
    <row r="3341">
      <c r="F3341" s="85"/>
    </row>
    <row r="3342">
      <c r="F3342" s="85"/>
    </row>
    <row r="3343">
      <c r="F3343" s="85"/>
    </row>
    <row r="3344">
      <c r="F3344" s="85"/>
    </row>
    <row r="3345">
      <c r="F3345" s="85"/>
    </row>
    <row r="3346">
      <c r="F3346" s="85"/>
    </row>
    <row r="3347">
      <c r="F3347" s="85"/>
    </row>
    <row r="3348">
      <c r="F3348" s="85"/>
    </row>
    <row r="3349">
      <c r="F3349" s="85"/>
    </row>
    <row r="3350">
      <c r="F3350" s="85"/>
    </row>
    <row r="3351">
      <c r="F3351" s="85"/>
    </row>
    <row r="3352">
      <c r="F3352" s="85"/>
    </row>
    <row r="3353">
      <c r="F3353" s="85"/>
    </row>
    <row r="3354">
      <c r="F3354" s="85"/>
    </row>
    <row r="3355">
      <c r="F3355" s="85"/>
    </row>
    <row r="3356">
      <c r="F3356" s="85"/>
    </row>
    <row r="3357">
      <c r="F3357" s="85"/>
    </row>
    <row r="3358">
      <c r="F3358" s="85"/>
    </row>
    <row r="3359">
      <c r="F3359" s="85"/>
    </row>
    <row r="3360">
      <c r="F3360" s="85"/>
    </row>
    <row r="3361">
      <c r="F3361" s="85"/>
    </row>
    <row r="3362">
      <c r="F3362" s="85"/>
    </row>
    <row r="3363">
      <c r="F3363" s="85"/>
    </row>
    <row r="3364">
      <c r="F3364" s="85"/>
    </row>
    <row r="3365">
      <c r="F3365" s="85"/>
    </row>
    <row r="3366">
      <c r="F3366" s="85"/>
    </row>
    <row r="3367">
      <c r="F3367" s="85"/>
    </row>
    <row r="3368">
      <c r="F3368" s="85"/>
    </row>
    <row r="3369">
      <c r="F3369" s="85"/>
    </row>
    <row r="3370">
      <c r="F3370" s="85"/>
    </row>
    <row r="3371">
      <c r="F3371" s="85"/>
    </row>
    <row r="3372">
      <c r="F3372" s="85"/>
    </row>
    <row r="3373">
      <c r="F3373" s="85"/>
    </row>
    <row r="3374">
      <c r="F3374" s="85"/>
    </row>
    <row r="3375">
      <c r="F3375" s="85"/>
    </row>
    <row r="3376">
      <c r="F3376" s="85"/>
    </row>
    <row r="3377">
      <c r="F3377" s="85"/>
    </row>
    <row r="3378">
      <c r="F3378" s="85"/>
    </row>
    <row r="3379">
      <c r="F3379" s="85"/>
    </row>
    <row r="3380">
      <c r="F3380" s="85"/>
    </row>
    <row r="3381">
      <c r="F3381" s="85"/>
    </row>
    <row r="3382">
      <c r="F3382" s="85"/>
    </row>
    <row r="3383">
      <c r="F3383" s="85"/>
    </row>
    <row r="3384">
      <c r="F3384" s="85"/>
    </row>
    <row r="3385">
      <c r="F3385" s="85"/>
    </row>
    <row r="3386">
      <c r="F3386" s="85"/>
    </row>
    <row r="3387">
      <c r="F3387" s="85"/>
    </row>
    <row r="3388">
      <c r="F3388" s="85"/>
    </row>
    <row r="3389">
      <c r="F3389" s="85"/>
    </row>
    <row r="3390">
      <c r="F3390" s="85"/>
    </row>
    <row r="3391">
      <c r="F3391" s="85"/>
    </row>
    <row r="3392">
      <c r="F3392" s="85"/>
    </row>
    <row r="3393">
      <c r="F3393" s="85"/>
    </row>
    <row r="3394">
      <c r="F3394" s="85"/>
    </row>
    <row r="3395">
      <c r="F3395" s="85"/>
    </row>
    <row r="3396">
      <c r="F3396" s="85"/>
    </row>
    <row r="3397">
      <c r="F3397" s="85"/>
    </row>
    <row r="3398">
      <c r="F3398" s="85"/>
    </row>
    <row r="3399">
      <c r="F3399" s="85"/>
    </row>
    <row r="3400">
      <c r="F3400" s="85"/>
    </row>
    <row r="3401">
      <c r="F3401" s="85"/>
    </row>
    <row r="3402">
      <c r="F3402" s="85"/>
    </row>
    <row r="3403">
      <c r="F3403" s="85"/>
    </row>
    <row r="3404">
      <c r="F3404" s="85"/>
    </row>
    <row r="3405">
      <c r="F3405" s="85"/>
    </row>
    <row r="3406">
      <c r="F3406" s="85"/>
    </row>
    <row r="3407">
      <c r="F3407" s="85"/>
    </row>
    <row r="3408">
      <c r="F3408" s="85"/>
    </row>
    <row r="3409">
      <c r="F3409" s="85"/>
    </row>
    <row r="3410">
      <c r="F3410" s="85"/>
    </row>
    <row r="3411">
      <c r="F3411" s="85"/>
    </row>
    <row r="3412">
      <c r="F3412" s="85"/>
    </row>
    <row r="3413">
      <c r="F3413" s="85"/>
    </row>
    <row r="3414">
      <c r="F3414" s="85"/>
    </row>
    <row r="3415">
      <c r="F3415" s="85"/>
    </row>
    <row r="3416">
      <c r="F3416" s="85"/>
    </row>
    <row r="3417">
      <c r="F3417" s="85"/>
    </row>
    <row r="3418">
      <c r="F3418" s="85"/>
    </row>
    <row r="3419">
      <c r="F3419" s="85"/>
    </row>
    <row r="3420">
      <c r="F3420" s="85"/>
    </row>
    <row r="3421">
      <c r="F3421" s="85"/>
    </row>
    <row r="3422">
      <c r="F3422" s="85"/>
    </row>
    <row r="3423">
      <c r="F3423" s="85"/>
    </row>
    <row r="3424">
      <c r="F3424" s="85"/>
    </row>
    <row r="3425">
      <c r="F3425" s="85"/>
    </row>
    <row r="3426">
      <c r="F3426" s="85"/>
    </row>
    <row r="3427">
      <c r="F3427" s="85"/>
    </row>
    <row r="3428">
      <c r="F3428" s="85"/>
    </row>
    <row r="3429">
      <c r="F3429" s="85"/>
    </row>
    <row r="3430">
      <c r="F3430" s="85"/>
    </row>
    <row r="3431">
      <c r="F3431" s="85"/>
    </row>
    <row r="3432">
      <c r="F3432" s="85"/>
    </row>
    <row r="3433">
      <c r="F3433" s="85"/>
    </row>
    <row r="3434">
      <c r="F3434" s="85"/>
    </row>
    <row r="3435">
      <c r="F3435" s="85"/>
    </row>
    <row r="3436">
      <c r="F3436" s="85"/>
    </row>
    <row r="3437">
      <c r="F3437" s="85"/>
    </row>
    <row r="3438">
      <c r="F3438" s="85"/>
    </row>
    <row r="3439">
      <c r="F3439" s="85"/>
    </row>
    <row r="3440">
      <c r="F3440" s="85"/>
    </row>
    <row r="3441">
      <c r="F3441" s="85"/>
    </row>
    <row r="3442">
      <c r="F3442" s="85"/>
    </row>
    <row r="3443">
      <c r="F3443" s="85"/>
    </row>
    <row r="3444">
      <c r="F3444" s="85"/>
    </row>
    <row r="3445">
      <c r="F3445" s="85"/>
    </row>
    <row r="3446">
      <c r="F3446" s="85"/>
    </row>
    <row r="3447">
      <c r="F3447" s="85"/>
    </row>
    <row r="3448">
      <c r="F3448" s="85"/>
    </row>
    <row r="3449">
      <c r="F3449" s="85"/>
    </row>
    <row r="3450">
      <c r="F3450" s="85"/>
    </row>
    <row r="3451">
      <c r="F3451" s="85"/>
    </row>
    <row r="3452">
      <c r="F3452" s="85"/>
    </row>
    <row r="3453">
      <c r="F3453" s="85"/>
    </row>
    <row r="3454">
      <c r="F3454" s="85"/>
    </row>
    <row r="3455">
      <c r="F3455" s="85"/>
    </row>
    <row r="3456">
      <c r="F3456" s="85"/>
    </row>
    <row r="3457">
      <c r="F3457" s="85"/>
    </row>
    <row r="3458">
      <c r="F3458" s="85"/>
    </row>
    <row r="3459">
      <c r="F3459" s="85"/>
    </row>
    <row r="3460">
      <c r="F3460" s="85"/>
    </row>
    <row r="3461">
      <c r="F3461" s="85"/>
    </row>
    <row r="3462">
      <c r="F3462" s="85"/>
    </row>
    <row r="3463">
      <c r="F3463" s="85"/>
    </row>
    <row r="3464">
      <c r="F3464" s="85"/>
    </row>
    <row r="3465">
      <c r="F3465" s="85"/>
    </row>
    <row r="3466">
      <c r="F3466" s="85"/>
    </row>
    <row r="3467">
      <c r="F3467" s="85"/>
    </row>
    <row r="3468">
      <c r="F3468" s="85"/>
    </row>
    <row r="3469">
      <c r="F3469" s="85"/>
    </row>
    <row r="3470">
      <c r="F3470" s="85"/>
    </row>
    <row r="3471">
      <c r="F3471" s="85"/>
    </row>
    <row r="3472">
      <c r="F3472" s="85"/>
    </row>
    <row r="3473">
      <c r="F3473" s="85"/>
    </row>
    <row r="3474">
      <c r="F3474" s="85"/>
    </row>
    <row r="3475">
      <c r="F3475" s="85"/>
    </row>
    <row r="3476">
      <c r="F3476" s="85"/>
    </row>
    <row r="3477">
      <c r="F3477" s="85"/>
    </row>
    <row r="3478">
      <c r="F3478" s="85"/>
    </row>
    <row r="3479">
      <c r="F3479" s="85"/>
    </row>
    <row r="3480">
      <c r="F3480" s="85"/>
    </row>
    <row r="3481">
      <c r="F3481" s="85"/>
    </row>
    <row r="3482">
      <c r="F3482" s="85"/>
    </row>
    <row r="3483">
      <c r="F3483" s="85"/>
    </row>
    <row r="3484">
      <c r="F3484" s="85"/>
    </row>
    <row r="3485">
      <c r="F3485" s="85"/>
    </row>
    <row r="3486">
      <c r="F3486" s="85"/>
    </row>
    <row r="3487">
      <c r="F3487" s="85"/>
    </row>
    <row r="3488">
      <c r="F3488" s="85"/>
    </row>
    <row r="3489">
      <c r="F3489" s="85"/>
    </row>
    <row r="3490">
      <c r="F3490" s="85"/>
    </row>
    <row r="3491">
      <c r="F3491" s="85"/>
    </row>
    <row r="3492">
      <c r="F3492" s="85"/>
    </row>
    <row r="3493">
      <c r="F3493" s="85"/>
    </row>
    <row r="3494">
      <c r="F3494" s="85"/>
    </row>
    <row r="3495">
      <c r="F3495" s="85"/>
    </row>
    <row r="3496">
      <c r="F3496" s="85"/>
    </row>
    <row r="3497">
      <c r="F3497" s="85"/>
    </row>
    <row r="3498">
      <c r="F3498" s="85"/>
    </row>
    <row r="3499">
      <c r="F3499" s="85"/>
    </row>
    <row r="3500">
      <c r="F3500" s="85"/>
    </row>
    <row r="3501">
      <c r="F3501" s="85"/>
    </row>
    <row r="3502">
      <c r="F3502" s="85"/>
    </row>
    <row r="3503">
      <c r="F3503" s="85"/>
    </row>
    <row r="3504">
      <c r="F3504" s="85"/>
    </row>
    <row r="3505">
      <c r="F3505" s="85"/>
    </row>
    <row r="3506">
      <c r="F3506" s="85"/>
    </row>
    <row r="3507">
      <c r="F3507" s="85"/>
    </row>
    <row r="3508">
      <c r="F3508" s="85"/>
    </row>
    <row r="3509">
      <c r="F3509" s="85"/>
    </row>
    <row r="3510">
      <c r="F3510" s="85"/>
    </row>
    <row r="3511">
      <c r="F3511" s="85"/>
    </row>
    <row r="3512">
      <c r="F3512" s="85"/>
    </row>
    <row r="3513">
      <c r="F3513" s="85"/>
    </row>
    <row r="3514">
      <c r="F3514" s="85"/>
    </row>
    <row r="3515">
      <c r="F3515" s="85"/>
    </row>
    <row r="3516">
      <c r="F3516" s="85"/>
    </row>
    <row r="3517">
      <c r="F3517" s="85"/>
    </row>
    <row r="3518">
      <c r="F3518" s="85"/>
    </row>
    <row r="3519">
      <c r="F3519" s="85"/>
    </row>
    <row r="3520">
      <c r="F3520" s="85"/>
    </row>
    <row r="3521">
      <c r="F3521" s="85"/>
    </row>
    <row r="3522">
      <c r="F3522" s="85"/>
    </row>
    <row r="3523">
      <c r="F3523" s="85"/>
    </row>
    <row r="3524">
      <c r="F3524" s="85"/>
    </row>
    <row r="3525">
      <c r="F3525" s="85"/>
    </row>
    <row r="3526">
      <c r="F3526" s="85"/>
    </row>
    <row r="3527">
      <c r="F3527" s="85"/>
    </row>
    <row r="3528">
      <c r="F3528" s="85"/>
    </row>
    <row r="3529">
      <c r="F3529" s="85"/>
    </row>
    <row r="3530">
      <c r="F3530" s="85"/>
    </row>
    <row r="3531">
      <c r="F3531" s="85"/>
    </row>
    <row r="3532">
      <c r="F3532" s="85"/>
    </row>
    <row r="3533">
      <c r="F3533" s="85"/>
    </row>
    <row r="3534">
      <c r="F3534" s="85"/>
    </row>
    <row r="3535">
      <c r="F3535" s="85"/>
    </row>
    <row r="3536">
      <c r="F3536" s="85"/>
    </row>
    <row r="3537">
      <c r="F3537" s="85"/>
    </row>
    <row r="3538">
      <c r="F3538" s="85"/>
    </row>
    <row r="3539">
      <c r="F3539" s="85"/>
    </row>
    <row r="3540">
      <c r="F3540" s="85"/>
    </row>
    <row r="3541">
      <c r="F3541" s="85"/>
    </row>
    <row r="3542">
      <c r="F3542" s="85"/>
    </row>
    <row r="3543">
      <c r="F3543" s="85"/>
    </row>
    <row r="3544">
      <c r="F3544" s="85"/>
    </row>
    <row r="3545">
      <c r="F3545" s="85"/>
    </row>
    <row r="3546">
      <c r="F3546" s="85"/>
    </row>
    <row r="3547">
      <c r="F3547" s="85"/>
    </row>
    <row r="3548">
      <c r="F3548" s="85"/>
    </row>
    <row r="3549">
      <c r="F3549" s="85"/>
    </row>
    <row r="3550">
      <c r="F3550" s="85"/>
    </row>
    <row r="3551">
      <c r="F3551" s="85"/>
    </row>
    <row r="3552">
      <c r="F3552" s="85"/>
    </row>
    <row r="3553">
      <c r="F3553" s="85"/>
    </row>
    <row r="3554">
      <c r="F3554" s="85"/>
    </row>
    <row r="3555">
      <c r="F3555" s="85"/>
    </row>
    <row r="3556">
      <c r="F3556" s="85"/>
    </row>
    <row r="3557">
      <c r="F3557" s="85"/>
    </row>
    <row r="3558">
      <c r="F3558" s="85"/>
    </row>
    <row r="3559">
      <c r="F3559" s="85"/>
    </row>
    <row r="3560">
      <c r="F3560" s="85"/>
    </row>
    <row r="3561">
      <c r="F3561" s="85"/>
    </row>
    <row r="3562">
      <c r="F3562" s="85"/>
    </row>
    <row r="3563">
      <c r="F3563" s="85"/>
    </row>
    <row r="3564">
      <c r="F3564" s="85"/>
    </row>
    <row r="3565">
      <c r="F3565" s="85"/>
    </row>
    <row r="3566">
      <c r="F3566" s="85"/>
    </row>
    <row r="3567">
      <c r="F3567" s="85"/>
    </row>
    <row r="3568">
      <c r="F3568" s="85"/>
    </row>
    <row r="3569">
      <c r="F3569" s="85"/>
    </row>
    <row r="3570">
      <c r="F3570" s="85"/>
    </row>
    <row r="3571">
      <c r="F3571" s="85"/>
    </row>
    <row r="3572">
      <c r="F3572" s="85"/>
    </row>
    <row r="3573">
      <c r="F3573" s="85"/>
    </row>
    <row r="3574">
      <c r="F3574" s="85"/>
    </row>
    <row r="3575">
      <c r="F3575" s="85"/>
    </row>
    <row r="3576">
      <c r="F3576" s="85"/>
    </row>
    <row r="3577">
      <c r="F3577" s="85"/>
    </row>
    <row r="3578">
      <c r="F3578" s="85"/>
    </row>
    <row r="3579">
      <c r="F3579" s="85"/>
    </row>
    <row r="3580">
      <c r="F3580" s="85"/>
    </row>
    <row r="3581">
      <c r="F3581" s="85"/>
    </row>
    <row r="3582">
      <c r="F3582" s="85"/>
    </row>
    <row r="3583">
      <c r="F3583" s="85"/>
    </row>
    <row r="3584">
      <c r="F3584" s="85"/>
    </row>
    <row r="3585">
      <c r="F3585" s="85"/>
    </row>
    <row r="3586">
      <c r="F3586" s="85"/>
    </row>
    <row r="3587">
      <c r="F3587" s="85"/>
    </row>
    <row r="3588">
      <c r="F3588" s="85"/>
    </row>
    <row r="3589">
      <c r="F3589" s="85"/>
    </row>
    <row r="3590">
      <c r="F3590" s="85"/>
    </row>
    <row r="3591">
      <c r="F3591" s="85"/>
    </row>
    <row r="3592">
      <c r="F3592" s="85"/>
    </row>
    <row r="3593">
      <c r="F3593" s="85"/>
    </row>
    <row r="3594">
      <c r="F3594" s="85"/>
    </row>
    <row r="3595">
      <c r="F3595" s="85"/>
    </row>
    <row r="3596">
      <c r="F3596" s="85"/>
    </row>
    <row r="3597">
      <c r="F3597" s="85"/>
    </row>
    <row r="3598">
      <c r="F3598" s="85"/>
    </row>
    <row r="3599">
      <c r="F3599" s="85"/>
    </row>
    <row r="3600">
      <c r="F3600" s="85"/>
    </row>
    <row r="3601">
      <c r="F3601" s="85"/>
    </row>
    <row r="3602">
      <c r="F3602" s="85"/>
    </row>
    <row r="3603">
      <c r="F3603" s="85"/>
    </row>
    <row r="3604">
      <c r="F3604" s="85"/>
    </row>
    <row r="3605">
      <c r="F3605" s="85"/>
    </row>
    <row r="3606">
      <c r="F3606" s="85"/>
    </row>
    <row r="3607">
      <c r="F3607" s="85"/>
    </row>
    <row r="3608">
      <c r="F3608" s="85"/>
    </row>
    <row r="3609">
      <c r="F3609" s="85"/>
    </row>
    <row r="3610">
      <c r="F3610" s="85"/>
    </row>
    <row r="3611">
      <c r="F3611" s="85"/>
    </row>
    <row r="3612">
      <c r="F3612" s="85"/>
    </row>
    <row r="3613">
      <c r="F3613" s="85"/>
    </row>
    <row r="3614">
      <c r="F3614" s="85"/>
    </row>
    <row r="3615">
      <c r="F3615" s="85"/>
    </row>
    <row r="3616">
      <c r="F3616" s="85"/>
    </row>
    <row r="3617">
      <c r="F3617" s="85"/>
    </row>
    <row r="3618">
      <c r="F3618" s="85"/>
    </row>
    <row r="3619">
      <c r="F3619" s="85"/>
    </row>
    <row r="3620">
      <c r="F3620" s="85"/>
    </row>
    <row r="3621">
      <c r="F3621" s="85"/>
    </row>
    <row r="3622">
      <c r="F3622" s="85"/>
    </row>
    <row r="3623">
      <c r="F3623" s="85"/>
    </row>
    <row r="3624">
      <c r="F3624" s="85"/>
    </row>
    <row r="3625">
      <c r="F3625" s="85"/>
    </row>
    <row r="3626">
      <c r="F3626" s="85"/>
    </row>
    <row r="3627">
      <c r="F3627" s="85"/>
    </row>
    <row r="3628">
      <c r="F3628" s="85"/>
    </row>
    <row r="3629">
      <c r="F3629" s="85"/>
    </row>
    <row r="3630">
      <c r="F3630" s="85"/>
    </row>
    <row r="3631">
      <c r="F3631" s="85"/>
    </row>
    <row r="3632">
      <c r="F3632" s="85"/>
    </row>
    <row r="3633">
      <c r="F3633" s="85"/>
    </row>
    <row r="3634">
      <c r="F3634" s="85"/>
    </row>
    <row r="3635">
      <c r="F3635" s="85"/>
    </row>
    <row r="3636">
      <c r="F3636" s="85"/>
    </row>
    <row r="3637">
      <c r="F3637" s="85"/>
    </row>
    <row r="3638">
      <c r="F3638" s="85"/>
    </row>
    <row r="3639">
      <c r="F3639" s="85"/>
    </row>
    <row r="3640">
      <c r="F3640" s="85"/>
    </row>
    <row r="3641">
      <c r="F3641" s="85"/>
    </row>
    <row r="3642">
      <c r="F3642" s="85"/>
    </row>
    <row r="3643">
      <c r="F3643" s="85"/>
    </row>
    <row r="3644">
      <c r="F3644" s="85"/>
    </row>
    <row r="3645">
      <c r="F3645" s="85"/>
    </row>
    <row r="3646">
      <c r="F3646" s="85"/>
    </row>
    <row r="3647">
      <c r="F3647" s="85"/>
    </row>
    <row r="3648">
      <c r="F3648" s="85"/>
    </row>
    <row r="3649">
      <c r="F3649" s="85"/>
    </row>
    <row r="3650">
      <c r="F3650" s="85"/>
    </row>
    <row r="3651">
      <c r="F3651" s="85"/>
    </row>
    <row r="3652">
      <c r="F3652" s="85"/>
    </row>
    <row r="3653">
      <c r="F3653" s="85"/>
    </row>
    <row r="3654">
      <c r="F3654" s="85"/>
    </row>
    <row r="3655">
      <c r="F3655" s="85"/>
    </row>
    <row r="3656">
      <c r="F3656" s="85"/>
    </row>
    <row r="3657">
      <c r="F3657" s="85"/>
    </row>
    <row r="3658">
      <c r="F3658" s="85"/>
    </row>
    <row r="3659">
      <c r="F3659" s="85"/>
    </row>
    <row r="3660">
      <c r="F3660" s="85"/>
    </row>
    <row r="3661">
      <c r="F3661" s="85"/>
    </row>
    <row r="3662">
      <c r="F3662" s="85"/>
    </row>
    <row r="3663">
      <c r="F3663" s="85"/>
    </row>
    <row r="3664">
      <c r="F3664" s="85"/>
    </row>
    <row r="3665">
      <c r="F3665" s="85"/>
    </row>
    <row r="3666">
      <c r="F3666" s="85"/>
    </row>
    <row r="3667">
      <c r="F3667" s="85"/>
    </row>
    <row r="3668">
      <c r="F3668" s="85"/>
    </row>
    <row r="3669">
      <c r="F3669" s="85"/>
    </row>
    <row r="3670">
      <c r="F3670" s="85"/>
    </row>
    <row r="3671">
      <c r="F3671" s="85"/>
    </row>
    <row r="3672">
      <c r="F3672" s="85"/>
    </row>
    <row r="3673">
      <c r="F3673" s="85"/>
    </row>
    <row r="3674">
      <c r="F3674" s="85"/>
    </row>
    <row r="3675">
      <c r="F3675" s="85"/>
    </row>
    <row r="3676">
      <c r="F3676" s="85"/>
    </row>
    <row r="3677">
      <c r="F3677" s="85"/>
    </row>
    <row r="3678">
      <c r="F3678" s="85"/>
    </row>
    <row r="3679">
      <c r="F3679" s="85"/>
    </row>
    <row r="3680">
      <c r="F3680" s="85"/>
    </row>
    <row r="3681">
      <c r="F3681" s="85"/>
    </row>
    <row r="3682">
      <c r="F3682" s="85"/>
    </row>
    <row r="3683">
      <c r="F3683" s="85"/>
    </row>
    <row r="3684">
      <c r="F3684" s="85"/>
    </row>
    <row r="3685">
      <c r="F3685" s="85"/>
    </row>
    <row r="3686">
      <c r="F3686" s="85"/>
    </row>
    <row r="3687">
      <c r="F3687" s="85"/>
    </row>
    <row r="3688">
      <c r="F3688" s="85"/>
    </row>
    <row r="3689">
      <c r="F3689" s="85"/>
    </row>
    <row r="3690">
      <c r="F3690" s="85"/>
    </row>
    <row r="3691">
      <c r="F3691" s="85"/>
    </row>
    <row r="3692">
      <c r="F3692" s="85"/>
    </row>
    <row r="3693">
      <c r="F3693" s="85"/>
    </row>
    <row r="3694">
      <c r="F3694" s="85"/>
    </row>
    <row r="3695">
      <c r="F3695" s="85"/>
    </row>
    <row r="3696">
      <c r="F3696" s="85"/>
    </row>
    <row r="3697">
      <c r="F3697" s="85"/>
    </row>
    <row r="3698">
      <c r="F3698" s="85"/>
    </row>
    <row r="3699">
      <c r="F3699" s="85"/>
    </row>
    <row r="3700">
      <c r="F3700" s="85"/>
    </row>
    <row r="3701">
      <c r="F3701" s="85"/>
    </row>
    <row r="3702">
      <c r="F3702" s="85"/>
    </row>
    <row r="3703">
      <c r="F3703" s="85"/>
    </row>
    <row r="3704">
      <c r="F3704" s="85"/>
    </row>
    <row r="3705">
      <c r="F3705" s="85"/>
    </row>
    <row r="3706">
      <c r="F3706" s="85"/>
    </row>
    <row r="3707">
      <c r="F3707" s="85"/>
    </row>
    <row r="3708">
      <c r="F3708" s="85"/>
    </row>
    <row r="3709">
      <c r="F3709" s="85"/>
    </row>
    <row r="3710">
      <c r="F3710" s="85"/>
    </row>
    <row r="3711">
      <c r="F3711" s="85"/>
    </row>
    <row r="3712">
      <c r="F3712" s="85"/>
    </row>
    <row r="3713">
      <c r="F3713" s="85"/>
    </row>
    <row r="3714">
      <c r="F3714" s="85"/>
    </row>
    <row r="3715">
      <c r="F3715" s="85"/>
    </row>
    <row r="3716">
      <c r="F3716" s="85"/>
    </row>
    <row r="3717">
      <c r="F3717" s="85"/>
    </row>
    <row r="3718">
      <c r="F3718" s="85"/>
    </row>
    <row r="3719">
      <c r="F3719" s="85"/>
    </row>
    <row r="3720">
      <c r="F3720" s="85"/>
    </row>
    <row r="3721">
      <c r="F3721" s="85"/>
    </row>
    <row r="3722">
      <c r="F3722" s="85"/>
    </row>
    <row r="3723">
      <c r="F3723" s="85"/>
    </row>
    <row r="3724">
      <c r="F3724" s="85"/>
    </row>
    <row r="3725">
      <c r="F3725" s="85"/>
    </row>
    <row r="3726">
      <c r="F3726" s="85"/>
    </row>
    <row r="3727">
      <c r="F3727" s="85"/>
    </row>
    <row r="3728">
      <c r="F3728" s="85"/>
    </row>
    <row r="3729">
      <c r="F3729" s="85"/>
    </row>
    <row r="3730">
      <c r="F3730" s="85"/>
    </row>
    <row r="3731">
      <c r="F3731" s="85"/>
    </row>
    <row r="3732">
      <c r="F3732" s="85"/>
    </row>
    <row r="3733">
      <c r="F3733" s="85"/>
    </row>
    <row r="3734">
      <c r="F3734" s="85"/>
    </row>
    <row r="3735">
      <c r="F3735" s="85"/>
    </row>
    <row r="3736">
      <c r="F3736" s="85"/>
    </row>
    <row r="3737">
      <c r="F3737" s="85"/>
    </row>
    <row r="3738">
      <c r="F3738" s="85"/>
    </row>
    <row r="3739">
      <c r="F3739" s="85"/>
    </row>
    <row r="3740">
      <c r="F3740" s="85"/>
    </row>
    <row r="3741">
      <c r="F3741" s="85"/>
    </row>
    <row r="3742">
      <c r="F3742" s="85"/>
    </row>
    <row r="3743">
      <c r="F3743" s="85"/>
    </row>
    <row r="3744">
      <c r="F3744" s="85"/>
    </row>
    <row r="3745">
      <c r="F3745" s="85"/>
    </row>
    <row r="3746">
      <c r="F3746" s="85"/>
    </row>
    <row r="3747">
      <c r="F3747" s="85"/>
    </row>
    <row r="3748">
      <c r="F3748" s="85"/>
    </row>
    <row r="3749">
      <c r="F3749" s="85"/>
    </row>
    <row r="3750">
      <c r="F3750" s="85"/>
    </row>
    <row r="3751">
      <c r="F3751" s="85"/>
    </row>
    <row r="3752">
      <c r="F3752" s="85"/>
    </row>
    <row r="3753">
      <c r="F3753" s="85"/>
    </row>
    <row r="3754">
      <c r="F3754" s="85"/>
    </row>
    <row r="3755">
      <c r="F3755" s="85"/>
    </row>
    <row r="3756">
      <c r="F3756" s="85"/>
    </row>
    <row r="3757">
      <c r="F3757" s="85"/>
    </row>
    <row r="3758">
      <c r="F3758" s="85"/>
    </row>
    <row r="3759">
      <c r="F3759" s="85"/>
    </row>
    <row r="3760">
      <c r="F3760" s="85"/>
    </row>
    <row r="3761">
      <c r="F3761" s="85"/>
    </row>
    <row r="3762">
      <c r="F3762" s="85"/>
    </row>
    <row r="3763">
      <c r="F3763" s="85"/>
    </row>
    <row r="3764">
      <c r="F3764" s="85"/>
    </row>
    <row r="3765">
      <c r="F3765" s="85"/>
    </row>
    <row r="3766">
      <c r="F3766" s="85"/>
    </row>
    <row r="3767">
      <c r="F3767" s="85"/>
    </row>
    <row r="3768">
      <c r="F3768" s="85"/>
    </row>
    <row r="3769">
      <c r="F3769" s="85"/>
    </row>
    <row r="3770">
      <c r="F3770" s="85"/>
    </row>
    <row r="3771">
      <c r="F3771" s="85"/>
    </row>
    <row r="3772">
      <c r="F3772" s="85"/>
    </row>
    <row r="3773">
      <c r="F3773" s="85"/>
    </row>
    <row r="3774">
      <c r="F3774" s="85"/>
    </row>
    <row r="3775">
      <c r="F3775" s="85"/>
    </row>
    <row r="3776">
      <c r="F3776" s="85"/>
    </row>
    <row r="3777">
      <c r="F3777" s="85"/>
    </row>
    <row r="3778">
      <c r="F3778" s="85"/>
    </row>
    <row r="3779">
      <c r="F3779" s="85"/>
    </row>
    <row r="3780">
      <c r="F3780" s="85"/>
    </row>
    <row r="3781">
      <c r="F3781" s="85"/>
    </row>
    <row r="3782">
      <c r="F3782" s="85"/>
    </row>
    <row r="3783">
      <c r="F3783" s="85"/>
    </row>
    <row r="3784">
      <c r="F3784" s="85"/>
    </row>
    <row r="3785">
      <c r="F3785" s="85"/>
    </row>
    <row r="3786">
      <c r="F3786" s="85"/>
    </row>
    <row r="3787">
      <c r="F3787" s="85"/>
    </row>
    <row r="3788">
      <c r="F3788" s="85"/>
    </row>
    <row r="3789">
      <c r="F3789" s="85"/>
    </row>
    <row r="3790">
      <c r="F3790" s="85"/>
    </row>
    <row r="3791">
      <c r="F3791" s="85"/>
    </row>
    <row r="3792">
      <c r="F3792" s="85"/>
    </row>
    <row r="3793">
      <c r="F3793" s="85"/>
    </row>
    <row r="3794">
      <c r="F3794" s="85"/>
    </row>
    <row r="3795">
      <c r="F3795" s="85"/>
    </row>
    <row r="3796">
      <c r="F3796" s="85"/>
    </row>
    <row r="3797">
      <c r="F3797" s="85"/>
    </row>
    <row r="3798">
      <c r="F3798" s="85"/>
    </row>
    <row r="3799">
      <c r="F3799" s="85"/>
    </row>
    <row r="3800">
      <c r="F3800" s="85"/>
    </row>
    <row r="3801">
      <c r="F3801" s="85"/>
    </row>
    <row r="3802">
      <c r="F3802" s="85"/>
    </row>
    <row r="3803">
      <c r="F3803" s="85"/>
    </row>
    <row r="3804">
      <c r="F3804" s="85"/>
    </row>
    <row r="3805">
      <c r="F3805" s="85"/>
    </row>
    <row r="3806">
      <c r="F3806" s="85"/>
    </row>
    <row r="3807">
      <c r="F3807" s="85"/>
    </row>
    <row r="3808">
      <c r="F3808" s="85"/>
    </row>
    <row r="3809">
      <c r="F3809" s="85"/>
    </row>
    <row r="3810">
      <c r="F3810" s="85"/>
    </row>
    <row r="3811">
      <c r="F3811" s="85"/>
    </row>
    <row r="3812">
      <c r="F3812" s="85"/>
    </row>
    <row r="3813">
      <c r="F3813" s="85"/>
    </row>
    <row r="3814">
      <c r="F3814" s="85"/>
    </row>
    <row r="3815">
      <c r="F3815" s="85"/>
    </row>
    <row r="3816">
      <c r="F3816" s="85"/>
    </row>
    <row r="3817">
      <c r="F3817" s="85"/>
    </row>
    <row r="3818">
      <c r="F3818" s="85"/>
    </row>
    <row r="3819">
      <c r="F3819" s="85"/>
    </row>
    <row r="3820">
      <c r="F3820" s="85"/>
    </row>
    <row r="3821">
      <c r="F3821" s="85"/>
    </row>
    <row r="3822">
      <c r="F3822" s="85"/>
    </row>
    <row r="3823">
      <c r="F3823" s="85"/>
    </row>
    <row r="3824">
      <c r="F3824" s="85"/>
    </row>
    <row r="3825">
      <c r="F3825" s="85"/>
    </row>
    <row r="3826">
      <c r="F3826" s="85"/>
    </row>
    <row r="3827">
      <c r="F3827" s="85"/>
    </row>
    <row r="3828">
      <c r="F3828" s="85"/>
    </row>
    <row r="3829">
      <c r="F3829" s="85"/>
    </row>
    <row r="3830">
      <c r="F3830" s="85"/>
    </row>
    <row r="3831">
      <c r="F3831" s="85"/>
    </row>
    <row r="3832">
      <c r="F3832" s="85"/>
    </row>
    <row r="3833">
      <c r="F3833" s="85"/>
    </row>
    <row r="3834">
      <c r="F3834" s="85"/>
    </row>
    <row r="3835">
      <c r="F3835" s="85"/>
    </row>
    <row r="3836">
      <c r="F3836" s="85"/>
    </row>
    <row r="3837">
      <c r="F3837" s="85"/>
    </row>
    <row r="3838">
      <c r="F3838" s="85"/>
    </row>
    <row r="3839">
      <c r="F3839" s="85"/>
    </row>
    <row r="3840">
      <c r="F3840" s="85"/>
    </row>
    <row r="3841">
      <c r="F3841" s="85"/>
    </row>
    <row r="3842">
      <c r="F3842" s="85"/>
    </row>
    <row r="3843">
      <c r="F3843" s="85"/>
    </row>
    <row r="3844">
      <c r="F3844" s="85"/>
    </row>
    <row r="3845">
      <c r="F3845" s="85"/>
    </row>
    <row r="3846">
      <c r="F3846" s="85"/>
    </row>
    <row r="3847">
      <c r="F3847" s="85"/>
    </row>
    <row r="3848">
      <c r="F3848" s="85"/>
    </row>
    <row r="3849">
      <c r="F3849" s="85"/>
    </row>
    <row r="3850">
      <c r="F3850" s="85"/>
    </row>
    <row r="3851">
      <c r="F3851" s="85"/>
    </row>
    <row r="3852">
      <c r="F3852" s="85"/>
    </row>
    <row r="3853">
      <c r="F3853" s="85"/>
    </row>
    <row r="3854">
      <c r="F3854" s="85"/>
    </row>
    <row r="3855">
      <c r="F3855" s="85"/>
    </row>
    <row r="3856">
      <c r="F3856" s="85"/>
    </row>
    <row r="3857">
      <c r="F3857" s="85"/>
    </row>
    <row r="3858">
      <c r="F3858" s="85"/>
    </row>
    <row r="3859">
      <c r="F3859" s="85"/>
    </row>
    <row r="3860">
      <c r="F3860" s="85"/>
    </row>
    <row r="3861">
      <c r="F3861" s="85"/>
    </row>
    <row r="3862">
      <c r="F3862" s="85"/>
    </row>
    <row r="3863">
      <c r="F3863" s="85"/>
    </row>
    <row r="3864">
      <c r="F3864" s="85"/>
    </row>
    <row r="3865">
      <c r="F3865" s="85"/>
    </row>
    <row r="3866">
      <c r="F3866" s="85"/>
    </row>
    <row r="3867">
      <c r="F3867" s="85"/>
    </row>
    <row r="3868">
      <c r="F3868" s="85"/>
    </row>
    <row r="3869">
      <c r="F3869" s="85"/>
    </row>
    <row r="3870">
      <c r="F3870" s="85"/>
    </row>
    <row r="3871">
      <c r="F3871" s="85"/>
    </row>
    <row r="3872">
      <c r="F3872" s="85"/>
    </row>
    <row r="3873">
      <c r="F3873" s="85"/>
    </row>
    <row r="3874">
      <c r="F3874" s="85"/>
    </row>
    <row r="3875">
      <c r="F3875" s="85"/>
    </row>
    <row r="3876">
      <c r="F3876" s="85"/>
    </row>
    <row r="3877">
      <c r="F3877" s="85"/>
    </row>
    <row r="3878">
      <c r="F3878" s="85"/>
    </row>
    <row r="3879">
      <c r="F3879" s="85"/>
    </row>
    <row r="3880">
      <c r="F3880" s="85"/>
    </row>
    <row r="3881">
      <c r="F3881" s="85"/>
    </row>
    <row r="3882">
      <c r="F3882" s="85"/>
    </row>
    <row r="3883">
      <c r="F3883" s="85"/>
    </row>
    <row r="3884">
      <c r="F3884" s="85"/>
    </row>
    <row r="3885">
      <c r="F3885" s="85"/>
    </row>
    <row r="3886">
      <c r="F3886" s="85"/>
    </row>
    <row r="3887">
      <c r="F3887" s="85"/>
    </row>
    <row r="3888">
      <c r="F3888" s="85"/>
    </row>
    <row r="3889">
      <c r="F3889" s="85"/>
    </row>
    <row r="3890">
      <c r="F3890" s="85"/>
    </row>
    <row r="3891">
      <c r="F3891" s="85"/>
    </row>
    <row r="3892">
      <c r="F3892" s="85"/>
    </row>
    <row r="3893">
      <c r="F3893" s="85"/>
    </row>
    <row r="3894">
      <c r="F3894" s="85"/>
    </row>
    <row r="3895">
      <c r="F3895" s="85"/>
    </row>
    <row r="3896">
      <c r="F3896" s="85"/>
    </row>
    <row r="3897">
      <c r="F3897" s="85"/>
    </row>
    <row r="3898">
      <c r="F3898" s="85"/>
    </row>
    <row r="3899">
      <c r="F3899" s="85"/>
    </row>
    <row r="3900">
      <c r="F3900" s="85"/>
    </row>
    <row r="3901">
      <c r="F3901" s="85"/>
    </row>
    <row r="3902">
      <c r="F3902" s="85"/>
    </row>
    <row r="3903">
      <c r="F3903" s="85"/>
    </row>
    <row r="3904">
      <c r="F3904" s="85"/>
    </row>
    <row r="3905">
      <c r="F3905" s="85"/>
    </row>
    <row r="3906">
      <c r="F3906" s="85"/>
    </row>
    <row r="3907">
      <c r="F3907" s="85"/>
    </row>
    <row r="3908">
      <c r="F3908" s="85"/>
    </row>
    <row r="3909">
      <c r="F3909" s="85"/>
    </row>
    <row r="3910">
      <c r="F3910" s="85"/>
    </row>
    <row r="3911">
      <c r="F3911" s="85"/>
    </row>
    <row r="3912">
      <c r="F3912" s="85"/>
    </row>
    <row r="3913">
      <c r="F3913" s="85"/>
    </row>
    <row r="3914">
      <c r="F3914" s="85"/>
    </row>
    <row r="3915">
      <c r="F3915" s="85"/>
    </row>
    <row r="3916">
      <c r="F3916" s="85"/>
    </row>
    <row r="3917">
      <c r="F3917" s="85"/>
    </row>
    <row r="3918">
      <c r="F3918" s="85"/>
    </row>
    <row r="3919">
      <c r="F3919" s="85"/>
    </row>
    <row r="3920">
      <c r="F3920" s="85"/>
    </row>
    <row r="3921">
      <c r="F3921" s="85"/>
    </row>
    <row r="3922">
      <c r="F3922" s="85"/>
    </row>
    <row r="3923">
      <c r="F3923" s="85"/>
    </row>
    <row r="3924">
      <c r="F3924" s="85"/>
    </row>
    <row r="3925">
      <c r="F3925" s="85"/>
    </row>
    <row r="3926">
      <c r="F3926" s="85"/>
    </row>
    <row r="3927">
      <c r="F3927" s="85"/>
    </row>
    <row r="3928">
      <c r="F3928" s="85"/>
    </row>
    <row r="3929">
      <c r="F3929" s="85"/>
    </row>
    <row r="3930">
      <c r="F3930" s="85"/>
    </row>
    <row r="3931">
      <c r="F3931" s="85"/>
    </row>
    <row r="3932">
      <c r="F3932" s="85"/>
    </row>
    <row r="3933">
      <c r="F3933" s="85"/>
    </row>
    <row r="3934">
      <c r="F3934" s="85"/>
    </row>
    <row r="3935">
      <c r="F3935" s="85"/>
    </row>
    <row r="3936">
      <c r="F3936" s="85"/>
    </row>
    <row r="3937">
      <c r="F3937" s="85"/>
    </row>
    <row r="3938">
      <c r="F3938" s="85"/>
    </row>
    <row r="3939">
      <c r="F3939" s="85"/>
    </row>
    <row r="3940">
      <c r="F3940" s="85"/>
    </row>
    <row r="3941">
      <c r="F3941" s="85"/>
    </row>
    <row r="3942">
      <c r="F3942" s="85"/>
    </row>
    <row r="3943">
      <c r="F3943" s="85"/>
    </row>
    <row r="3944">
      <c r="F3944" s="85"/>
    </row>
    <row r="3945">
      <c r="F3945" s="85"/>
    </row>
    <row r="3946">
      <c r="F3946" s="85"/>
    </row>
    <row r="3947">
      <c r="F3947" s="85"/>
    </row>
    <row r="3948">
      <c r="F3948" s="85"/>
    </row>
    <row r="3949">
      <c r="F3949" s="85"/>
    </row>
    <row r="3950">
      <c r="F3950" s="85"/>
    </row>
    <row r="3951">
      <c r="F3951" s="85"/>
    </row>
    <row r="3952">
      <c r="F3952" s="85"/>
    </row>
    <row r="3953">
      <c r="F3953" s="85"/>
    </row>
    <row r="3954">
      <c r="F3954" s="85"/>
    </row>
    <row r="3955">
      <c r="F3955" s="85"/>
    </row>
    <row r="3956">
      <c r="F3956" s="85"/>
    </row>
    <row r="3957">
      <c r="F3957" s="85"/>
    </row>
    <row r="3958">
      <c r="F3958" s="85"/>
    </row>
    <row r="3959">
      <c r="F3959" s="85"/>
    </row>
    <row r="3960">
      <c r="F3960" s="85"/>
    </row>
    <row r="3961">
      <c r="F3961" s="85"/>
    </row>
    <row r="3962">
      <c r="F3962" s="85"/>
    </row>
    <row r="3963">
      <c r="F3963" s="85"/>
    </row>
    <row r="3964">
      <c r="F3964" s="85"/>
    </row>
    <row r="3965">
      <c r="F3965" s="85"/>
    </row>
    <row r="3966">
      <c r="F3966" s="85"/>
    </row>
    <row r="3967">
      <c r="F3967" s="85"/>
    </row>
    <row r="3968">
      <c r="F3968" s="85"/>
    </row>
    <row r="3969">
      <c r="F3969" s="85"/>
    </row>
    <row r="3970">
      <c r="F3970" s="85"/>
    </row>
    <row r="3971">
      <c r="F3971" s="85"/>
    </row>
    <row r="3972">
      <c r="F3972" s="85"/>
    </row>
    <row r="3973">
      <c r="F3973" s="85"/>
    </row>
    <row r="3974">
      <c r="F3974" s="85"/>
    </row>
    <row r="3975">
      <c r="F3975" s="85"/>
    </row>
    <row r="3976">
      <c r="F3976" s="85"/>
    </row>
    <row r="3977">
      <c r="F3977" s="85"/>
    </row>
    <row r="3978">
      <c r="F3978" s="85"/>
    </row>
    <row r="3979">
      <c r="F3979" s="85"/>
    </row>
    <row r="3980">
      <c r="F3980" s="85"/>
    </row>
    <row r="3981">
      <c r="F3981" s="85"/>
    </row>
    <row r="3982">
      <c r="F3982" s="85"/>
    </row>
    <row r="3983">
      <c r="F3983" s="85"/>
    </row>
    <row r="3984">
      <c r="F3984" s="85"/>
    </row>
    <row r="3985">
      <c r="F3985" s="85"/>
    </row>
    <row r="3986">
      <c r="F3986" s="85"/>
    </row>
    <row r="3987">
      <c r="F3987" s="85"/>
    </row>
    <row r="3988">
      <c r="F3988" s="85"/>
    </row>
    <row r="3989">
      <c r="F3989" s="85"/>
    </row>
    <row r="3990">
      <c r="F3990" s="85"/>
    </row>
    <row r="3991">
      <c r="F3991" s="85"/>
    </row>
    <row r="3992">
      <c r="F3992" s="85"/>
    </row>
    <row r="3993">
      <c r="F3993" s="85"/>
    </row>
    <row r="3994">
      <c r="F3994" s="85"/>
    </row>
    <row r="3995">
      <c r="F3995" s="85"/>
    </row>
    <row r="3996">
      <c r="F3996" s="85"/>
    </row>
    <row r="3997">
      <c r="F3997" s="85"/>
    </row>
    <row r="3998">
      <c r="F3998" s="85"/>
    </row>
    <row r="3999">
      <c r="F3999" s="85"/>
    </row>
    <row r="4000">
      <c r="F4000" s="85"/>
    </row>
    <row r="4001">
      <c r="F4001" s="85"/>
    </row>
    <row r="4002">
      <c r="F4002" s="85"/>
    </row>
    <row r="4003">
      <c r="F4003" s="85"/>
    </row>
    <row r="4004">
      <c r="F4004" s="85"/>
    </row>
    <row r="4005">
      <c r="F4005" s="85"/>
    </row>
    <row r="4006">
      <c r="F4006" s="85"/>
    </row>
    <row r="4007">
      <c r="F4007" s="85"/>
    </row>
    <row r="4008">
      <c r="F4008" s="85"/>
    </row>
    <row r="4009">
      <c r="F4009" s="85"/>
    </row>
    <row r="4010">
      <c r="F4010" s="85"/>
    </row>
    <row r="4011">
      <c r="F4011" s="85"/>
    </row>
    <row r="4012">
      <c r="F4012" s="85"/>
    </row>
    <row r="4013">
      <c r="F4013" s="85"/>
    </row>
    <row r="4014">
      <c r="F4014" s="85"/>
    </row>
    <row r="4015">
      <c r="F4015" s="85"/>
    </row>
    <row r="4016">
      <c r="F4016" s="85"/>
    </row>
    <row r="4017">
      <c r="F4017" s="85"/>
    </row>
    <row r="4018">
      <c r="F4018" s="85"/>
    </row>
    <row r="4019">
      <c r="F4019" s="85"/>
    </row>
    <row r="4020">
      <c r="F4020" s="85"/>
    </row>
    <row r="4021">
      <c r="F4021" s="85"/>
    </row>
    <row r="4022">
      <c r="F4022" s="85"/>
    </row>
    <row r="4023">
      <c r="F4023" s="85"/>
    </row>
    <row r="4024">
      <c r="F4024" s="85"/>
    </row>
    <row r="4025">
      <c r="F4025" s="85"/>
    </row>
    <row r="4026">
      <c r="F4026" s="85"/>
    </row>
    <row r="4027">
      <c r="F4027" s="85"/>
    </row>
    <row r="4028">
      <c r="F4028" s="85"/>
    </row>
    <row r="4029">
      <c r="F4029" s="85"/>
    </row>
    <row r="4030">
      <c r="F4030" s="85"/>
    </row>
    <row r="4031">
      <c r="F4031" s="85"/>
    </row>
    <row r="4032">
      <c r="F4032" s="85"/>
    </row>
    <row r="4033">
      <c r="F4033" s="85"/>
    </row>
    <row r="4034">
      <c r="F4034" s="85"/>
    </row>
    <row r="4035">
      <c r="F4035" s="85"/>
    </row>
    <row r="4036">
      <c r="F4036" s="85"/>
    </row>
    <row r="4037">
      <c r="F4037" s="85"/>
    </row>
    <row r="4038">
      <c r="F4038" s="85"/>
    </row>
    <row r="4039">
      <c r="F4039" s="85"/>
    </row>
    <row r="4040">
      <c r="F4040" s="85"/>
    </row>
    <row r="4041">
      <c r="F4041" s="85"/>
    </row>
    <row r="4042">
      <c r="F4042" s="85"/>
    </row>
    <row r="4043">
      <c r="F4043" s="85"/>
    </row>
    <row r="4044">
      <c r="F4044" s="85"/>
    </row>
    <row r="4045">
      <c r="F4045" s="85"/>
    </row>
    <row r="4046">
      <c r="F4046" s="85"/>
    </row>
    <row r="4047">
      <c r="F4047" s="85"/>
    </row>
    <row r="4048">
      <c r="F4048" s="85"/>
    </row>
    <row r="4049">
      <c r="F4049" s="85"/>
    </row>
    <row r="4050">
      <c r="F4050" s="85"/>
    </row>
    <row r="4051">
      <c r="F4051" s="85"/>
    </row>
    <row r="4052">
      <c r="F4052" s="85"/>
    </row>
    <row r="4053">
      <c r="F4053" s="85"/>
    </row>
    <row r="4054">
      <c r="F4054" s="85"/>
    </row>
    <row r="4055">
      <c r="F4055" s="85"/>
    </row>
    <row r="4056">
      <c r="F4056" s="85"/>
    </row>
    <row r="4057">
      <c r="F4057" s="85"/>
    </row>
    <row r="4058">
      <c r="F4058" s="85"/>
    </row>
    <row r="4059">
      <c r="F4059" s="85"/>
    </row>
    <row r="4060">
      <c r="F4060" s="85"/>
    </row>
    <row r="4061">
      <c r="F4061" s="85"/>
    </row>
    <row r="4062">
      <c r="F4062" s="85"/>
    </row>
    <row r="4063">
      <c r="F4063" s="85"/>
    </row>
    <row r="4064">
      <c r="F4064" s="85"/>
    </row>
    <row r="4065">
      <c r="F4065" s="85"/>
    </row>
    <row r="4066">
      <c r="F4066" s="85"/>
    </row>
    <row r="4067">
      <c r="F4067" s="85"/>
    </row>
    <row r="4068">
      <c r="F4068" s="85"/>
    </row>
    <row r="4069">
      <c r="F4069" s="85"/>
    </row>
    <row r="4070">
      <c r="F4070" s="85"/>
    </row>
    <row r="4071">
      <c r="F4071" s="85"/>
    </row>
    <row r="4072">
      <c r="F4072" s="85"/>
    </row>
    <row r="4073">
      <c r="F4073" s="85"/>
    </row>
    <row r="4074">
      <c r="F4074" s="85"/>
    </row>
    <row r="4075">
      <c r="F4075" s="85"/>
    </row>
    <row r="4076">
      <c r="F4076" s="85"/>
    </row>
    <row r="4077">
      <c r="F4077" s="85"/>
    </row>
    <row r="4078">
      <c r="F4078" s="85"/>
    </row>
    <row r="4079">
      <c r="F4079" s="85"/>
    </row>
    <row r="4080">
      <c r="F4080" s="85"/>
    </row>
    <row r="4081">
      <c r="F4081" s="85"/>
    </row>
    <row r="4082">
      <c r="F4082" s="85"/>
    </row>
    <row r="4083">
      <c r="F4083" s="85"/>
    </row>
    <row r="4084">
      <c r="F4084" s="85"/>
    </row>
    <row r="4085">
      <c r="F4085" s="85"/>
    </row>
    <row r="4086">
      <c r="F4086" s="85"/>
    </row>
    <row r="4087">
      <c r="F4087" s="85"/>
    </row>
    <row r="4088">
      <c r="F4088" s="85"/>
    </row>
    <row r="4089">
      <c r="F4089" s="85"/>
    </row>
    <row r="4090">
      <c r="F4090" s="85"/>
    </row>
    <row r="4091">
      <c r="F4091" s="85"/>
    </row>
    <row r="4092">
      <c r="F4092" s="85"/>
    </row>
    <row r="4093">
      <c r="F4093" s="85"/>
    </row>
    <row r="4094">
      <c r="F4094" s="85"/>
    </row>
    <row r="4095">
      <c r="F4095" s="85"/>
    </row>
    <row r="4096">
      <c r="F4096" s="85"/>
    </row>
    <row r="4097">
      <c r="F4097" s="85"/>
    </row>
    <row r="4098">
      <c r="F4098" s="85"/>
    </row>
    <row r="4099">
      <c r="F4099" s="85"/>
    </row>
    <row r="4100">
      <c r="F4100" s="85"/>
    </row>
    <row r="4101">
      <c r="F4101" s="85"/>
    </row>
    <row r="4102">
      <c r="F4102" s="85"/>
    </row>
    <row r="4103">
      <c r="F4103" s="85"/>
    </row>
    <row r="4104">
      <c r="F4104" s="85"/>
    </row>
    <row r="4105">
      <c r="F4105" s="85"/>
    </row>
    <row r="4106">
      <c r="F4106" s="85"/>
    </row>
    <row r="4107">
      <c r="F4107" s="85"/>
    </row>
  </sheetData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5.0"/>
    <col customWidth="1" min="2" max="2" width="174.25"/>
    <col customWidth="1" min="3" max="3" width="25.63"/>
    <col customWidth="1" min="5" max="5" width="15.88"/>
    <col customWidth="1" min="7" max="7" width="22.38"/>
    <col customWidth="1" min="8" max="8" width="14.5"/>
  </cols>
  <sheetData>
    <row r="1">
      <c r="A1" s="86" t="s">
        <v>98</v>
      </c>
      <c r="B1" s="87">
        <v>45619.0</v>
      </c>
      <c r="C1" s="86" t="s">
        <v>99</v>
      </c>
      <c r="D1" s="88">
        <v>45688.0</v>
      </c>
      <c r="E1" s="86"/>
      <c r="F1" s="86"/>
      <c r="G1" s="86"/>
      <c r="H1" s="89"/>
      <c r="I1" s="90"/>
      <c r="J1" s="86"/>
    </row>
    <row r="2">
      <c r="A2" s="91" t="s">
        <v>100</v>
      </c>
      <c r="B2" s="92" t="s">
        <v>101</v>
      </c>
      <c r="C2" s="92" t="s">
        <v>102</v>
      </c>
      <c r="D2" s="92" t="s">
        <v>103</v>
      </c>
      <c r="E2" s="92" t="s">
        <v>104</v>
      </c>
      <c r="F2" s="92" t="s">
        <v>105</v>
      </c>
      <c r="G2" s="92" t="s">
        <v>106</v>
      </c>
      <c r="H2" s="93" t="s">
        <v>107</v>
      </c>
      <c r="I2" s="90" t="s">
        <v>108</v>
      </c>
      <c r="J2" s="92" t="s">
        <v>80</v>
      </c>
    </row>
    <row r="3">
      <c r="A3" s="94" t="s">
        <v>109</v>
      </c>
      <c r="B3" s="95" t="s">
        <v>110</v>
      </c>
      <c r="C3" s="95" t="s">
        <v>111</v>
      </c>
      <c r="D3" s="96">
        <v>2376.0</v>
      </c>
      <c r="E3" s="97">
        <v>9000.0</v>
      </c>
      <c r="F3" s="97">
        <v>2.1384E7</v>
      </c>
      <c r="G3" s="98"/>
      <c r="H3" s="98">
        <f>SUMIFS(Form_Responses2[Ingrese el monto exacto del gasto en moneda local.  ],Form_Responses2[Fecha],"&gt;="&amp;B1,Form_Responses2[Fecha],"&lt;="&amp;D1,Form_Responses2[Seleccione la sección del programa correspondiente al gasto realizado  ],A3)</f>
        <v>0</v>
      </c>
      <c r="I3" s="98">
        <f>G3-H3</f>
        <v>0</v>
      </c>
      <c r="J3" s="99" t="str">
        <f>H3/G3</f>
        <v>#DIV/0!</v>
      </c>
    </row>
    <row r="4">
      <c r="A4" s="100"/>
      <c r="B4" s="95" t="s">
        <v>112</v>
      </c>
      <c r="C4" s="95" t="s">
        <v>113</v>
      </c>
      <c r="D4" s="96">
        <v>2.0</v>
      </c>
      <c r="E4" s="97">
        <v>99000.0</v>
      </c>
      <c r="F4" s="97">
        <v>1782000.0</v>
      </c>
      <c r="G4" s="100"/>
      <c r="H4" s="100"/>
      <c r="I4" s="100"/>
      <c r="J4" s="100"/>
    </row>
    <row r="5">
      <c r="A5" s="63"/>
      <c r="B5" s="95" t="s">
        <v>114</v>
      </c>
      <c r="C5" s="95" t="s">
        <v>113</v>
      </c>
      <c r="D5" s="96">
        <v>1.0</v>
      </c>
      <c r="E5" s="97">
        <v>7500.0</v>
      </c>
      <c r="F5" s="97">
        <v>135000.0</v>
      </c>
      <c r="G5" s="63"/>
      <c r="H5" s="63"/>
      <c r="I5" s="63"/>
      <c r="J5" s="63"/>
    </row>
    <row r="6">
      <c r="A6" s="101" t="s">
        <v>115</v>
      </c>
      <c r="B6" s="95" t="s">
        <v>116</v>
      </c>
      <c r="C6" s="95" t="s">
        <v>117</v>
      </c>
      <c r="D6" s="96">
        <v>1.0</v>
      </c>
      <c r="E6" s="97">
        <v>75000.0</v>
      </c>
      <c r="F6" s="97">
        <v>600000.0</v>
      </c>
      <c r="G6" s="102"/>
      <c r="H6" s="102">
        <f>SUMIFS(Form_Responses2[Ingrese el monto exacto del gasto en moneda local.  ],Form_Responses2[Fecha],"&gt;="&amp;B1,Form_Responses2[Fecha],"&lt;="&amp;D1,Form_Responses2[Seleccione la sección del programa correspondiente al gasto realizado  ],A6)</f>
        <v>0</v>
      </c>
      <c r="I6" s="102">
        <f t="shared" ref="I6:I7" si="1">G6-H6</f>
        <v>0</v>
      </c>
      <c r="J6" s="103" t="str">
        <f t="shared" ref="J6:J7" si="2">H6/G6</f>
        <v>#DIV/0!</v>
      </c>
    </row>
    <row r="7">
      <c r="A7" s="94" t="s">
        <v>118</v>
      </c>
      <c r="B7" s="95" t="s">
        <v>119</v>
      </c>
      <c r="C7" s="95" t="s">
        <v>117</v>
      </c>
      <c r="D7" s="96">
        <v>1.0</v>
      </c>
      <c r="E7" s="97">
        <v>75000.0</v>
      </c>
      <c r="F7" s="97">
        <v>600000.0</v>
      </c>
      <c r="G7" s="98"/>
      <c r="H7" s="98">
        <f>SUMIFS(Form_Responses2[Ingrese el monto exacto del gasto en moneda local.  ],Form_Responses2[Fecha],"&gt;="&amp;B1,Form_Responses2[Fecha],"&lt;="&amp;D1,Form_Responses2[Seleccione la sección del programa correspondiente al gasto realizado  ],A7)</f>
        <v>0</v>
      </c>
      <c r="I7" s="98">
        <f t="shared" si="1"/>
        <v>0</v>
      </c>
      <c r="J7" s="99" t="str">
        <f t="shared" si="2"/>
        <v>#DIV/0!</v>
      </c>
    </row>
    <row r="8">
      <c r="A8" s="100"/>
      <c r="B8" s="95" t="s">
        <v>120</v>
      </c>
      <c r="C8" s="95" t="s">
        <v>121</v>
      </c>
      <c r="D8" s="96">
        <v>1.0</v>
      </c>
      <c r="E8" s="97">
        <v>100000.0</v>
      </c>
      <c r="F8" s="97">
        <v>400000.0</v>
      </c>
      <c r="G8" s="100"/>
      <c r="H8" s="100"/>
      <c r="I8" s="100"/>
      <c r="J8" s="100"/>
    </row>
    <row r="9">
      <c r="A9" s="63"/>
      <c r="B9" s="95" t="s">
        <v>122</v>
      </c>
      <c r="C9" s="95" t="s">
        <v>113</v>
      </c>
      <c r="D9" s="96">
        <v>2.0</v>
      </c>
      <c r="E9" s="97">
        <v>108000.0</v>
      </c>
      <c r="F9" s="97">
        <v>1944000.0</v>
      </c>
      <c r="G9" s="63"/>
      <c r="H9" s="63"/>
      <c r="I9" s="63"/>
      <c r="J9" s="63"/>
    </row>
    <row r="10">
      <c r="A10" s="101" t="s">
        <v>123</v>
      </c>
      <c r="B10" s="95" t="s">
        <v>124</v>
      </c>
      <c r="C10" s="95" t="s">
        <v>113</v>
      </c>
      <c r="D10" s="96">
        <v>1.0</v>
      </c>
      <c r="E10" s="97">
        <v>51000.0</v>
      </c>
      <c r="F10" s="97">
        <v>918000.0</v>
      </c>
      <c r="G10" s="102"/>
      <c r="H10" s="102">
        <f>SUMIFS(Form_Responses2[Ingrese el monto exacto del gasto en moneda local.  ],Form_Responses2[Fecha],"&gt;="&amp;B1,Form_Responses2[Fecha],"&lt;="&amp;D1,Form_Responses2[Seleccione la sección del programa correspondiente al gasto realizado  ],A10)</f>
        <v>0</v>
      </c>
      <c r="I10" s="102">
        <f t="shared" ref="I10:I13" si="3">G10-H10</f>
        <v>0</v>
      </c>
      <c r="J10" s="103" t="str">
        <f t="shared" ref="J10:J14" si="4">H10/G10</f>
        <v>#DIV/0!</v>
      </c>
    </row>
    <row r="11">
      <c r="A11" s="101" t="s">
        <v>125</v>
      </c>
      <c r="B11" s="95" t="s">
        <v>126</v>
      </c>
      <c r="C11" s="95" t="s">
        <v>127</v>
      </c>
      <c r="D11" s="96">
        <v>1.0</v>
      </c>
      <c r="E11" s="97">
        <v>2500.0</v>
      </c>
      <c r="F11" s="104">
        <v>45000.0</v>
      </c>
      <c r="G11" s="102"/>
      <c r="H11" s="102">
        <f>SUMIFS(Form_Responses2[Ingrese el monto exacto del gasto en moneda local.  ],Form_Responses2[Fecha],"&gt;="&amp;B1,Form_Responses2[Fecha],"&lt;="&amp;D1,Form_Responses2[Seleccione la sección del programa correspondiente al gasto realizado  ],A11)</f>
        <v>0</v>
      </c>
      <c r="I11" s="102">
        <f t="shared" si="3"/>
        <v>0</v>
      </c>
      <c r="J11" s="103" t="str">
        <f t="shared" si="4"/>
        <v>#DIV/0!</v>
      </c>
    </row>
    <row r="12">
      <c r="A12" s="101" t="s">
        <v>128</v>
      </c>
      <c r="B12" s="95" t="s">
        <v>129</v>
      </c>
      <c r="C12" s="95" t="s">
        <v>130</v>
      </c>
      <c r="D12" s="96">
        <v>1.0</v>
      </c>
      <c r="E12" s="105">
        <v>65000.0</v>
      </c>
      <c r="F12" s="106">
        <v>2860000.0</v>
      </c>
      <c r="G12" s="102"/>
      <c r="H12" s="102">
        <f>SUMIFS(Form_Responses2[Ingrese el monto exacto del gasto en moneda local.  ],Form_Responses2[Fecha],"&gt;="&amp;B1,Form_Responses2[Fecha],"&lt;="&amp;D1,Form_Responses2[Seleccione la sección del programa correspondiente al gasto realizado  ],A12)</f>
        <v>0</v>
      </c>
      <c r="I12" s="102">
        <f t="shared" si="3"/>
        <v>0</v>
      </c>
      <c r="J12" s="103" t="str">
        <f t="shared" si="4"/>
        <v>#DIV/0!</v>
      </c>
    </row>
    <row r="13">
      <c r="A13" s="101" t="s">
        <v>131</v>
      </c>
      <c r="B13" s="95" t="s">
        <v>132</v>
      </c>
      <c r="C13" s="95" t="s">
        <v>133</v>
      </c>
      <c r="D13" s="96">
        <v>1.0</v>
      </c>
      <c r="E13" s="105">
        <v>93000.0</v>
      </c>
      <c r="F13" s="107">
        <v>1674000.0</v>
      </c>
      <c r="G13" s="102"/>
      <c r="H13" s="102">
        <f>SUMIFS(Form_Responses2[Ingrese el monto exacto del gasto en moneda local.  ],Form_Responses2[Fecha],"&gt;="&amp;B1,Form_Responses2[Fecha],"&lt;="&amp;D1,Form_Responses2[Seleccione la sección del programa correspondiente al gasto realizado  ],A13)</f>
        <v>0</v>
      </c>
      <c r="I13" s="102">
        <f t="shared" si="3"/>
        <v>0</v>
      </c>
      <c r="J13" s="103" t="str">
        <f t="shared" si="4"/>
        <v>#DIV/0!</v>
      </c>
    </row>
    <row r="14">
      <c r="F14" s="108" t="s">
        <v>134</v>
      </c>
      <c r="G14" s="109">
        <f t="shared" ref="G14:H14" si="5">SUM(G2:G13)</f>
        <v>0</v>
      </c>
      <c r="H14" s="109">
        <f t="shared" si="5"/>
        <v>0</v>
      </c>
      <c r="I14" s="109">
        <f>SUM(I3:I13)</f>
        <v>0</v>
      </c>
      <c r="J14" s="103" t="str">
        <f t="shared" si="4"/>
        <v>#DIV/0!</v>
      </c>
    </row>
    <row r="17">
      <c r="E17" s="110">
        <f>F6+F7+F8</f>
        <v>1600000</v>
      </c>
    </row>
    <row r="18">
      <c r="B18" s="39"/>
    </row>
    <row r="19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</row>
    <row r="20">
      <c r="A20" s="52"/>
      <c r="B20" s="112" t="s">
        <v>115</v>
      </c>
      <c r="C20" s="112" t="s">
        <v>118</v>
      </c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</row>
    <row r="21">
      <c r="A21" s="113" t="str">
        <f>$J$3</f>
        <v>#DIV/0!</v>
      </c>
      <c r="B21" s="114" t="str">
        <f>$J$6</f>
        <v>#DIV/0!</v>
      </c>
      <c r="C21" s="115" t="str">
        <f>$J$7</f>
        <v>#DIV/0!</v>
      </c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</row>
    <row r="22">
      <c r="A22" s="116" t="str">
        <f t="shared" ref="A22:C22" si="6">100%-A21</f>
        <v>#DIV/0!</v>
      </c>
      <c r="B22" s="117" t="str">
        <f t="shared" si="6"/>
        <v>#DIV/0!</v>
      </c>
      <c r="C22" s="111" t="str">
        <f t="shared" si="6"/>
        <v>#DIV/0!</v>
      </c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</row>
    <row r="23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</row>
    <row r="41">
      <c r="A41" s="112" t="s">
        <v>123</v>
      </c>
      <c r="B41" s="112" t="s">
        <v>125</v>
      </c>
      <c r="C41" s="112" t="s">
        <v>128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</row>
    <row r="42">
      <c r="A42" s="118" t="str">
        <f>$J$10</f>
        <v>#DIV/0!</v>
      </c>
      <c r="B42" s="114" t="str">
        <f>$J$11</f>
        <v>#DIV/0!</v>
      </c>
      <c r="C42" s="118" t="str">
        <f>$J$12</f>
        <v>#DIV/0!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</row>
    <row r="43">
      <c r="A43" s="111" t="str">
        <f t="shared" ref="A43:C43" si="7">100%-A42</f>
        <v>#DIV/0!</v>
      </c>
      <c r="B43" s="119" t="str">
        <f t="shared" si="7"/>
        <v>#DIV/0!</v>
      </c>
      <c r="C43" s="111" t="str">
        <f t="shared" si="7"/>
        <v>#DIV/0!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</row>
    <row r="44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</row>
    <row r="63">
      <c r="A63" s="112" t="s">
        <v>131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</row>
    <row r="64">
      <c r="A64" s="118" t="str">
        <f>$J$13</f>
        <v>#DIV/0!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</row>
    <row r="65">
      <c r="A65" s="111" t="str">
        <f>100%-A64</f>
        <v>#DIV/0!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</row>
  </sheetData>
  <mergeCells count="10">
    <mergeCell ref="H7:H9"/>
    <mergeCell ref="I7:I9"/>
    <mergeCell ref="A3:A5"/>
    <mergeCell ref="G3:G5"/>
    <mergeCell ref="H3:H5"/>
    <mergeCell ref="I3:I5"/>
    <mergeCell ref="J3:J5"/>
    <mergeCell ref="A7:A9"/>
    <mergeCell ref="G7:G9"/>
    <mergeCell ref="J7:J9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39.75"/>
    <col customWidth="1" min="3" max="3" width="47.88"/>
    <col customWidth="1" min="4" max="4" width="43.75"/>
    <col customWidth="1" min="5" max="5" width="26.88"/>
  </cols>
  <sheetData>
    <row r="1">
      <c r="A1" s="120"/>
      <c r="B1" s="121"/>
      <c r="C1" s="122"/>
      <c r="D1" s="2"/>
      <c r="E1" s="2"/>
      <c r="F1" s="3"/>
      <c r="G1" s="123" t="s">
        <v>135</v>
      </c>
      <c r="H1" s="3"/>
    </row>
    <row r="2">
      <c r="A2" s="124"/>
      <c r="B2" s="125"/>
      <c r="C2" s="126" t="s">
        <v>136</v>
      </c>
      <c r="D2" s="127"/>
      <c r="E2" s="127"/>
      <c r="F2" s="121"/>
      <c r="G2" s="128" t="s">
        <v>137</v>
      </c>
      <c r="H2" s="121"/>
    </row>
    <row r="3">
      <c r="A3" s="124"/>
      <c r="B3" s="125"/>
      <c r="C3" s="124"/>
      <c r="F3" s="125"/>
      <c r="G3" s="129"/>
      <c r="H3" s="130"/>
    </row>
    <row r="4">
      <c r="A4" s="129"/>
      <c r="B4" s="130"/>
      <c r="C4" s="129"/>
      <c r="D4" s="131"/>
      <c r="E4" s="131"/>
      <c r="F4" s="130"/>
      <c r="G4" s="123" t="s">
        <v>138</v>
      </c>
      <c r="H4" s="3"/>
    </row>
    <row r="5">
      <c r="A5" s="132" t="s">
        <v>139</v>
      </c>
      <c r="B5" s="132" t="s">
        <v>140</v>
      </c>
      <c r="C5" s="132" t="s">
        <v>141</v>
      </c>
      <c r="D5" s="132" t="s">
        <v>142</v>
      </c>
      <c r="E5" s="132" t="s">
        <v>143</v>
      </c>
      <c r="F5" s="132" t="s">
        <v>144</v>
      </c>
      <c r="G5" s="133"/>
      <c r="H5" s="133"/>
      <c r="I5" s="21"/>
      <c r="J5" s="21"/>
      <c r="K5" s="21"/>
      <c r="L5" s="21"/>
      <c r="M5" s="21"/>
      <c r="N5" s="21"/>
      <c r="O5" s="21"/>
      <c r="P5" s="21"/>
    </row>
    <row r="6">
      <c r="A6" s="134"/>
    </row>
    <row r="7">
      <c r="A7" s="134"/>
    </row>
    <row r="8">
      <c r="A8" s="134"/>
    </row>
    <row r="9">
      <c r="A9" s="134"/>
    </row>
    <row r="10">
      <c r="A10" s="134"/>
    </row>
    <row r="11">
      <c r="A11" s="134"/>
    </row>
    <row r="12">
      <c r="A12" s="134"/>
    </row>
    <row r="13">
      <c r="A13" s="134"/>
    </row>
    <row r="14">
      <c r="A14" s="134"/>
    </row>
    <row r="15">
      <c r="A15" s="134"/>
    </row>
    <row r="16">
      <c r="A16" s="134"/>
    </row>
    <row r="17">
      <c r="A17" s="134"/>
    </row>
    <row r="18">
      <c r="A18" s="134"/>
    </row>
    <row r="19">
      <c r="A19" s="134"/>
    </row>
    <row r="20">
      <c r="A20" s="134"/>
    </row>
    <row r="21">
      <c r="A21" s="134"/>
    </row>
    <row r="22">
      <c r="A22" s="134"/>
    </row>
    <row r="23">
      <c r="A23" s="134"/>
    </row>
    <row r="24">
      <c r="A24" s="134"/>
    </row>
    <row r="25">
      <c r="A25" s="134"/>
    </row>
    <row r="26">
      <c r="A26" s="135"/>
    </row>
    <row r="27">
      <c r="A27" s="135"/>
    </row>
    <row r="28">
      <c r="A28" s="135"/>
    </row>
    <row r="29">
      <c r="A29" s="135"/>
    </row>
    <row r="30">
      <c r="A30" s="135"/>
    </row>
    <row r="31">
      <c r="A31" s="135"/>
    </row>
    <row r="32">
      <c r="A32" s="135"/>
    </row>
    <row r="33">
      <c r="A33" s="135"/>
    </row>
    <row r="34">
      <c r="A34" s="135"/>
    </row>
    <row r="35">
      <c r="A35" s="135"/>
    </row>
    <row r="36">
      <c r="A36" s="135"/>
    </row>
    <row r="37">
      <c r="A37" s="135"/>
    </row>
    <row r="38">
      <c r="A38" s="135"/>
    </row>
    <row r="39">
      <c r="A39" s="135"/>
    </row>
    <row r="40">
      <c r="A40" s="135"/>
    </row>
    <row r="41">
      <c r="A41" s="135"/>
    </row>
    <row r="42">
      <c r="A42" s="135"/>
    </row>
    <row r="43">
      <c r="A43" s="135"/>
    </row>
    <row r="44">
      <c r="A44" s="135"/>
    </row>
    <row r="45">
      <c r="A45" s="135"/>
    </row>
    <row r="46">
      <c r="A46" s="135"/>
    </row>
    <row r="47">
      <c r="A47" s="135"/>
    </row>
    <row r="48">
      <c r="A48" s="135"/>
    </row>
    <row r="49">
      <c r="A49" s="135"/>
    </row>
    <row r="50">
      <c r="A50" s="135"/>
    </row>
    <row r="51">
      <c r="A51" s="135"/>
    </row>
    <row r="52">
      <c r="A52" s="135"/>
    </row>
    <row r="53">
      <c r="A53" s="135"/>
    </row>
    <row r="54">
      <c r="A54" s="135"/>
    </row>
    <row r="55">
      <c r="A55" s="135"/>
    </row>
    <row r="56">
      <c r="A56" s="135"/>
    </row>
    <row r="57">
      <c r="A57" s="135"/>
    </row>
    <row r="58">
      <c r="A58" s="135"/>
    </row>
    <row r="59">
      <c r="A59" s="135"/>
    </row>
    <row r="60">
      <c r="A60" s="135"/>
    </row>
    <row r="61">
      <c r="A61" s="135"/>
    </row>
    <row r="62">
      <c r="A62" s="135"/>
    </row>
    <row r="63">
      <c r="A63" s="135"/>
    </row>
    <row r="64">
      <c r="A64" s="135"/>
    </row>
    <row r="65">
      <c r="A65" s="135"/>
    </row>
    <row r="66">
      <c r="A66" s="135"/>
    </row>
    <row r="67">
      <c r="A67" s="135"/>
    </row>
    <row r="68">
      <c r="A68" s="135"/>
    </row>
    <row r="69">
      <c r="A69" s="135"/>
    </row>
    <row r="70">
      <c r="A70" s="135"/>
    </row>
    <row r="71">
      <c r="A71" s="135"/>
    </row>
    <row r="72">
      <c r="A72" s="135"/>
    </row>
    <row r="73">
      <c r="A73" s="135"/>
    </row>
    <row r="74">
      <c r="A74" s="135"/>
    </row>
    <row r="75">
      <c r="A75" s="135"/>
    </row>
    <row r="76">
      <c r="A76" s="135"/>
    </row>
    <row r="77">
      <c r="A77" s="135"/>
    </row>
    <row r="78">
      <c r="A78" s="135"/>
    </row>
    <row r="79">
      <c r="A79" s="135"/>
    </row>
    <row r="80">
      <c r="A80" s="135"/>
    </row>
    <row r="81">
      <c r="A81" s="135"/>
    </row>
    <row r="82">
      <c r="A82" s="135"/>
    </row>
    <row r="83">
      <c r="A83" s="135"/>
    </row>
    <row r="84">
      <c r="A84" s="135"/>
    </row>
    <row r="85">
      <c r="A85" s="135"/>
    </row>
    <row r="86">
      <c r="A86" s="135"/>
    </row>
    <row r="87">
      <c r="A87" s="135"/>
    </row>
    <row r="88">
      <c r="A88" s="135"/>
    </row>
    <row r="89">
      <c r="A89" s="135"/>
    </row>
    <row r="90">
      <c r="A90" s="135"/>
    </row>
    <row r="91">
      <c r="A91" s="135"/>
    </row>
    <row r="92">
      <c r="A92" s="135"/>
    </row>
    <row r="93">
      <c r="A93" s="135"/>
    </row>
    <row r="94">
      <c r="A94" s="135"/>
    </row>
    <row r="95">
      <c r="A95" s="135"/>
    </row>
    <row r="96">
      <c r="A96" s="135"/>
    </row>
    <row r="97">
      <c r="A97" s="135"/>
    </row>
    <row r="98">
      <c r="A98" s="135"/>
    </row>
    <row r="99">
      <c r="A99" s="135"/>
    </row>
    <row r="100">
      <c r="A100" s="135"/>
    </row>
    <row r="101">
      <c r="A101" s="135"/>
    </row>
    <row r="102">
      <c r="A102" s="135"/>
    </row>
    <row r="103">
      <c r="A103" s="135"/>
    </row>
    <row r="104">
      <c r="A104" s="135"/>
    </row>
    <row r="105">
      <c r="A105" s="135"/>
    </row>
    <row r="106">
      <c r="A106" s="135"/>
    </row>
    <row r="107">
      <c r="A107" s="135"/>
    </row>
    <row r="108">
      <c r="A108" s="135"/>
    </row>
    <row r="109">
      <c r="A109" s="135"/>
    </row>
    <row r="110">
      <c r="A110" s="135"/>
    </row>
    <row r="111">
      <c r="A111" s="135"/>
    </row>
    <row r="112">
      <c r="A112" s="135"/>
    </row>
    <row r="113">
      <c r="A113" s="135"/>
    </row>
    <row r="114">
      <c r="A114" s="135"/>
    </row>
    <row r="115">
      <c r="A115" s="135"/>
    </row>
    <row r="116">
      <c r="A116" s="135"/>
    </row>
    <row r="117">
      <c r="A117" s="135"/>
    </row>
    <row r="118">
      <c r="A118" s="135"/>
    </row>
    <row r="119">
      <c r="A119" s="135"/>
    </row>
    <row r="120">
      <c r="A120" s="135"/>
    </row>
    <row r="121">
      <c r="A121" s="135"/>
    </row>
    <row r="122">
      <c r="A122" s="135"/>
    </row>
    <row r="123">
      <c r="A123" s="135"/>
    </row>
    <row r="124">
      <c r="A124" s="135"/>
    </row>
    <row r="125">
      <c r="A125" s="135"/>
    </row>
    <row r="126">
      <c r="A126" s="135"/>
    </row>
    <row r="127">
      <c r="A127" s="135"/>
    </row>
    <row r="128">
      <c r="A128" s="135"/>
    </row>
    <row r="129">
      <c r="A129" s="135"/>
    </row>
    <row r="130">
      <c r="A130" s="135"/>
    </row>
    <row r="131">
      <c r="A131" s="135"/>
    </row>
    <row r="132">
      <c r="A132" s="135"/>
    </row>
    <row r="133">
      <c r="A133" s="135"/>
    </row>
    <row r="134">
      <c r="A134" s="135"/>
    </row>
    <row r="135">
      <c r="A135" s="135"/>
    </row>
    <row r="136">
      <c r="A136" s="135"/>
    </row>
    <row r="137">
      <c r="A137" s="135"/>
    </row>
    <row r="138">
      <c r="A138" s="135"/>
    </row>
    <row r="139">
      <c r="A139" s="135"/>
    </row>
    <row r="140">
      <c r="A140" s="135"/>
    </row>
    <row r="141">
      <c r="A141" s="135"/>
    </row>
    <row r="142">
      <c r="A142" s="135"/>
    </row>
    <row r="143">
      <c r="A143" s="135"/>
    </row>
    <row r="144">
      <c r="A144" s="135"/>
    </row>
    <row r="145">
      <c r="A145" s="135"/>
    </row>
    <row r="146">
      <c r="A146" s="135"/>
    </row>
    <row r="147">
      <c r="A147" s="135"/>
    </row>
    <row r="148">
      <c r="A148" s="135"/>
    </row>
    <row r="149">
      <c r="A149" s="135"/>
    </row>
    <row r="150">
      <c r="A150" s="135"/>
    </row>
    <row r="151">
      <c r="A151" s="135"/>
    </row>
    <row r="152">
      <c r="A152" s="135"/>
    </row>
    <row r="153">
      <c r="A153" s="135"/>
    </row>
    <row r="154">
      <c r="A154" s="135"/>
    </row>
    <row r="155">
      <c r="A155" s="135"/>
    </row>
    <row r="156">
      <c r="A156" s="135"/>
    </row>
    <row r="157">
      <c r="A157" s="135"/>
    </row>
    <row r="158">
      <c r="A158" s="135"/>
    </row>
    <row r="159">
      <c r="A159" s="135"/>
    </row>
    <row r="160">
      <c r="A160" s="135"/>
    </row>
    <row r="161">
      <c r="A161" s="135"/>
    </row>
    <row r="162">
      <c r="A162" s="135"/>
    </row>
    <row r="163">
      <c r="A163" s="135"/>
    </row>
    <row r="164">
      <c r="A164" s="135"/>
    </row>
    <row r="165">
      <c r="A165" s="135"/>
    </row>
    <row r="166">
      <c r="A166" s="135"/>
    </row>
    <row r="167">
      <c r="A167" s="135"/>
    </row>
    <row r="168">
      <c r="A168" s="135"/>
    </row>
    <row r="169">
      <c r="A169" s="135"/>
    </row>
    <row r="170">
      <c r="A170" s="135"/>
    </row>
    <row r="171">
      <c r="A171" s="135"/>
    </row>
    <row r="172">
      <c r="A172" s="135"/>
    </row>
    <row r="173">
      <c r="A173" s="135"/>
    </row>
    <row r="174">
      <c r="A174" s="135"/>
    </row>
    <row r="175">
      <c r="A175" s="135"/>
    </row>
    <row r="176">
      <c r="A176" s="135"/>
    </row>
    <row r="177">
      <c r="A177" s="135"/>
    </row>
    <row r="178">
      <c r="A178" s="135"/>
    </row>
    <row r="179">
      <c r="A179" s="135"/>
    </row>
    <row r="180">
      <c r="A180" s="135"/>
    </row>
    <row r="181">
      <c r="A181" s="135"/>
    </row>
    <row r="182">
      <c r="A182" s="135"/>
    </row>
    <row r="183">
      <c r="A183" s="135"/>
    </row>
    <row r="184">
      <c r="A184" s="135"/>
    </row>
    <row r="185">
      <c r="A185" s="135"/>
    </row>
    <row r="186">
      <c r="A186" s="135"/>
    </row>
    <row r="187">
      <c r="A187" s="135"/>
    </row>
    <row r="188">
      <c r="A188" s="135"/>
    </row>
    <row r="189">
      <c r="A189" s="135"/>
    </row>
    <row r="190">
      <c r="A190" s="135"/>
    </row>
    <row r="191">
      <c r="A191" s="135"/>
    </row>
    <row r="192">
      <c r="A192" s="135"/>
    </row>
    <row r="193">
      <c r="A193" s="135"/>
    </row>
    <row r="194">
      <c r="A194" s="135"/>
    </row>
    <row r="195">
      <c r="A195" s="135"/>
    </row>
    <row r="196">
      <c r="A196" s="135"/>
    </row>
    <row r="197">
      <c r="A197" s="135"/>
    </row>
    <row r="198">
      <c r="A198" s="135"/>
    </row>
    <row r="199">
      <c r="A199" s="135"/>
    </row>
    <row r="200">
      <c r="A200" s="135"/>
    </row>
    <row r="201">
      <c r="A201" s="135"/>
    </row>
    <row r="202">
      <c r="A202" s="135"/>
    </row>
    <row r="203">
      <c r="A203" s="135"/>
    </row>
    <row r="204">
      <c r="A204" s="135"/>
    </row>
    <row r="205">
      <c r="A205" s="135"/>
    </row>
    <row r="206">
      <c r="A206" s="135"/>
    </row>
    <row r="207">
      <c r="A207" s="135"/>
    </row>
    <row r="208">
      <c r="A208" s="135"/>
    </row>
    <row r="209">
      <c r="A209" s="135"/>
    </row>
    <row r="210">
      <c r="A210" s="135"/>
    </row>
    <row r="211">
      <c r="A211" s="135"/>
    </row>
    <row r="212">
      <c r="A212" s="135"/>
    </row>
    <row r="213">
      <c r="A213" s="135"/>
    </row>
    <row r="214">
      <c r="A214" s="135"/>
    </row>
    <row r="215">
      <c r="A215" s="135"/>
    </row>
    <row r="216">
      <c r="A216" s="135"/>
    </row>
    <row r="217">
      <c r="A217" s="135"/>
    </row>
    <row r="218">
      <c r="A218" s="135"/>
    </row>
    <row r="219">
      <c r="A219" s="135"/>
    </row>
    <row r="220">
      <c r="A220" s="135"/>
    </row>
    <row r="221">
      <c r="A221" s="135"/>
    </row>
    <row r="222">
      <c r="A222" s="135"/>
    </row>
    <row r="223">
      <c r="A223" s="135"/>
    </row>
    <row r="224">
      <c r="A224" s="135"/>
    </row>
    <row r="225">
      <c r="A225" s="135"/>
    </row>
    <row r="226">
      <c r="A226" s="135"/>
    </row>
    <row r="227">
      <c r="A227" s="135"/>
    </row>
    <row r="228">
      <c r="A228" s="135"/>
    </row>
    <row r="229">
      <c r="A229" s="135"/>
    </row>
    <row r="230">
      <c r="A230" s="135"/>
    </row>
    <row r="231">
      <c r="A231" s="135"/>
    </row>
    <row r="232">
      <c r="A232" s="135"/>
    </row>
    <row r="233">
      <c r="A233" s="135"/>
    </row>
    <row r="234">
      <c r="A234" s="135"/>
    </row>
    <row r="235">
      <c r="A235" s="135"/>
    </row>
    <row r="236">
      <c r="A236" s="135"/>
    </row>
    <row r="237">
      <c r="A237" s="135"/>
    </row>
    <row r="238">
      <c r="A238" s="135"/>
    </row>
    <row r="239">
      <c r="A239" s="135"/>
    </row>
    <row r="240">
      <c r="A240" s="135"/>
    </row>
    <row r="241">
      <c r="A241" s="135"/>
    </row>
    <row r="242">
      <c r="A242" s="135"/>
    </row>
    <row r="243">
      <c r="A243" s="135"/>
    </row>
    <row r="244">
      <c r="A244" s="135"/>
    </row>
    <row r="245">
      <c r="A245" s="135"/>
    </row>
    <row r="246">
      <c r="A246" s="135"/>
    </row>
    <row r="247">
      <c r="A247" s="135"/>
    </row>
    <row r="248">
      <c r="A248" s="135"/>
    </row>
    <row r="249">
      <c r="A249" s="135"/>
    </row>
    <row r="250">
      <c r="A250" s="135"/>
    </row>
    <row r="251">
      <c r="A251" s="135"/>
    </row>
    <row r="252">
      <c r="A252" s="135"/>
    </row>
    <row r="253">
      <c r="A253" s="135"/>
    </row>
    <row r="254">
      <c r="A254" s="135"/>
    </row>
    <row r="255">
      <c r="A255" s="135"/>
    </row>
    <row r="256">
      <c r="A256" s="135"/>
    </row>
    <row r="257">
      <c r="A257" s="135"/>
    </row>
    <row r="258">
      <c r="A258" s="135"/>
    </row>
    <row r="259">
      <c r="A259" s="135"/>
    </row>
    <row r="260">
      <c r="A260" s="135"/>
    </row>
    <row r="261">
      <c r="A261" s="135"/>
    </row>
    <row r="262">
      <c r="A262" s="135"/>
    </row>
    <row r="263">
      <c r="A263" s="135"/>
    </row>
    <row r="264">
      <c r="A264" s="135"/>
    </row>
    <row r="265">
      <c r="A265" s="135"/>
    </row>
    <row r="266">
      <c r="A266" s="135"/>
    </row>
    <row r="267">
      <c r="A267" s="135"/>
    </row>
    <row r="268">
      <c r="A268" s="135"/>
    </row>
    <row r="269">
      <c r="A269" s="135"/>
    </row>
    <row r="270">
      <c r="A270" s="135"/>
    </row>
    <row r="271">
      <c r="A271" s="135"/>
    </row>
    <row r="272">
      <c r="A272" s="135"/>
    </row>
    <row r="273">
      <c r="A273" s="135"/>
    </row>
    <row r="274">
      <c r="A274" s="135"/>
    </row>
    <row r="275">
      <c r="A275" s="135"/>
    </row>
    <row r="276">
      <c r="A276" s="135"/>
    </row>
    <row r="277">
      <c r="A277" s="135"/>
    </row>
    <row r="278">
      <c r="A278" s="135"/>
    </row>
    <row r="279">
      <c r="A279" s="135"/>
    </row>
    <row r="280">
      <c r="A280" s="135"/>
    </row>
    <row r="281">
      <c r="A281" s="135"/>
    </row>
    <row r="282">
      <c r="A282" s="135"/>
    </row>
    <row r="283">
      <c r="A283" s="135"/>
    </row>
    <row r="284">
      <c r="A284" s="135"/>
    </row>
    <row r="285">
      <c r="A285" s="135"/>
    </row>
    <row r="286">
      <c r="A286" s="135"/>
    </row>
    <row r="287">
      <c r="A287" s="135"/>
    </row>
    <row r="288">
      <c r="A288" s="135"/>
    </row>
    <row r="289">
      <c r="A289" s="135"/>
    </row>
    <row r="290">
      <c r="A290" s="135"/>
    </row>
    <row r="291">
      <c r="A291" s="135"/>
    </row>
    <row r="292">
      <c r="A292" s="135"/>
    </row>
    <row r="293">
      <c r="A293" s="135"/>
    </row>
    <row r="294">
      <c r="A294" s="135"/>
    </row>
    <row r="295">
      <c r="A295" s="135"/>
    </row>
    <row r="296">
      <c r="A296" s="135"/>
    </row>
    <row r="297">
      <c r="A297" s="135"/>
    </row>
    <row r="298">
      <c r="A298" s="135"/>
    </row>
    <row r="299">
      <c r="A299" s="135"/>
    </row>
    <row r="300">
      <c r="A300" s="135"/>
    </row>
    <row r="301">
      <c r="A301" s="135"/>
    </row>
    <row r="302">
      <c r="A302" s="135"/>
    </row>
    <row r="303">
      <c r="A303" s="135"/>
    </row>
    <row r="304">
      <c r="A304" s="135"/>
    </row>
    <row r="305">
      <c r="A305" s="135"/>
    </row>
    <row r="306">
      <c r="A306" s="135"/>
    </row>
    <row r="307">
      <c r="A307" s="135"/>
    </row>
    <row r="308">
      <c r="A308" s="135"/>
    </row>
    <row r="309">
      <c r="A309" s="135"/>
    </row>
    <row r="310">
      <c r="A310" s="135"/>
    </row>
    <row r="311">
      <c r="A311" s="135"/>
    </row>
    <row r="312">
      <c r="A312" s="135"/>
    </row>
    <row r="313">
      <c r="A313" s="135"/>
    </row>
    <row r="314">
      <c r="A314" s="135"/>
    </row>
    <row r="315">
      <c r="A315" s="135"/>
    </row>
    <row r="316">
      <c r="A316" s="135"/>
    </row>
    <row r="317">
      <c r="A317" s="135"/>
    </row>
    <row r="318">
      <c r="A318" s="135"/>
    </row>
    <row r="319">
      <c r="A319" s="135"/>
    </row>
    <row r="320">
      <c r="A320" s="135"/>
    </row>
    <row r="321">
      <c r="A321" s="135"/>
    </row>
    <row r="322">
      <c r="A322" s="135"/>
    </row>
    <row r="323">
      <c r="A323" s="135"/>
    </row>
    <row r="324">
      <c r="A324" s="135"/>
    </row>
    <row r="325">
      <c r="A325" s="135"/>
    </row>
    <row r="326">
      <c r="A326" s="135"/>
    </row>
    <row r="327">
      <c r="A327" s="135"/>
    </row>
    <row r="328">
      <c r="A328" s="135"/>
    </row>
    <row r="329">
      <c r="A329" s="135"/>
    </row>
    <row r="330">
      <c r="A330" s="135"/>
    </row>
    <row r="331">
      <c r="A331" s="135"/>
    </row>
    <row r="332">
      <c r="A332" s="135"/>
    </row>
    <row r="333">
      <c r="A333" s="135"/>
    </row>
    <row r="334">
      <c r="A334" s="135"/>
    </row>
    <row r="335">
      <c r="A335" s="135"/>
    </row>
    <row r="336">
      <c r="A336" s="135"/>
    </row>
    <row r="337">
      <c r="A337" s="135"/>
    </row>
    <row r="338">
      <c r="A338" s="135"/>
    </row>
    <row r="339">
      <c r="A339" s="135"/>
    </row>
    <row r="340">
      <c r="A340" s="135"/>
    </row>
    <row r="341">
      <c r="A341" s="135"/>
    </row>
    <row r="342">
      <c r="A342" s="135"/>
    </row>
    <row r="343">
      <c r="A343" s="135"/>
    </row>
    <row r="344">
      <c r="A344" s="135"/>
    </row>
    <row r="345">
      <c r="A345" s="135"/>
    </row>
    <row r="346">
      <c r="A346" s="135"/>
    </row>
    <row r="347">
      <c r="A347" s="135"/>
    </row>
    <row r="348">
      <c r="A348" s="135"/>
    </row>
    <row r="349">
      <c r="A349" s="135"/>
    </row>
    <row r="350">
      <c r="A350" s="135"/>
    </row>
    <row r="351">
      <c r="A351" s="135"/>
    </row>
    <row r="352">
      <c r="A352" s="135"/>
    </row>
    <row r="353">
      <c r="A353" s="135"/>
    </row>
    <row r="354">
      <c r="A354" s="135"/>
    </row>
    <row r="355">
      <c r="A355" s="135"/>
    </row>
    <row r="356">
      <c r="A356" s="135"/>
    </row>
    <row r="357">
      <c r="A357" s="135"/>
    </row>
    <row r="358">
      <c r="A358" s="135"/>
    </row>
    <row r="359">
      <c r="A359" s="135"/>
    </row>
    <row r="360">
      <c r="A360" s="135"/>
    </row>
    <row r="361">
      <c r="A361" s="135"/>
    </row>
    <row r="362">
      <c r="A362" s="135"/>
    </row>
    <row r="363">
      <c r="A363" s="135"/>
    </row>
    <row r="364">
      <c r="A364" s="135"/>
    </row>
    <row r="365">
      <c r="A365" s="135"/>
    </row>
    <row r="366">
      <c r="A366" s="135"/>
    </row>
    <row r="367">
      <c r="A367" s="135"/>
    </row>
    <row r="368">
      <c r="A368" s="135"/>
    </row>
    <row r="369">
      <c r="A369" s="135"/>
    </row>
    <row r="370">
      <c r="A370" s="135"/>
    </row>
    <row r="371">
      <c r="A371" s="135"/>
    </row>
    <row r="372">
      <c r="A372" s="135"/>
    </row>
    <row r="373">
      <c r="A373" s="135"/>
    </row>
    <row r="374">
      <c r="A374" s="135"/>
    </row>
    <row r="375">
      <c r="A375" s="135"/>
    </row>
    <row r="376">
      <c r="A376" s="135"/>
    </row>
    <row r="377">
      <c r="A377" s="135"/>
    </row>
    <row r="378">
      <c r="A378" s="135"/>
    </row>
    <row r="379">
      <c r="A379" s="135"/>
    </row>
    <row r="380">
      <c r="A380" s="135"/>
    </row>
    <row r="381">
      <c r="A381" s="135"/>
    </row>
    <row r="382">
      <c r="A382" s="135"/>
    </row>
    <row r="383">
      <c r="A383" s="135"/>
    </row>
    <row r="384">
      <c r="A384" s="135"/>
    </row>
    <row r="385">
      <c r="A385" s="135"/>
    </row>
    <row r="386">
      <c r="A386" s="135"/>
    </row>
    <row r="387">
      <c r="A387" s="135"/>
    </row>
    <row r="388">
      <c r="A388" s="135"/>
    </row>
    <row r="389">
      <c r="A389" s="135"/>
    </row>
    <row r="390">
      <c r="A390" s="135"/>
    </row>
    <row r="391">
      <c r="A391" s="135"/>
    </row>
    <row r="392">
      <c r="A392" s="135"/>
    </row>
    <row r="393">
      <c r="A393" s="135"/>
    </row>
    <row r="394">
      <c r="A394" s="135"/>
    </row>
    <row r="395">
      <c r="A395" s="135"/>
    </row>
    <row r="396">
      <c r="A396" s="135"/>
    </row>
    <row r="397">
      <c r="A397" s="135"/>
    </row>
    <row r="398">
      <c r="A398" s="135"/>
    </row>
    <row r="399">
      <c r="A399" s="135"/>
    </row>
    <row r="400">
      <c r="A400" s="135"/>
    </row>
    <row r="401">
      <c r="A401" s="135"/>
    </row>
    <row r="402">
      <c r="A402" s="135"/>
    </row>
    <row r="403">
      <c r="A403" s="135"/>
    </row>
    <row r="404">
      <c r="A404" s="135"/>
    </row>
    <row r="405">
      <c r="A405" s="135"/>
    </row>
    <row r="406">
      <c r="A406" s="135"/>
    </row>
    <row r="407">
      <c r="A407" s="135"/>
    </row>
    <row r="408">
      <c r="A408" s="135"/>
    </row>
    <row r="409">
      <c r="A409" s="135"/>
    </row>
    <row r="410">
      <c r="A410" s="135"/>
    </row>
    <row r="411">
      <c r="A411" s="135"/>
    </row>
    <row r="412">
      <c r="A412" s="135"/>
    </row>
    <row r="413">
      <c r="A413" s="135"/>
    </row>
    <row r="414">
      <c r="A414" s="135"/>
    </row>
    <row r="415">
      <c r="A415" s="135"/>
    </row>
    <row r="416">
      <c r="A416" s="135"/>
    </row>
    <row r="417">
      <c r="A417" s="135"/>
    </row>
    <row r="418">
      <c r="A418" s="135"/>
    </row>
    <row r="419">
      <c r="A419" s="135"/>
    </row>
    <row r="420">
      <c r="A420" s="135"/>
    </row>
    <row r="421">
      <c r="A421" s="135"/>
    </row>
    <row r="422">
      <c r="A422" s="135"/>
    </row>
    <row r="423">
      <c r="A423" s="135"/>
    </row>
    <row r="424">
      <c r="A424" s="135"/>
    </row>
    <row r="425">
      <c r="A425" s="135"/>
    </row>
    <row r="426">
      <c r="A426" s="135"/>
    </row>
    <row r="427">
      <c r="A427" s="135"/>
    </row>
    <row r="428">
      <c r="A428" s="135"/>
    </row>
    <row r="429">
      <c r="A429" s="135"/>
    </row>
    <row r="430">
      <c r="A430" s="135"/>
    </row>
    <row r="431">
      <c r="A431" s="135"/>
    </row>
    <row r="432">
      <c r="A432" s="135"/>
    </row>
    <row r="433">
      <c r="A433" s="135"/>
    </row>
    <row r="434">
      <c r="A434" s="135"/>
    </row>
    <row r="435">
      <c r="A435" s="135"/>
    </row>
    <row r="436">
      <c r="A436" s="135"/>
    </row>
    <row r="437">
      <c r="A437" s="135"/>
    </row>
    <row r="438">
      <c r="A438" s="135"/>
    </row>
    <row r="439">
      <c r="A439" s="135"/>
    </row>
    <row r="440">
      <c r="A440" s="135"/>
    </row>
    <row r="441">
      <c r="A441" s="135"/>
    </row>
    <row r="442">
      <c r="A442" s="135"/>
    </row>
    <row r="443">
      <c r="A443" s="135"/>
    </row>
    <row r="444">
      <c r="A444" s="135"/>
    </row>
    <row r="445">
      <c r="A445" s="135"/>
    </row>
    <row r="446">
      <c r="A446" s="135"/>
    </row>
    <row r="447">
      <c r="A447" s="135"/>
    </row>
    <row r="448">
      <c r="A448" s="135"/>
    </row>
    <row r="449">
      <c r="A449" s="135"/>
    </row>
    <row r="450">
      <c r="A450" s="135"/>
    </row>
    <row r="451">
      <c r="A451" s="135"/>
    </row>
    <row r="452">
      <c r="A452" s="135"/>
    </row>
    <row r="453">
      <c r="A453" s="135"/>
    </row>
    <row r="454">
      <c r="A454" s="135"/>
    </row>
    <row r="455">
      <c r="A455" s="135"/>
    </row>
    <row r="456">
      <c r="A456" s="135"/>
    </row>
    <row r="457">
      <c r="A457" s="135"/>
    </row>
    <row r="458">
      <c r="A458" s="135"/>
    </row>
    <row r="459">
      <c r="A459" s="135"/>
    </row>
    <row r="460">
      <c r="A460" s="135"/>
    </row>
    <row r="461">
      <c r="A461" s="135"/>
    </row>
    <row r="462">
      <c r="A462" s="135"/>
    </row>
    <row r="463">
      <c r="A463" s="135"/>
    </row>
    <row r="464">
      <c r="A464" s="135"/>
    </row>
    <row r="465">
      <c r="A465" s="135"/>
    </row>
    <row r="466">
      <c r="A466" s="135"/>
    </row>
    <row r="467">
      <c r="A467" s="135"/>
    </row>
    <row r="468">
      <c r="A468" s="135"/>
    </row>
    <row r="469">
      <c r="A469" s="135"/>
    </row>
    <row r="470">
      <c r="A470" s="135"/>
    </row>
    <row r="471">
      <c r="A471" s="135"/>
    </row>
    <row r="472">
      <c r="A472" s="135"/>
    </row>
    <row r="473">
      <c r="A473" s="135"/>
    </row>
    <row r="474">
      <c r="A474" s="135"/>
    </row>
    <row r="475">
      <c r="A475" s="135"/>
    </row>
    <row r="476">
      <c r="A476" s="135"/>
    </row>
    <row r="477">
      <c r="A477" s="135"/>
    </row>
    <row r="478">
      <c r="A478" s="135"/>
    </row>
    <row r="479">
      <c r="A479" s="135"/>
    </row>
    <row r="480">
      <c r="A480" s="135"/>
    </row>
    <row r="481">
      <c r="A481" s="135"/>
    </row>
    <row r="482">
      <c r="A482" s="135"/>
    </row>
    <row r="483">
      <c r="A483" s="135"/>
    </row>
    <row r="484">
      <c r="A484" s="135"/>
    </row>
    <row r="485">
      <c r="A485" s="135"/>
    </row>
    <row r="486">
      <c r="A486" s="135"/>
    </row>
    <row r="487">
      <c r="A487" s="135"/>
    </row>
    <row r="488">
      <c r="A488" s="135"/>
    </row>
    <row r="489">
      <c r="A489" s="135"/>
    </row>
    <row r="490">
      <c r="A490" s="135"/>
    </row>
    <row r="491">
      <c r="A491" s="135"/>
    </row>
    <row r="492">
      <c r="A492" s="135"/>
    </row>
    <row r="493">
      <c r="A493" s="135"/>
    </row>
    <row r="494">
      <c r="A494" s="135"/>
    </row>
    <row r="495">
      <c r="A495" s="135"/>
    </row>
    <row r="496">
      <c r="A496" s="135"/>
    </row>
    <row r="497">
      <c r="A497" s="135"/>
    </row>
    <row r="498">
      <c r="A498" s="135"/>
    </row>
    <row r="499">
      <c r="A499" s="135"/>
    </row>
    <row r="500">
      <c r="A500" s="135"/>
    </row>
    <row r="501">
      <c r="A501" s="135"/>
    </row>
    <row r="502">
      <c r="A502" s="135"/>
    </row>
    <row r="503">
      <c r="A503" s="135"/>
    </row>
    <row r="504">
      <c r="A504" s="135"/>
    </row>
    <row r="505">
      <c r="A505" s="135"/>
    </row>
    <row r="506">
      <c r="A506" s="135"/>
    </row>
    <row r="507">
      <c r="A507" s="135"/>
    </row>
    <row r="508">
      <c r="A508" s="135"/>
    </row>
    <row r="509">
      <c r="A509" s="135"/>
    </row>
    <row r="510">
      <c r="A510" s="135"/>
    </row>
    <row r="511">
      <c r="A511" s="135"/>
    </row>
    <row r="512">
      <c r="A512" s="135"/>
    </row>
    <row r="513">
      <c r="A513" s="135"/>
    </row>
    <row r="514">
      <c r="A514" s="135"/>
    </row>
    <row r="515">
      <c r="A515" s="135"/>
    </row>
    <row r="516">
      <c r="A516" s="135"/>
    </row>
    <row r="517">
      <c r="A517" s="135"/>
    </row>
    <row r="518">
      <c r="A518" s="135"/>
    </row>
    <row r="519">
      <c r="A519" s="135"/>
    </row>
    <row r="520">
      <c r="A520" s="135"/>
    </row>
    <row r="521">
      <c r="A521" s="135"/>
    </row>
    <row r="522">
      <c r="A522" s="135"/>
    </row>
    <row r="523">
      <c r="A523" s="135"/>
    </row>
    <row r="524">
      <c r="A524" s="135"/>
    </row>
    <row r="525">
      <c r="A525" s="135"/>
    </row>
    <row r="526">
      <c r="A526" s="135"/>
    </row>
    <row r="527">
      <c r="A527" s="135"/>
    </row>
    <row r="528">
      <c r="A528" s="135"/>
    </row>
    <row r="529">
      <c r="A529" s="135"/>
    </row>
    <row r="530">
      <c r="A530" s="135"/>
    </row>
    <row r="531">
      <c r="A531" s="135"/>
    </row>
    <row r="532">
      <c r="A532" s="135"/>
    </row>
    <row r="533">
      <c r="A533" s="135"/>
    </row>
    <row r="534">
      <c r="A534" s="135"/>
    </row>
    <row r="535">
      <c r="A535" s="135"/>
    </row>
    <row r="536">
      <c r="A536" s="135"/>
    </row>
    <row r="537">
      <c r="A537" s="135"/>
    </row>
    <row r="538">
      <c r="A538" s="135"/>
    </row>
    <row r="539">
      <c r="A539" s="135"/>
    </row>
    <row r="540">
      <c r="A540" s="135"/>
    </row>
    <row r="541">
      <c r="A541" s="135"/>
    </row>
    <row r="542">
      <c r="A542" s="135"/>
    </row>
    <row r="543">
      <c r="A543" s="135"/>
    </row>
    <row r="544">
      <c r="A544" s="135"/>
    </row>
    <row r="545">
      <c r="A545" s="135"/>
    </row>
    <row r="546">
      <c r="A546" s="135"/>
    </row>
    <row r="547">
      <c r="A547" s="135"/>
    </row>
    <row r="548">
      <c r="A548" s="135"/>
    </row>
    <row r="549">
      <c r="A549" s="135"/>
    </row>
    <row r="550">
      <c r="A550" s="135"/>
    </row>
    <row r="551">
      <c r="A551" s="135"/>
    </row>
    <row r="552">
      <c r="A552" s="135"/>
    </row>
    <row r="553">
      <c r="A553" s="135"/>
    </row>
    <row r="554">
      <c r="A554" s="135"/>
    </row>
    <row r="555">
      <c r="A555" s="135"/>
    </row>
    <row r="556">
      <c r="A556" s="135"/>
    </row>
    <row r="557">
      <c r="A557" s="135"/>
    </row>
    <row r="558">
      <c r="A558" s="135"/>
    </row>
    <row r="559">
      <c r="A559" s="135"/>
    </row>
    <row r="560">
      <c r="A560" s="135"/>
    </row>
    <row r="561">
      <c r="A561" s="135"/>
    </row>
    <row r="562">
      <c r="A562" s="135"/>
    </row>
    <row r="563">
      <c r="A563" s="135"/>
    </row>
    <row r="564">
      <c r="A564" s="135"/>
    </row>
    <row r="565">
      <c r="A565" s="135"/>
    </row>
    <row r="566">
      <c r="A566" s="135"/>
    </row>
    <row r="567">
      <c r="A567" s="135"/>
    </row>
    <row r="568">
      <c r="A568" s="135"/>
    </row>
    <row r="569">
      <c r="A569" s="135"/>
    </row>
    <row r="570">
      <c r="A570" s="135"/>
    </row>
    <row r="571">
      <c r="A571" s="135"/>
    </row>
    <row r="572">
      <c r="A572" s="135"/>
    </row>
    <row r="573">
      <c r="A573" s="135"/>
    </row>
    <row r="574">
      <c r="A574" s="135"/>
    </row>
    <row r="575">
      <c r="A575" s="135"/>
    </row>
    <row r="576">
      <c r="A576" s="135"/>
    </row>
    <row r="577">
      <c r="A577" s="135"/>
    </row>
    <row r="578">
      <c r="A578" s="135"/>
    </row>
    <row r="579">
      <c r="A579" s="135"/>
    </row>
    <row r="580">
      <c r="A580" s="135"/>
    </row>
    <row r="581">
      <c r="A581" s="135"/>
    </row>
    <row r="582">
      <c r="A582" s="135"/>
    </row>
    <row r="583">
      <c r="A583" s="135"/>
    </row>
    <row r="584">
      <c r="A584" s="135"/>
    </row>
    <row r="585">
      <c r="A585" s="135"/>
    </row>
    <row r="586">
      <c r="A586" s="135"/>
    </row>
    <row r="587">
      <c r="A587" s="135"/>
    </row>
    <row r="588">
      <c r="A588" s="135"/>
    </row>
    <row r="589">
      <c r="A589" s="135"/>
    </row>
    <row r="590">
      <c r="A590" s="135"/>
    </row>
    <row r="591">
      <c r="A591" s="135"/>
    </row>
    <row r="592">
      <c r="A592" s="135"/>
    </row>
    <row r="593">
      <c r="A593" s="135"/>
    </row>
    <row r="594">
      <c r="A594" s="135"/>
    </row>
    <row r="595">
      <c r="A595" s="135"/>
    </row>
    <row r="596">
      <c r="A596" s="135"/>
    </row>
    <row r="597">
      <c r="A597" s="135"/>
    </row>
    <row r="598">
      <c r="A598" s="135"/>
    </row>
    <row r="599">
      <c r="A599" s="135"/>
    </row>
    <row r="600">
      <c r="A600" s="135"/>
    </row>
    <row r="601">
      <c r="A601" s="135"/>
    </row>
    <row r="602">
      <c r="A602" s="135"/>
    </row>
    <row r="603">
      <c r="A603" s="135"/>
    </row>
    <row r="604">
      <c r="A604" s="135"/>
    </row>
    <row r="605">
      <c r="A605" s="135"/>
    </row>
    <row r="606">
      <c r="A606" s="135"/>
    </row>
    <row r="607">
      <c r="A607" s="135"/>
    </row>
    <row r="608">
      <c r="A608" s="135"/>
    </row>
    <row r="609">
      <c r="A609" s="135"/>
    </row>
    <row r="610">
      <c r="A610" s="135"/>
    </row>
    <row r="611">
      <c r="A611" s="135"/>
    </row>
    <row r="612">
      <c r="A612" s="135"/>
    </row>
    <row r="613">
      <c r="A613" s="135"/>
    </row>
    <row r="614">
      <c r="A614" s="135"/>
    </row>
    <row r="615">
      <c r="A615" s="135"/>
    </row>
    <row r="616">
      <c r="A616" s="135"/>
    </row>
    <row r="617">
      <c r="A617" s="135"/>
    </row>
    <row r="618">
      <c r="A618" s="135"/>
    </row>
    <row r="619">
      <c r="A619" s="135"/>
    </row>
    <row r="620">
      <c r="A620" s="135"/>
    </row>
    <row r="621">
      <c r="A621" s="135"/>
    </row>
    <row r="622">
      <c r="A622" s="135"/>
    </row>
    <row r="623">
      <c r="A623" s="135"/>
    </row>
    <row r="624">
      <c r="A624" s="135"/>
    </row>
    <row r="625">
      <c r="A625" s="135"/>
    </row>
    <row r="626">
      <c r="A626" s="135"/>
    </row>
    <row r="627">
      <c r="A627" s="135"/>
    </row>
    <row r="628">
      <c r="A628" s="135"/>
    </row>
    <row r="629">
      <c r="A629" s="135"/>
    </row>
    <row r="630">
      <c r="A630" s="135"/>
    </row>
    <row r="631">
      <c r="A631" s="135"/>
    </row>
    <row r="632">
      <c r="A632" s="135"/>
    </row>
    <row r="633">
      <c r="A633" s="135"/>
    </row>
    <row r="634">
      <c r="A634" s="135"/>
    </row>
    <row r="635">
      <c r="A635" s="135"/>
    </row>
    <row r="636">
      <c r="A636" s="135"/>
    </row>
    <row r="637">
      <c r="A637" s="135"/>
    </row>
    <row r="638">
      <c r="A638" s="135"/>
    </row>
    <row r="639">
      <c r="A639" s="135"/>
    </row>
    <row r="640">
      <c r="A640" s="135"/>
    </row>
    <row r="641">
      <c r="A641" s="135"/>
    </row>
    <row r="642">
      <c r="A642" s="135"/>
    </row>
    <row r="643">
      <c r="A643" s="135"/>
    </row>
    <row r="644">
      <c r="A644" s="135"/>
    </row>
    <row r="645">
      <c r="A645" s="135"/>
    </row>
    <row r="646">
      <c r="A646" s="135"/>
    </row>
    <row r="647">
      <c r="A647" s="135"/>
    </row>
    <row r="648">
      <c r="A648" s="135"/>
    </row>
    <row r="649">
      <c r="A649" s="135"/>
    </row>
    <row r="650">
      <c r="A650" s="135"/>
    </row>
    <row r="651">
      <c r="A651" s="135"/>
    </row>
    <row r="652">
      <c r="A652" s="135"/>
    </row>
    <row r="653">
      <c r="A653" s="135"/>
    </row>
    <row r="654">
      <c r="A654" s="135"/>
    </row>
    <row r="655">
      <c r="A655" s="135"/>
    </row>
    <row r="656">
      <c r="A656" s="135"/>
    </row>
    <row r="657">
      <c r="A657" s="135"/>
    </row>
    <row r="658">
      <c r="A658" s="135"/>
    </row>
    <row r="659">
      <c r="A659" s="135"/>
    </row>
    <row r="660">
      <c r="A660" s="135"/>
    </row>
    <row r="661">
      <c r="A661" s="135"/>
    </row>
    <row r="662">
      <c r="A662" s="135"/>
    </row>
    <row r="663">
      <c r="A663" s="135"/>
    </row>
    <row r="664">
      <c r="A664" s="135"/>
    </row>
    <row r="665">
      <c r="A665" s="135"/>
    </row>
    <row r="666">
      <c r="A666" s="135"/>
    </row>
    <row r="667">
      <c r="A667" s="135"/>
    </row>
    <row r="668">
      <c r="A668" s="135"/>
    </row>
    <row r="669">
      <c r="A669" s="135"/>
    </row>
    <row r="670">
      <c r="A670" s="135"/>
    </row>
    <row r="671">
      <c r="A671" s="135"/>
    </row>
    <row r="672">
      <c r="A672" s="135"/>
    </row>
    <row r="673">
      <c r="A673" s="135"/>
    </row>
    <row r="674">
      <c r="A674" s="135"/>
    </row>
    <row r="675">
      <c r="A675" s="135"/>
    </row>
    <row r="676">
      <c r="A676" s="135"/>
    </row>
    <row r="677">
      <c r="A677" s="135"/>
    </row>
    <row r="678">
      <c r="A678" s="135"/>
    </row>
    <row r="679">
      <c r="A679" s="135"/>
    </row>
    <row r="680">
      <c r="A680" s="135"/>
    </row>
    <row r="681">
      <c r="A681" s="135"/>
    </row>
    <row r="682">
      <c r="A682" s="135"/>
    </row>
    <row r="683">
      <c r="A683" s="135"/>
    </row>
    <row r="684">
      <c r="A684" s="135"/>
    </row>
    <row r="685">
      <c r="A685" s="135"/>
    </row>
    <row r="686">
      <c r="A686" s="135"/>
    </row>
    <row r="687">
      <c r="A687" s="135"/>
    </row>
    <row r="688">
      <c r="A688" s="135"/>
    </row>
    <row r="689">
      <c r="A689" s="135"/>
    </row>
    <row r="690">
      <c r="A690" s="135"/>
    </row>
    <row r="691">
      <c r="A691" s="135"/>
    </row>
    <row r="692">
      <c r="A692" s="135"/>
    </row>
    <row r="693">
      <c r="A693" s="135"/>
    </row>
    <row r="694">
      <c r="A694" s="135"/>
    </row>
    <row r="695">
      <c r="A695" s="135"/>
    </row>
    <row r="696">
      <c r="A696" s="135"/>
    </row>
    <row r="697">
      <c r="A697" s="135"/>
    </row>
    <row r="698">
      <c r="A698" s="135"/>
    </row>
    <row r="699">
      <c r="A699" s="135"/>
    </row>
    <row r="700">
      <c r="A700" s="135"/>
    </row>
    <row r="701">
      <c r="A701" s="135"/>
    </row>
    <row r="702">
      <c r="A702" s="135"/>
    </row>
    <row r="703">
      <c r="A703" s="135"/>
    </row>
    <row r="704">
      <c r="A704" s="135"/>
    </row>
    <row r="705">
      <c r="A705" s="135"/>
    </row>
    <row r="706">
      <c r="A706" s="135"/>
    </row>
    <row r="707">
      <c r="A707" s="135"/>
    </row>
    <row r="708">
      <c r="A708" s="135"/>
    </row>
    <row r="709">
      <c r="A709" s="135"/>
    </row>
    <row r="710">
      <c r="A710" s="135"/>
    </row>
    <row r="711">
      <c r="A711" s="135"/>
    </row>
    <row r="712">
      <c r="A712" s="135"/>
    </row>
    <row r="713">
      <c r="A713" s="135"/>
    </row>
    <row r="714">
      <c r="A714" s="135"/>
    </row>
    <row r="715">
      <c r="A715" s="135"/>
    </row>
    <row r="716">
      <c r="A716" s="135"/>
    </row>
    <row r="717">
      <c r="A717" s="135"/>
    </row>
    <row r="718">
      <c r="A718" s="135"/>
    </row>
    <row r="719">
      <c r="A719" s="135"/>
    </row>
    <row r="720">
      <c r="A720" s="135"/>
    </row>
    <row r="721">
      <c r="A721" s="135"/>
    </row>
    <row r="722">
      <c r="A722" s="135"/>
    </row>
    <row r="723">
      <c r="A723" s="135"/>
    </row>
    <row r="724">
      <c r="A724" s="135"/>
    </row>
    <row r="725">
      <c r="A725" s="135"/>
    </row>
    <row r="726">
      <c r="A726" s="135"/>
    </row>
    <row r="727">
      <c r="A727" s="135"/>
    </row>
    <row r="728">
      <c r="A728" s="135"/>
    </row>
    <row r="729">
      <c r="A729" s="135"/>
    </row>
    <row r="730">
      <c r="A730" s="135"/>
    </row>
    <row r="731">
      <c r="A731" s="135"/>
    </row>
    <row r="732">
      <c r="A732" s="135"/>
    </row>
    <row r="733">
      <c r="A733" s="135"/>
    </row>
    <row r="734">
      <c r="A734" s="135"/>
    </row>
    <row r="735">
      <c r="A735" s="135"/>
    </row>
    <row r="736">
      <c r="A736" s="135"/>
    </row>
    <row r="737">
      <c r="A737" s="135"/>
    </row>
    <row r="738">
      <c r="A738" s="135"/>
    </row>
    <row r="739">
      <c r="A739" s="135"/>
    </row>
    <row r="740">
      <c r="A740" s="135"/>
    </row>
    <row r="741">
      <c r="A741" s="135"/>
    </row>
    <row r="742">
      <c r="A742" s="135"/>
    </row>
    <row r="743">
      <c r="A743" s="135"/>
    </row>
    <row r="744">
      <c r="A744" s="135"/>
    </row>
    <row r="745">
      <c r="A745" s="135"/>
    </row>
    <row r="746">
      <c r="A746" s="135"/>
    </row>
    <row r="747">
      <c r="A747" s="135"/>
    </row>
    <row r="748">
      <c r="A748" s="135"/>
    </row>
    <row r="749">
      <c r="A749" s="135"/>
    </row>
    <row r="750">
      <c r="A750" s="135"/>
    </row>
    <row r="751">
      <c r="A751" s="135"/>
    </row>
    <row r="752">
      <c r="A752" s="135"/>
    </row>
    <row r="753">
      <c r="A753" s="135"/>
    </row>
    <row r="754">
      <c r="A754" s="135"/>
    </row>
    <row r="755">
      <c r="A755" s="135"/>
    </row>
    <row r="756">
      <c r="A756" s="135"/>
    </row>
    <row r="757">
      <c r="A757" s="135"/>
    </row>
    <row r="758">
      <c r="A758" s="135"/>
    </row>
    <row r="759">
      <c r="A759" s="135"/>
    </row>
    <row r="760">
      <c r="A760" s="135"/>
    </row>
    <row r="761">
      <c r="A761" s="135"/>
    </row>
    <row r="762">
      <c r="A762" s="135"/>
    </row>
    <row r="763">
      <c r="A763" s="135"/>
    </row>
    <row r="764">
      <c r="A764" s="135"/>
    </row>
    <row r="765">
      <c r="A765" s="135"/>
    </row>
    <row r="766">
      <c r="A766" s="135"/>
    </row>
    <row r="767">
      <c r="A767" s="135"/>
    </row>
    <row r="768">
      <c r="A768" s="135"/>
    </row>
    <row r="769">
      <c r="A769" s="135"/>
    </row>
    <row r="770">
      <c r="A770" s="135"/>
    </row>
    <row r="771">
      <c r="A771" s="135"/>
    </row>
    <row r="772">
      <c r="A772" s="135"/>
    </row>
    <row r="773">
      <c r="A773" s="135"/>
    </row>
    <row r="774">
      <c r="A774" s="135"/>
    </row>
    <row r="775">
      <c r="A775" s="135"/>
    </row>
    <row r="776">
      <c r="A776" s="135"/>
    </row>
    <row r="777">
      <c r="A777" s="135"/>
    </row>
    <row r="778">
      <c r="A778" s="135"/>
    </row>
    <row r="779">
      <c r="A779" s="135"/>
    </row>
    <row r="780">
      <c r="A780" s="135"/>
    </row>
    <row r="781">
      <c r="A781" s="135"/>
    </row>
    <row r="782">
      <c r="A782" s="135"/>
    </row>
    <row r="783">
      <c r="A783" s="135"/>
    </row>
    <row r="784">
      <c r="A784" s="135"/>
    </row>
    <row r="785">
      <c r="A785" s="135"/>
    </row>
    <row r="786">
      <c r="A786" s="135"/>
    </row>
    <row r="787">
      <c r="A787" s="135"/>
    </row>
    <row r="788">
      <c r="A788" s="135"/>
    </row>
    <row r="789">
      <c r="A789" s="135"/>
    </row>
    <row r="790">
      <c r="A790" s="135"/>
    </row>
    <row r="791">
      <c r="A791" s="135"/>
    </row>
    <row r="792">
      <c r="A792" s="135"/>
    </row>
    <row r="793">
      <c r="A793" s="135"/>
    </row>
    <row r="794">
      <c r="A794" s="135"/>
    </row>
    <row r="795">
      <c r="A795" s="135"/>
    </row>
    <row r="796">
      <c r="A796" s="135"/>
    </row>
    <row r="797">
      <c r="A797" s="135"/>
    </row>
    <row r="798">
      <c r="A798" s="135"/>
    </row>
    <row r="799">
      <c r="A799" s="135"/>
    </row>
    <row r="800">
      <c r="A800" s="135"/>
    </row>
    <row r="801">
      <c r="A801" s="135"/>
    </row>
    <row r="802">
      <c r="A802" s="135"/>
    </row>
    <row r="803">
      <c r="A803" s="135"/>
    </row>
    <row r="804">
      <c r="A804" s="135"/>
    </row>
    <row r="805">
      <c r="A805" s="135"/>
    </row>
    <row r="806">
      <c r="A806" s="135"/>
    </row>
    <row r="807">
      <c r="A807" s="135"/>
    </row>
    <row r="808">
      <c r="A808" s="135"/>
    </row>
    <row r="809">
      <c r="A809" s="135"/>
    </row>
    <row r="810">
      <c r="A810" s="135"/>
    </row>
    <row r="811">
      <c r="A811" s="135"/>
    </row>
    <row r="812">
      <c r="A812" s="135"/>
    </row>
    <row r="813">
      <c r="A813" s="135"/>
    </row>
    <row r="814">
      <c r="A814" s="135"/>
    </row>
    <row r="815">
      <c r="A815" s="135"/>
    </row>
    <row r="816">
      <c r="A816" s="135"/>
    </row>
    <row r="817">
      <c r="A817" s="135"/>
    </row>
    <row r="818">
      <c r="A818" s="135"/>
    </row>
    <row r="819">
      <c r="A819" s="135"/>
    </row>
    <row r="820">
      <c r="A820" s="135"/>
    </row>
    <row r="821">
      <c r="A821" s="135"/>
    </row>
    <row r="822">
      <c r="A822" s="135"/>
    </row>
    <row r="823">
      <c r="A823" s="135"/>
    </row>
    <row r="824">
      <c r="A824" s="135"/>
    </row>
    <row r="825">
      <c r="A825" s="135"/>
    </row>
    <row r="826">
      <c r="A826" s="135"/>
    </row>
    <row r="827">
      <c r="A827" s="135"/>
    </row>
    <row r="828">
      <c r="A828" s="135"/>
    </row>
    <row r="829">
      <c r="A829" s="135"/>
    </row>
    <row r="830">
      <c r="A830" s="135"/>
    </row>
    <row r="831">
      <c r="A831" s="135"/>
    </row>
    <row r="832">
      <c r="A832" s="135"/>
    </row>
    <row r="833">
      <c r="A833" s="135"/>
    </row>
    <row r="834">
      <c r="A834" s="135"/>
    </row>
    <row r="835">
      <c r="A835" s="135"/>
    </row>
    <row r="836">
      <c r="A836" s="135"/>
    </row>
    <row r="837">
      <c r="A837" s="135"/>
    </row>
    <row r="838">
      <c r="A838" s="135"/>
    </row>
    <row r="839">
      <c r="A839" s="135"/>
    </row>
    <row r="840">
      <c r="A840" s="135"/>
    </row>
    <row r="841">
      <c r="A841" s="135"/>
    </row>
    <row r="842">
      <c r="A842" s="135"/>
    </row>
    <row r="843">
      <c r="A843" s="135"/>
    </row>
    <row r="844">
      <c r="A844" s="135"/>
    </row>
    <row r="845">
      <c r="A845" s="135"/>
    </row>
    <row r="846">
      <c r="A846" s="135"/>
    </row>
    <row r="847">
      <c r="A847" s="135"/>
    </row>
    <row r="848">
      <c r="A848" s="135"/>
    </row>
    <row r="849">
      <c r="A849" s="135"/>
    </row>
    <row r="850">
      <c r="A850" s="135"/>
    </row>
    <row r="851">
      <c r="A851" s="135"/>
    </row>
    <row r="852">
      <c r="A852" s="135"/>
    </row>
    <row r="853">
      <c r="A853" s="135"/>
    </row>
    <row r="854">
      <c r="A854" s="135"/>
    </row>
    <row r="855">
      <c r="A855" s="135"/>
    </row>
    <row r="856">
      <c r="A856" s="135"/>
    </row>
    <row r="857">
      <c r="A857" s="135"/>
    </row>
    <row r="858">
      <c r="A858" s="135"/>
    </row>
    <row r="859">
      <c r="A859" s="135"/>
    </row>
    <row r="860">
      <c r="A860" s="135"/>
    </row>
    <row r="861">
      <c r="A861" s="135"/>
    </row>
    <row r="862">
      <c r="A862" s="135"/>
    </row>
    <row r="863">
      <c r="A863" s="135"/>
    </row>
    <row r="864">
      <c r="A864" s="135"/>
    </row>
    <row r="865">
      <c r="A865" s="135"/>
    </row>
    <row r="866">
      <c r="A866" s="135"/>
    </row>
    <row r="867">
      <c r="A867" s="135"/>
    </row>
    <row r="868">
      <c r="A868" s="135"/>
    </row>
    <row r="869">
      <c r="A869" s="135"/>
    </row>
    <row r="870">
      <c r="A870" s="135"/>
    </row>
    <row r="871">
      <c r="A871" s="135"/>
    </row>
    <row r="872">
      <c r="A872" s="135"/>
    </row>
    <row r="873">
      <c r="A873" s="135"/>
    </row>
    <row r="874">
      <c r="A874" s="135"/>
    </row>
    <row r="875">
      <c r="A875" s="135"/>
    </row>
    <row r="876">
      <c r="A876" s="135"/>
    </row>
    <row r="877">
      <c r="A877" s="135"/>
    </row>
    <row r="878">
      <c r="A878" s="135"/>
    </row>
    <row r="879">
      <c r="A879" s="135"/>
    </row>
    <row r="880">
      <c r="A880" s="135"/>
    </row>
    <row r="881">
      <c r="A881" s="135"/>
    </row>
    <row r="882">
      <c r="A882" s="135"/>
    </row>
    <row r="883">
      <c r="A883" s="135"/>
    </row>
    <row r="884">
      <c r="A884" s="135"/>
    </row>
    <row r="885">
      <c r="A885" s="135"/>
    </row>
    <row r="886">
      <c r="A886" s="135"/>
    </row>
    <row r="887">
      <c r="A887" s="135"/>
    </row>
    <row r="888">
      <c r="A888" s="135"/>
    </row>
    <row r="889">
      <c r="A889" s="135"/>
    </row>
    <row r="890">
      <c r="A890" s="135"/>
    </row>
    <row r="891">
      <c r="A891" s="135"/>
    </row>
    <row r="892">
      <c r="A892" s="135"/>
    </row>
    <row r="893">
      <c r="A893" s="135"/>
    </row>
    <row r="894">
      <c r="A894" s="135"/>
    </row>
    <row r="895">
      <c r="A895" s="135"/>
    </row>
    <row r="896">
      <c r="A896" s="135"/>
    </row>
    <row r="897">
      <c r="A897" s="135"/>
    </row>
    <row r="898">
      <c r="A898" s="135"/>
    </row>
    <row r="899">
      <c r="A899" s="135"/>
    </row>
    <row r="900">
      <c r="A900" s="135"/>
    </row>
    <row r="901">
      <c r="A901" s="135"/>
    </row>
    <row r="902">
      <c r="A902" s="135"/>
    </row>
    <row r="903">
      <c r="A903" s="135"/>
    </row>
    <row r="904">
      <c r="A904" s="135"/>
    </row>
    <row r="905">
      <c r="A905" s="135"/>
    </row>
    <row r="906">
      <c r="A906" s="135"/>
    </row>
    <row r="907">
      <c r="A907" s="135"/>
    </row>
    <row r="908">
      <c r="A908" s="135"/>
    </row>
    <row r="909">
      <c r="A909" s="135"/>
    </row>
    <row r="910">
      <c r="A910" s="135"/>
    </row>
    <row r="911">
      <c r="A911" s="135"/>
    </row>
    <row r="912">
      <c r="A912" s="135"/>
    </row>
    <row r="913">
      <c r="A913" s="135"/>
    </row>
    <row r="914">
      <c r="A914" s="135"/>
    </row>
    <row r="915">
      <c r="A915" s="135"/>
    </row>
    <row r="916">
      <c r="A916" s="135"/>
    </row>
    <row r="917">
      <c r="A917" s="135"/>
    </row>
    <row r="918">
      <c r="A918" s="135"/>
    </row>
    <row r="919">
      <c r="A919" s="135"/>
    </row>
    <row r="920">
      <c r="A920" s="135"/>
    </row>
    <row r="921">
      <c r="A921" s="135"/>
    </row>
    <row r="922">
      <c r="A922" s="135"/>
    </row>
    <row r="923">
      <c r="A923" s="135"/>
    </row>
    <row r="924">
      <c r="A924" s="135"/>
    </row>
    <row r="925">
      <c r="A925" s="135"/>
    </row>
    <row r="926">
      <c r="A926" s="135"/>
    </row>
    <row r="927">
      <c r="A927" s="135"/>
    </row>
    <row r="928">
      <c r="A928" s="135"/>
    </row>
    <row r="929">
      <c r="A929" s="135"/>
    </row>
    <row r="930">
      <c r="A930" s="135"/>
    </row>
    <row r="931">
      <c r="A931" s="135"/>
    </row>
    <row r="932">
      <c r="A932" s="135"/>
    </row>
    <row r="933">
      <c r="A933" s="135"/>
    </row>
    <row r="934">
      <c r="A934" s="135"/>
    </row>
    <row r="935">
      <c r="A935" s="135"/>
    </row>
    <row r="936">
      <c r="A936" s="135"/>
    </row>
    <row r="937">
      <c r="A937" s="135"/>
    </row>
    <row r="938">
      <c r="A938" s="135"/>
    </row>
    <row r="939">
      <c r="A939" s="135"/>
    </row>
    <row r="940">
      <c r="A940" s="135"/>
    </row>
    <row r="941">
      <c r="A941" s="135"/>
    </row>
    <row r="942">
      <c r="A942" s="135"/>
    </row>
    <row r="943">
      <c r="A943" s="135"/>
    </row>
    <row r="944">
      <c r="A944" s="135"/>
    </row>
    <row r="945">
      <c r="A945" s="135"/>
    </row>
    <row r="946">
      <c r="A946" s="135"/>
    </row>
    <row r="947">
      <c r="A947" s="135"/>
    </row>
    <row r="948">
      <c r="A948" s="135"/>
    </row>
    <row r="949">
      <c r="A949" s="135"/>
    </row>
    <row r="950">
      <c r="A950" s="135"/>
    </row>
    <row r="951">
      <c r="A951" s="135"/>
    </row>
    <row r="952">
      <c r="A952" s="135"/>
    </row>
    <row r="953">
      <c r="A953" s="135"/>
    </row>
    <row r="954">
      <c r="A954" s="135"/>
    </row>
    <row r="955">
      <c r="A955" s="135"/>
    </row>
    <row r="956">
      <c r="A956" s="135"/>
    </row>
    <row r="957">
      <c r="A957" s="135"/>
    </row>
    <row r="958">
      <c r="A958" s="135"/>
    </row>
    <row r="959">
      <c r="A959" s="135"/>
    </row>
    <row r="960">
      <c r="A960" s="135"/>
    </row>
    <row r="961">
      <c r="A961" s="135"/>
    </row>
    <row r="962">
      <c r="A962" s="135"/>
    </row>
    <row r="963">
      <c r="A963" s="135"/>
    </row>
    <row r="964">
      <c r="A964" s="135"/>
    </row>
    <row r="965">
      <c r="A965" s="135"/>
    </row>
    <row r="966">
      <c r="A966" s="135"/>
    </row>
    <row r="967">
      <c r="A967" s="135"/>
    </row>
    <row r="968">
      <c r="A968" s="135"/>
    </row>
    <row r="969">
      <c r="A969" s="135"/>
    </row>
    <row r="970">
      <c r="A970" s="135"/>
    </row>
    <row r="971">
      <c r="A971" s="135"/>
    </row>
    <row r="972">
      <c r="A972" s="135"/>
    </row>
    <row r="973">
      <c r="A973" s="135"/>
    </row>
    <row r="974">
      <c r="A974" s="135"/>
    </row>
    <row r="975">
      <c r="A975" s="135"/>
    </row>
    <row r="976">
      <c r="A976" s="135"/>
    </row>
    <row r="977">
      <c r="A977" s="135"/>
    </row>
    <row r="978">
      <c r="A978" s="135"/>
    </row>
    <row r="979">
      <c r="A979" s="135"/>
    </row>
    <row r="980">
      <c r="A980" s="135"/>
    </row>
    <row r="981">
      <c r="A981" s="135"/>
    </row>
    <row r="982">
      <c r="A982" s="135"/>
    </row>
    <row r="983">
      <c r="A983" s="135"/>
    </row>
    <row r="984">
      <c r="A984" s="135"/>
    </row>
    <row r="985">
      <c r="A985" s="135"/>
    </row>
    <row r="986">
      <c r="A986" s="135"/>
    </row>
    <row r="987">
      <c r="A987" s="135"/>
    </row>
    <row r="988">
      <c r="A988" s="135"/>
    </row>
    <row r="989">
      <c r="A989" s="135"/>
    </row>
    <row r="990">
      <c r="A990" s="135"/>
    </row>
    <row r="991">
      <c r="A991" s="135"/>
    </row>
    <row r="992">
      <c r="A992" s="135"/>
    </row>
    <row r="993">
      <c r="A993" s="135"/>
    </row>
    <row r="994">
      <c r="A994" s="135"/>
    </row>
    <row r="995">
      <c r="A995" s="135"/>
    </row>
    <row r="996">
      <c r="A996" s="135"/>
    </row>
    <row r="997">
      <c r="A997" s="135"/>
    </row>
    <row r="998">
      <c r="A998" s="135"/>
    </row>
    <row r="999">
      <c r="A999" s="135"/>
    </row>
    <row r="1000">
      <c r="A1000" s="135"/>
    </row>
  </sheetData>
  <mergeCells count="7">
    <mergeCell ref="A1:B4"/>
    <mergeCell ref="C1:F1"/>
    <mergeCell ref="G1:H1"/>
    <mergeCell ref="C2:F4"/>
    <mergeCell ref="G2:H3"/>
    <mergeCell ref="G4:H4"/>
    <mergeCell ref="F5:H5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0.25"/>
    <col hidden="1" min="15" max="39" width="12.63"/>
  </cols>
  <sheetData>
    <row r="1">
      <c r="A1" s="136" t="s">
        <v>145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8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</row>
    <row r="2">
      <c r="A2" s="132" t="s">
        <v>140</v>
      </c>
      <c r="B2" s="140">
        <v>45658.0</v>
      </c>
      <c r="C2" s="140">
        <f t="shared" ref="C2:M2" si="1">DATE(YEAR(B2),MONTH(B2)+1,1)</f>
        <v>45689</v>
      </c>
      <c r="D2" s="140">
        <f t="shared" si="1"/>
        <v>45717</v>
      </c>
      <c r="E2" s="140">
        <f t="shared" si="1"/>
        <v>45748</v>
      </c>
      <c r="F2" s="140">
        <f t="shared" si="1"/>
        <v>45778</v>
      </c>
      <c r="G2" s="140">
        <f t="shared" si="1"/>
        <v>45809</v>
      </c>
      <c r="H2" s="140">
        <f t="shared" si="1"/>
        <v>45839</v>
      </c>
      <c r="I2" s="140">
        <f t="shared" si="1"/>
        <v>45870</v>
      </c>
      <c r="J2" s="140">
        <f t="shared" si="1"/>
        <v>45901</v>
      </c>
      <c r="K2" s="140">
        <f t="shared" si="1"/>
        <v>45931</v>
      </c>
      <c r="L2" s="140">
        <f t="shared" si="1"/>
        <v>45962</v>
      </c>
      <c r="M2" s="140">
        <f t="shared" si="1"/>
        <v>45992</v>
      </c>
      <c r="N2" s="141" t="s">
        <v>146</v>
      </c>
      <c r="O2" s="140">
        <f>DATE(YEAR(M2),MONTH(M2)+1,1)</f>
        <v>46023</v>
      </c>
      <c r="P2" s="140">
        <f t="shared" ref="P2:AM2" si="2">DATE(YEAR(O2),MONTH(O2)+1,1)</f>
        <v>46054</v>
      </c>
      <c r="Q2" s="140">
        <f t="shared" si="2"/>
        <v>46082</v>
      </c>
      <c r="R2" s="140">
        <f t="shared" si="2"/>
        <v>46113</v>
      </c>
      <c r="S2" s="140">
        <f t="shared" si="2"/>
        <v>46143</v>
      </c>
      <c r="T2" s="140">
        <f t="shared" si="2"/>
        <v>46174</v>
      </c>
      <c r="U2" s="140">
        <f t="shared" si="2"/>
        <v>46204</v>
      </c>
      <c r="V2" s="140">
        <f t="shared" si="2"/>
        <v>46235</v>
      </c>
      <c r="W2" s="140">
        <f t="shared" si="2"/>
        <v>46266</v>
      </c>
      <c r="X2" s="140">
        <f t="shared" si="2"/>
        <v>46296</v>
      </c>
      <c r="Y2" s="140">
        <f t="shared" si="2"/>
        <v>46327</v>
      </c>
      <c r="Z2" s="140">
        <f t="shared" si="2"/>
        <v>46357</v>
      </c>
      <c r="AA2" s="140">
        <f t="shared" si="2"/>
        <v>46388</v>
      </c>
      <c r="AB2" s="140">
        <f t="shared" si="2"/>
        <v>46419</v>
      </c>
      <c r="AC2" s="140">
        <f t="shared" si="2"/>
        <v>46447</v>
      </c>
      <c r="AD2" s="140">
        <f t="shared" si="2"/>
        <v>46478</v>
      </c>
      <c r="AE2" s="140">
        <f t="shared" si="2"/>
        <v>46508</v>
      </c>
      <c r="AF2" s="140">
        <f t="shared" si="2"/>
        <v>46539</v>
      </c>
      <c r="AG2" s="140">
        <f t="shared" si="2"/>
        <v>46569</v>
      </c>
      <c r="AH2" s="140">
        <f t="shared" si="2"/>
        <v>46600</v>
      </c>
      <c r="AI2" s="140">
        <f t="shared" si="2"/>
        <v>46631</v>
      </c>
      <c r="AJ2" s="140">
        <f t="shared" si="2"/>
        <v>46661</v>
      </c>
      <c r="AK2" s="140">
        <f t="shared" si="2"/>
        <v>46692</v>
      </c>
      <c r="AL2" s="140">
        <f t="shared" si="2"/>
        <v>46722</v>
      </c>
      <c r="AM2" s="140">
        <f t="shared" si="2"/>
        <v>46753</v>
      </c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</row>
    <row r="3">
      <c r="A3" s="43" t="str">
        <f>IFERROR(__xludf.DUMMYFUNCTION("UNIQUE(INASISTENCIAS!B6:B645)"),"")</f>
        <v/>
      </c>
      <c r="B3" s="43">
        <f>COUNTIFS(INASISTENCIAS!$B$6:$B$1000,$A3,INASISTENCIAS!$A$6:$A$1000,"&gt;="&amp;$B$2,INASISTENCIAS!$A$6:$A$1000,"&lt;="&amp;$C$2)</f>
        <v>0</v>
      </c>
      <c r="C3" s="43">
        <f>COUNTIFS(INASISTENCIAS!$B$6:$B$1000,$A3,INASISTENCIAS!$A$6:$A$1000,"&gt;="&amp;$C$2,INASISTENCIAS!$A$6:$A$1000,"&lt;="&amp;$D$2)</f>
        <v>0</v>
      </c>
      <c r="D3" s="43">
        <f>COUNTIFS(INASISTENCIAS!$B$6:$B$1000,$A3,INASISTENCIAS!$A$6:$A$1000,"&gt;="&amp;$D$2,INASISTENCIAS!$A$6:$A$1000,"&lt;="&amp;$E$2)</f>
        <v>0</v>
      </c>
      <c r="E3" s="43">
        <f>COUNTIFS(INASISTENCIAS!$B$6:$B$1000,$A3,INASISTENCIAS!$A$6:$A$1000,"&gt;="&amp;$E$2,INASISTENCIAS!$A$6:$A$1000,"&lt;="&amp;$F$2)</f>
        <v>0</v>
      </c>
      <c r="F3" s="43">
        <f>COUNTIFS(INASISTENCIAS!$B$6:$B$1000,$A3,INASISTENCIAS!$A$6:$A$1000,"&gt;="&amp;$F$2,INASISTENCIAS!$A$6:$A$1000,"&lt;="&amp;$G$2)</f>
        <v>0</v>
      </c>
      <c r="G3" s="43">
        <f>COUNTIFS(INASISTENCIAS!$B$6:$B$1000,$A3,INASISTENCIAS!$A$6:$A$1000,"&gt;="&amp;$G$2,INASISTENCIAS!$A$6:$A$1000,"&lt;="&amp;$H$2)</f>
        <v>0</v>
      </c>
      <c r="H3" s="43">
        <f>COUNTIFS(INASISTENCIAS!$B$6:$B$1000,$A3,INASISTENCIAS!$A$6:$A$1000,"&gt;="&amp;$H$2,INASISTENCIAS!$A$6:$A$1000,"&lt;="&amp;$I$2)</f>
        <v>0</v>
      </c>
      <c r="I3" s="43">
        <f>COUNTIFS(INASISTENCIAS!$B$6:$B$1000,$A3,INASISTENCIAS!$A$6:$A$1000,"&gt;="&amp;$I$2,INASISTENCIAS!$A$6:$A$1000,"&lt;="&amp;$J$2)</f>
        <v>0</v>
      </c>
      <c r="J3" s="43">
        <f>COUNTIFS(INASISTENCIAS!$B$6:$B$1000,$A3,INASISTENCIAS!$A$6:$A$1000,"&gt;="&amp;$J$2,INASISTENCIAS!$A$6:$A$1000,"&lt;="&amp;$K$2)</f>
        <v>0</v>
      </c>
      <c r="K3" s="43">
        <f>COUNTIFS(INASISTENCIAS!$B$6:$B$1000,$A3,INASISTENCIAS!$A$6:$A$1000,"&gt;="&amp;$K$2,INASISTENCIAS!$A$6:$A$1000,"&lt;="&amp;$L$2)</f>
        <v>0</v>
      </c>
      <c r="L3" s="43">
        <f>COUNTIFS(INASISTENCIAS!$B$6:$B$1000,$A3,INASISTENCIAS!$A$6:$A$1000,"&gt;="&amp;$L$2,INASISTENCIAS!$A$6:$A$1000,"&lt;="&amp;$M$2)</f>
        <v>0</v>
      </c>
      <c r="M3" s="43">
        <f>COUNTIFS(INASISTENCIAS!$B$6:$B$1000,$A3,INASISTENCIAS!$A$6:$A$1000,"&gt;="&amp;$M$2,INASISTENCIAS!$A$6:$A$1000,"&lt;="&amp;$O$2)</f>
        <v>0</v>
      </c>
      <c r="N3" s="143">
        <f t="shared" ref="N3:N1000" si="3">SUM(B3:M3)</f>
        <v>0</v>
      </c>
      <c r="O3" s="43">
        <f>COUNTIFS(INASISTENCIAS!$B$6:$B$1000,$A3,INASISTENCIAS!$A$6:$A$1000,"&gt;="&amp;O2,INASISTENCIAS!$A$6:$A$1000,"&lt;="&amp;P2)</f>
        <v>0</v>
      </c>
      <c r="P3" s="43">
        <f>COUNTIFS(INASISTENCIAS!$B$6:$B$1000,$A3,INASISTENCIAS!$A$6:$A$1000,"&gt;="&amp;P2,INASISTENCIAS!$A$6:$A$1000,"&lt;="&amp;Q2)</f>
        <v>0</v>
      </c>
      <c r="Q3" s="43">
        <f>COUNTIFS(INASISTENCIAS!$B$6:$B$1000,$A3,INASISTENCIAS!$A$6:$A$1000,"&gt;="&amp;Q2,INASISTENCIAS!$A$6:$A$1000,"&lt;="&amp;R2)</f>
        <v>0</v>
      </c>
      <c r="R3" s="43">
        <f>COUNTIFS(INASISTENCIAS!$B$6:$B$1000,$A3,INASISTENCIAS!$A$6:$A$1000,"&gt;="&amp;R2,INASISTENCIAS!$A$6:$A$1000,"&lt;="&amp;S2)</f>
        <v>0</v>
      </c>
      <c r="S3" s="43">
        <f>COUNTIFS(INASISTENCIAS!$B$6:$B$1000,$A3,INASISTENCIAS!$A$6:$A$1000,"&gt;="&amp;S2,INASISTENCIAS!$A$6:$A$1000,"&lt;="&amp;T2)</f>
        <v>0</v>
      </c>
      <c r="T3" s="43">
        <f>COUNTIFS(INASISTENCIAS!$B$6:$B$1000,$A3,INASISTENCIAS!$A$6:$A$1000,"&gt;="&amp;T2,INASISTENCIAS!$A$6:$A$1000,"&lt;="&amp;U2)</f>
        <v>0</v>
      </c>
      <c r="U3" s="43">
        <f>COUNTIFS(INASISTENCIAS!$B$6:$B$1000,$A3,INASISTENCIAS!$A$6:$A$1000,"&gt;="&amp;U2,INASISTENCIAS!$A$6:$A$1000,"&lt;="&amp;V2)</f>
        <v>0</v>
      </c>
      <c r="V3" s="43">
        <f>COUNTIFS(INASISTENCIAS!$B$6:$B$1000,$A3,INASISTENCIAS!$A$6:$A$1000,"&gt;="&amp;V2,INASISTENCIAS!$A$6:$A$1000,"&lt;="&amp;W2)</f>
        <v>0</v>
      </c>
      <c r="W3" s="43">
        <f>COUNTIFS(INASISTENCIAS!$B$6:$B$1000,$A3,INASISTENCIAS!$A$6:$A$1000,"&gt;="&amp;W2,INASISTENCIAS!$A$6:$A$1000,"&lt;="&amp;X2)</f>
        <v>0</v>
      </c>
      <c r="X3" s="43">
        <f>COUNTIFS(INASISTENCIAS!$B$6:$B$1000,$A3,INASISTENCIAS!$A$6:$A$1000,"&gt;="&amp;X2,INASISTENCIAS!$A$6:$A$1000,"&lt;="&amp;Y2)</f>
        <v>0</v>
      </c>
      <c r="Y3" s="43">
        <f>COUNTIFS(INASISTENCIAS!$B$6:$B$1000,$A3,INASISTENCIAS!$A$6:$A$1000,"&gt;="&amp;Y2,INASISTENCIAS!$A$6:$A$1000,"&lt;="&amp;Z2)</f>
        <v>0</v>
      </c>
    </row>
    <row r="4">
      <c r="B4" s="43">
        <f>COUNTIFS(INASISTENCIAS!$B$6:$B$1000,$A4,INASISTENCIAS!$A$6:$A$1000,"&gt;="&amp;$B$2,INASISTENCIAS!$A$6:$A$1000,"&lt;="&amp;$C$2)</f>
        <v>0</v>
      </c>
      <c r="C4" s="43">
        <f>COUNTIFS(INASISTENCIAS!$B$6:$B$1000,$A4,INASISTENCIAS!$A$6:$A$1000,"&gt;="&amp;$C$2,INASISTENCIAS!$A$6:$A$1000,"&lt;="&amp;$D$2)</f>
        <v>0</v>
      </c>
      <c r="D4" s="43">
        <f>COUNTIFS(INASISTENCIAS!$B$6:$B$1000,$A4,INASISTENCIAS!$A$6:$A$1000,"&gt;="&amp;$D$2,INASISTENCIAS!$A$6:$A$1000,"&lt;="&amp;$E$2)</f>
        <v>0</v>
      </c>
      <c r="E4" s="43">
        <f>COUNTIFS(INASISTENCIAS!$B$6:$B$1000,$A4,INASISTENCIAS!$A$6:$A$1000,"&gt;="&amp;$E$2,INASISTENCIAS!$A$6:$A$1000,"&lt;="&amp;$F$2)</f>
        <v>0</v>
      </c>
      <c r="F4" s="43">
        <f>COUNTIFS(INASISTENCIAS!$B$6:$B$1000,$A4,INASISTENCIAS!$A$6:$A$1000,"&gt;="&amp;$F$2,INASISTENCIAS!$A$6:$A$1000,"&lt;="&amp;$G$2)</f>
        <v>0</v>
      </c>
      <c r="G4" s="43">
        <f>COUNTIFS(INASISTENCIAS!$B$6:$B$1000,$A4,INASISTENCIAS!$A$6:$A$1000,"&gt;="&amp;$G$2,INASISTENCIAS!$A$6:$A$1000,"&lt;="&amp;$H$2)</f>
        <v>0</v>
      </c>
      <c r="H4" s="43">
        <f>COUNTIFS(INASISTENCIAS!$B$6:$B$1000,$A4,INASISTENCIAS!$A$6:$A$1000,"&gt;="&amp;$H$2,INASISTENCIAS!$A$6:$A$1000,"&lt;="&amp;$I$2)</f>
        <v>0</v>
      </c>
      <c r="I4" s="43">
        <f>COUNTIFS(INASISTENCIAS!$B$6:$B$1000,$A4,INASISTENCIAS!$A$6:$A$1000,"&gt;="&amp;$I$2,INASISTENCIAS!$A$6:$A$1000,"&lt;="&amp;$J$2)</f>
        <v>0</v>
      </c>
      <c r="J4" s="43">
        <f>COUNTIFS(INASISTENCIAS!$B$6:$B$1000,$A4,INASISTENCIAS!$A$6:$A$1000,"&gt;="&amp;$J$2,INASISTENCIAS!$A$6:$A$1000,"&lt;="&amp;$K$2)</f>
        <v>0</v>
      </c>
      <c r="K4" s="43">
        <f>COUNTIFS(INASISTENCIAS!$B$6:$B$1000,$A4,INASISTENCIAS!$A$6:$A$1000,"&gt;="&amp;$K$2,INASISTENCIAS!$A$6:$A$1000,"&lt;="&amp;$L$2)</f>
        <v>0</v>
      </c>
      <c r="L4" s="43">
        <f>COUNTIFS(INASISTENCIAS!$B$6:$B$1000,$A4,INASISTENCIAS!$A$6:$A$1000,"&gt;="&amp;$L$2,INASISTENCIAS!$A$6:$A$1000,"&lt;="&amp;$M$2)</f>
        <v>0</v>
      </c>
      <c r="M4" s="43">
        <f>COUNTIFS(INASISTENCIAS!$B$6:$B$1000,$A4,INASISTENCIAS!$A$6:$A$1000,"&gt;="&amp;$M$2,INASISTENCIAS!$A$6:$A$1000,"&lt;="&amp;$O$2)</f>
        <v>0</v>
      </c>
      <c r="N4" s="143">
        <f t="shared" si="3"/>
        <v>0</v>
      </c>
    </row>
    <row r="5">
      <c r="B5" s="43">
        <f>COUNTIFS(INASISTENCIAS!$B$6:$B$1000,$A5,INASISTENCIAS!$A$6:$A$1000,"&gt;="&amp;$B$2,INASISTENCIAS!$A$6:$A$1000,"&lt;="&amp;$C$2)</f>
        <v>0</v>
      </c>
      <c r="C5" s="43">
        <f>COUNTIFS(INASISTENCIAS!$B$6:$B$1000,$A5,INASISTENCIAS!$A$6:$A$1000,"&gt;="&amp;$C$2,INASISTENCIAS!$A$6:$A$1000,"&lt;="&amp;$D$2)</f>
        <v>0</v>
      </c>
      <c r="D5" s="43">
        <f>COUNTIFS(INASISTENCIAS!$B$6:$B$1000,$A5,INASISTENCIAS!$A$6:$A$1000,"&gt;="&amp;$D$2,INASISTENCIAS!$A$6:$A$1000,"&lt;="&amp;$E$2)</f>
        <v>0</v>
      </c>
      <c r="E5" s="43">
        <f>COUNTIFS(INASISTENCIAS!$B$6:$B$1000,$A5,INASISTENCIAS!$A$6:$A$1000,"&gt;="&amp;$E$2,INASISTENCIAS!$A$6:$A$1000,"&lt;="&amp;$F$2)</f>
        <v>0</v>
      </c>
      <c r="F5" s="43">
        <f>COUNTIFS(INASISTENCIAS!$B$6:$B$1000,$A5,INASISTENCIAS!$A$6:$A$1000,"&gt;="&amp;$F$2,INASISTENCIAS!$A$6:$A$1000,"&lt;="&amp;$G$2)</f>
        <v>0</v>
      </c>
      <c r="G5" s="43">
        <f>COUNTIFS(INASISTENCIAS!$B$6:$B$1000,$A5,INASISTENCIAS!$A$6:$A$1000,"&gt;="&amp;$G$2,INASISTENCIAS!$A$6:$A$1000,"&lt;="&amp;$H$2)</f>
        <v>0</v>
      </c>
      <c r="H5" s="43">
        <f>COUNTIFS(INASISTENCIAS!$B$6:$B$1000,$A5,INASISTENCIAS!$A$6:$A$1000,"&gt;="&amp;$H$2,INASISTENCIAS!$A$6:$A$1000,"&lt;="&amp;$I$2)</f>
        <v>0</v>
      </c>
      <c r="I5" s="43">
        <f>COUNTIFS(INASISTENCIAS!$B$6:$B$1000,$A5,INASISTENCIAS!$A$6:$A$1000,"&gt;="&amp;$I$2,INASISTENCIAS!$A$6:$A$1000,"&lt;="&amp;$J$2)</f>
        <v>0</v>
      </c>
      <c r="J5" s="43">
        <f>COUNTIFS(INASISTENCIAS!$B$6:$B$1000,$A5,INASISTENCIAS!$A$6:$A$1000,"&gt;="&amp;$J$2,INASISTENCIAS!$A$6:$A$1000,"&lt;="&amp;$K$2)</f>
        <v>0</v>
      </c>
      <c r="K5" s="43">
        <f>COUNTIFS(INASISTENCIAS!$B$6:$B$1000,$A5,INASISTENCIAS!$A$6:$A$1000,"&gt;="&amp;$K$2,INASISTENCIAS!$A$6:$A$1000,"&lt;="&amp;$L$2)</f>
        <v>0</v>
      </c>
      <c r="L5" s="43">
        <f>COUNTIFS(INASISTENCIAS!$B$6:$B$1000,$A5,INASISTENCIAS!$A$6:$A$1000,"&gt;="&amp;$L$2,INASISTENCIAS!$A$6:$A$1000,"&lt;="&amp;$M$2)</f>
        <v>0</v>
      </c>
      <c r="M5" s="43">
        <f>COUNTIFS(INASISTENCIAS!$B$6:$B$1000,$A5,INASISTENCIAS!$A$6:$A$1000,"&gt;="&amp;$M$2,INASISTENCIAS!$A$6:$A$1000,"&lt;="&amp;$O$2)</f>
        <v>0</v>
      </c>
      <c r="N5" s="143">
        <f t="shared" si="3"/>
        <v>0</v>
      </c>
    </row>
    <row r="6">
      <c r="B6" s="43">
        <f>COUNTIFS(INASISTENCIAS!$B$6:$B$1000,$A6,INASISTENCIAS!$A$6:$A$1000,"&gt;="&amp;$B$2,INASISTENCIAS!$A$6:$A$1000,"&lt;="&amp;$C$2)</f>
        <v>0</v>
      </c>
      <c r="C6" s="43">
        <f>COUNTIFS(INASISTENCIAS!$B$6:$B$1000,$A6,INASISTENCIAS!$A$6:$A$1000,"&gt;="&amp;$C$2,INASISTENCIAS!$A$6:$A$1000,"&lt;="&amp;$D$2)</f>
        <v>0</v>
      </c>
      <c r="D6" s="43">
        <f>COUNTIFS(INASISTENCIAS!$B$6:$B$1000,$A6,INASISTENCIAS!$A$6:$A$1000,"&gt;="&amp;$D$2,INASISTENCIAS!$A$6:$A$1000,"&lt;="&amp;$E$2)</f>
        <v>0</v>
      </c>
      <c r="E6" s="43">
        <f>COUNTIFS(INASISTENCIAS!$B$6:$B$1000,$A6,INASISTENCIAS!$A$6:$A$1000,"&gt;="&amp;$E$2,INASISTENCIAS!$A$6:$A$1000,"&lt;="&amp;$F$2)</f>
        <v>0</v>
      </c>
      <c r="F6" s="43">
        <f>COUNTIFS(INASISTENCIAS!$B$6:$B$1000,$A6,INASISTENCIAS!$A$6:$A$1000,"&gt;="&amp;$F$2,INASISTENCIAS!$A$6:$A$1000,"&lt;="&amp;$G$2)</f>
        <v>0</v>
      </c>
      <c r="G6" s="43">
        <f>COUNTIFS(INASISTENCIAS!$B$6:$B$1000,$A6,INASISTENCIAS!$A$6:$A$1000,"&gt;="&amp;$G$2,INASISTENCIAS!$A$6:$A$1000,"&lt;="&amp;$H$2)</f>
        <v>0</v>
      </c>
      <c r="H6" s="43">
        <f>COUNTIFS(INASISTENCIAS!$B$6:$B$1000,$A6,INASISTENCIAS!$A$6:$A$1000,"&gt;="&amp;$H$2,INASISTENCIAS!$A$6:$A$1000,"&lt;="&amp;$I$2)</f>
        <v>0</v>
      </c>
      <c r="I6" s="43">
        <f>COUNTIFS(INASISTENCIAS!$B$6:$B$1000,$A6,INASISTENCIAS!$A$6:$A$1000,"&gt;="&amp;$I$2,INASISTENCIAS!$A$6:$A$1000,"&lt;="&amp;$J$2)</f>
        <v>0</v>
      </c>
      <c r="J6" s="43">
        <f>COUNTIFS(INASISTENCIAS!$B$6:$B$1000,$A6,INASISTENCIAS!$A$6:$A$1000,"&gt;="&amp;$J$2,INASISTENCIAS!$A$6:$A$1000,"&lt;="&amp;$K$2)</f>
        <v>0</v>
      </c>
      <c r="K6" s="43">
        <f>COUNTIFS(INASISTENCIAS!$B$6:$B$1000,$A6,INASISTENCIAS!$A$6:$A$1000,"&gt;="&amp;$K$2,INASISTENCIAS!$A$6:$A$1000,"&lt;="&amp;$L$2)</f>
        <v>0</v>
      </c>
      <c r="L6" s="43">
        <f>COUNTIFS(INASISTENCIAS!$B$6:$B$1000,$A6,INASISTENCIAS!$A$6:$A$1000,"&gt;="&amp;$L$2,INASISTENCIAS!$A$6:$A$1000,"&lt;="&amp;$M$2)</f>
        <v>0</v>
      </c>
      <c r="M6" s="43">
        <f>COUNTIFS(INASISTENCIAS!$B$6:$B$1000,$A6,INASISTENCIAS!$A$6:$A$1000,"&gt;="&amp;$M$2,INASISTENCIAS!$A$6:$A$1000,"&lt;="&amp;$O$2)</f>
        <v>0</v>
      </c>
      <c r="N6" s="143">
        <f t="shared" si="3"/>
        <v>0</v>
      </c>
    </row>
    <row r="7">
      <c r="B7" s="43">
        <f>COUNTIFS(INASISTENCIAS!$B$6:$B$1000,$A7,INASISTENCIAS!$A$6:$A$1000,"&gt;="&amp;$B$2,INASISTENCIAS!$A$6:$A$1000,"&lt;="&amp;$C$2)</f>
        <v>0</v>
      </c>
      <c r="C7" s="43">
        <f>COUNTIFS(INASISTENCIAS!$B$6:$B$1000,$A7,INASISTENCIAS!$A$6:$A$1000,"&gt;="&amp;$C$2,INASISTENCIAS!$A$6:$A$1000,"&lt;="&amp;$D$2)</f>
        <v>0</v>
      </c>
      <c r="D7" s="43">
        <f>COUNTIFS(INASISTENCIAS!$B$6:$B$1000,$A7,INASISTENCIAS!$A$6:$A$1000,"&gt;="&amp;$D$2,INASISTENCIAS!$A$6:$A$1000,"&lt;="&amp;$E$2)</f>
        <v>0</v>
      </c>
      <c r="E7" s="43">
        <f>COUNTIFS(INASISTENCIAS!$B$6:$B$1000,$A7,INASISTENCIAS!$A$6:$A$1000,"&gt;="&amp;$E$2,INASISTENCIAS!$A$6:$A$1000,"&lt;="&amp;$F$2)</f>
        <v>0</v>
      </c>
      <c r="F7" s="43">
        <f>COUNTIFS(INASISTENCIAS!$B$6:$B$1000,$A7,INASISTENCIAS!$A$6:$A$1000,"&gt;="&amp;$F$2,INASISTENCIAS!$A$6:$A$1000,"&lt;="&amp;$G$2)</f>
        <v>0</v>
      </c>
      <c r="G7" s="43">
        <f>COUNTIFS(INASISTENCIAS!$B$6:$B$1000,$A7,INASISTENCIAS!$A$6:$A$1000,"&gt;="&amp;$G$2,INASISTENCIAS!$A$6:$A$1000,"&lt;="&amp;$H$2)</f>
        <v>0</v>
      </c>
      <c r="H7" s="43">
        <f>COUNTIFS(INASISTENCIAS!$B$6:$B$1000,$A7,INASISTENCIAS!$A$6:$A$1000,"&gt;="&amp;$H$2,INASISTENCIAS!$A$6:$A$1000,"&lt;="&amp;$I$2)</f>
        <v>0</v>
      </c>
      <c r="I7" s="43">
        <f>COUNTIFS(INASISTENCIAS!$B$6:$B$1000,$A7,INASISTENCIAS!$A$6:$A$1000,"&gt;="&amp;$I$2,INASISTENCIAS!$A$6:$A$1000,"&lt;="&amp;$J$2)</f>
        <v>0</v>
      </c>
      <c r="J7" s="43">
        <f>COUNTIFS(INASISTENCIAS!$B$6:$B$1000,$A7,INASISTENCIAS!$A$6:$A$1000,"&gt;="&amp;$J$2,INASISTENCIAS!$A$6:$A$1000,"&lt;="&amp;$K$2)</f>
        <v>0</v>
      </c>
      <c r="K7" s="43">
        <f>COUNTIFS(INASISTENCIAS!$B$6:$B$1000,$A7,INASISTENCIAS!$A$6:$A$1000,"&gt;="&amp;$K$2,INASISTENCIAS!$A$6:$A$1000,"&lt;="&amp;$L$2)</f>
        <v>0</v>
      </c>
      <c r="L7" s="43">
        <f>COUNTIFS(INASISTENCIAS!$B$6:$B$1000,$A7,INASISTENCIAS!$A$6:$A$1000,"&gt;="&amp;$L$2,INASISTENCIAS!$A$6:$A$1000,"&lt;="&amp;$M$2)</f>
        <v>0</v>
      </c>
      <c r="M7" s="43">
        <f>COUNTIFS(INASISTENCIAS!$B$6:$B$1000,$A7,INASISTENCIAS!$A$6:$A$1000,"&gt;="&amp;$M$2,INASISTENCIAS!$A$6:$A$1000,"&lt;="&amp;$O$2)</f>
        <v>0</v>
      </c>
      <c r="N7" s="143">
        <f t="shared" si="3"/>
        <v>0</v>
      </c>
    </row>
    <row r="8">
      <c r="B8" s="43">
        <f>COUNTIFS(INASISTENCIAS!$B$6:$B$1000,$A8,INASISTENCIAS!$A$6:$A$1000,"&gt;="&amp;$B$2,INASISTENCIAS!$A$6:$A$1000,"&lt;="&amp;$C$2)</f>
        <v>0</v>
      </c>
      <c r="C8" s="43">
        <f>COUNTIFS(INASISTENCIAS!$B$6:$B$1000,$A8,INASISTENCIAS!$A$6:$A$1000,"&gt;="&amp;$C$2,INASISTENCIAS!$A$6:$A$1000,"&lt;="&amp;$D$2)</f>
        <v>0</v>
      </c>
      <c r="D8" s="43">
        <f>COUNTIFS(INASISTENCIAS!$B$6:$B$1000,$A8,INASISTENCIAS!$A$6:$A$1000,"&gt;="&amp;$D$2,INASISTENCIAS!$A$6:$A$1000,"&lt;="&amp;$E$2)</f>
        <v>0</v>
      </c>
      <c r="E8" s="43">
        <f>COUNTIFS(INASISTENCIAS!$B$6:$B$1000,$A8,INASISTENCIAS!$A$6:$A$1000,"&gt;="&amp;$E$2,INASISTENCIAS!$A$6:$A$1000,"&lt;="&amp;$F$2)</f>
        <v>0</v>
      </c>
      <c r="F8" s="43">
        <f>COUNTIFS(INASISTENCIAS!$B$6:$B$1000,$A8,INASISTENCIAS!$A$6:$A$1000,"&gt;="&amp;$F$2,INASISTENCIAS!$A$6:$A$1000,"&lt;="&amp;$G$2)</f>
        <v>0</v>
      </c>
      <c r="G8" s="43">
        <f>COUNTIFS(INASISTENCIAS!$B$6:$B$1000,$A8,INASISTENCIAS!$A$6:$A$1000,"&gt;="&amp;$G$2,INASISTENCIAS!$A$6:$A$1000,"&lt;="&amp;$H$2)</f>
        <v>0</v>
      </c>
      <c r="H8" s="43">
        <f>COUNTIFS(INASISTENCIAS!$B$6:$B$1000,$A8,INASISTENCIAS!$A$6:$A$1000,"&gt;="&amp;$H$2,INASISTENCIAS!$A$6:$A$1000,"&lt;="&amp;$I$2)</f>
        <v>0</v>
      </c>
      <c r="I8" s="43">
        <f>COUNTIFS(INASISTENCIAS!$B$6:$B$1000,$A8,INASISTENCIAS!$A$6:$A$1000,"&gt;="&amp;$I$2,INASISTENCIAS!$A$6:$A$1000,"&lt;="&amp;$J$2)</f>
        <v>0</v>
      </c>
      <c r="J8" s="43">
        <f>COUNTIFS(INASISTENCIAS!$B$6:$B$1000,$A8,INASISTENCIAS!$A$6:$A$1000,"&gt;="&amp;$J$2,INASISTENCIAS!$A$6:$A$1000,"&lt;="&amp;$K$2)</f>
        <v>0</v>
      </c>
      <c r="K8" s="43">
        <f>COUNTIFS(INASISTENCIAS!$B$6:$B$1000,$A8,INASISTENCIAS!$A$6:$A$1000,"&gt;="&amp;$K$2,INASISTENCIAS!$A$6:$A$1000,"&lt;="&amp;$L$2)</f>
        <v>0</v>
      </c>
      <c r="L8" s="43">
        <f>COUNTIFS(INASISTENCIAS!$B$6:$B$1000,$A8,INASISTENCIAS!$A$6:$A$1000,"&gt;="&amp;$L$2,INASISTENCIAS!$A$6:$A$1000,"&lt;="&amp;$M$2)</f>
        <v>0</v>
      </c>
      <c r="M8" s="43">
        <f>COUNTIFS(INASISTENCIAS!$B$6:$B$1000,$A8,INASISTENCIAS!$A$6:$A$1000,"&gt;="&amp;$M$2,INASISTENCIAS!$A$6:$A$1000,"&lt;="&amp;$O$2)</f>
        <v>0</v>
      </c>
      <c r="N8" s="143">
        <f t="shared" si="3"/>
        <v>0</v>
      </c>
    </row>
    <row r="9">
      <c r="B9" s="43">
        <f>COUNTIFS(INASISTENCIAS!$B$6:$B$1000,$A9,INASISTENCIAS!$A$6:$A$1000,"&gt;="&amp;$B$2,INASISTENCIAS!$A$6:$A$1000,"&lt;="&amp;$C$2)</f>
        <v>0</v>
      </c>
      <c r="C9" s="43">
        <f>COUNTIFS(INASISTENCIAS!$B$6:$B$1000,$A9,INASISTENCIAS!$A$6:$A$1000,"&gt;="&amp;$C$2,INASISTENCIAS!$A$6:$A$1000,"&lt;="&amp;$D$2)</f>
        <v>0</v>
      </c>
      <c r="D9" s="43">
        <f>COUNTIFS(INASISTENCIAS!$B$6:$B$1000,$A9,INASISTENCIAS!$A$6:$A$1000,"&gt;="&amp;$D$2,INASISTENCIAS!$A$6:$A$1000,"&lt;="&amp;$E$2)</f>
        <v>0</v>
      </c>
      <c r="E9" s="43">
        <f>COUNTIFS(INASISTENCIAS!$B$6:$B$1000,$A9,INASISTENCIAS!$A$6:$A$1000,"&gt;="&amp;$E$2,INASISTENCIAS!$A$6:$A$1000,"&lt;="&amp;$F$2)</f>
        <v>0</v>
      </c>
      <c r="F9" s="43">
        <f>COUNTIFS(INASISTENCIAS!$B$6:$B$1000,$A9,INASISTENCIAS!$A$6:$A$1000,"&gt;="&amp;$F$2,INASISTENCIAS!$A$6:$A$1000,"&lt;="&amp;$G$2)</f>
        <v>0</v>
      </c>
      <c r="G9" s="43">
        <f>COUNTIFS(INASISTENCIAS!$B$6:$B$1000,$A9,INASISTENCIAS!$A$6:$A$1000,"&gt;="&amp;$G$2,INASISTENCIAS!$A$6:$A$1000,"&lt;="&amp;$H$2)</f>
        <v>0</v>
      </c>
      <c r="H9" s="43">
        <f>COUNTIFS(INASISTENCIAS!$B$6:$B$1000,$A9,INASISTENCIAS!$A$6:$A$1000,"&gt;="&amp;$H$2,INASISTENCIAS!$A$6:$A$1000,"&lt;="&amp;$I$2)</f>
        <v>0</v>
      </c>
      <c r="I9" s="43">
        <f>COUNTIFS(INASISTENCIAS!$B$6:$B$1000,$A9,INASISTENCIAS!$A$6:$A$1000,"&gt;="&amp;$I$2,INASISTENCIAS!$A$6:$A$1000,"&lt;="&amp;$J$2)</f>
        <v>0</v>
      </c>
      <c r="J9" s="43">
        <f>COUNTIFS(INASISTENCIAS!$B$6:$B$1000,$A9,INASISTENCIAS!$A$6:$A$1000,"&gt;="&amp;$J$2,INASISTENCIAS!$A$6:$A$1000,"&lt;="&amp;$K$2)</f>
        <v>0</v>
      </c>
      <c r="K9" s="43">
        <f>COUNTIFS(INASISTENCIAS!$B$6:$B$1000,$A9,INASISTENCIAS!$A$6:$A$1000,"&gt;="&amp;$K$2,INASISTENCIAS!$A$6:$A$1000,"&lt;="&amp;$L$2)</f>
        <v>0</v>
      </c>
      <c r="L9" s="43">
        <f>COUNTIFS(INASISTENCIAS!$B$6:$B$1000,$A9,INASISTENCIAS!$A$6:$A$1000,"&gt;="&amp;$L$2,INASISTENCIAS!$A$6:$A$1000,"&lt;="&amp;$M$2)</f>
        <v>0</v>
      </c>
      <c r="M9" s="43">
        <f>COUNTIFS(INASISTENCIAS!$B$6:$B$1000,$A9,INASISTENCIAS!$A$6:$A$1000,"&gt;="&amp;$M$2,INASISTENCIAS!$A$6:$A$1000,"&lt;="&amp;$O$2)</f>
        <v>0</v>
      </c>
      <c r="N9" s="143">
        <f t="shared" si="3"/>
        <v>0</v>
      </c>
    </row>
    <row r="10">
      <c r="B10" s="43">
        <f>COUNTIFS(INASISTENCIAS!$B$6:$B$1000,$A10,INASISTENCIAS!$A$6:$A$1000,"&gt;="&amp;$B$2,INASISTENCIAS!$A$6:$A$1000,"&lt;="&amp;$C$2)</f>
        <v>0</v>
      </c>
      <c r="C10" s="43">
        <f>COUNTIFS(INASISTENCIAS!$B$6:$B$1000,$A10,INASISTENCIAS!$A$6:$A$1000,"&gt;="&amp;$C$2,INASISTENCIAS!$A$6:$A$1000,"&lt;="&amp;$D$2)</f>
        <v>0</v>
      </c>
      <c r="D10" s="43">
        <f>COUNTIFS(INASISTENCIAS!$B$6:$B$1000,$A10,INASISTENCIAS!$A$6:$A$1000,"&gt;="&amp;$D$2,INASISTENCIAS!$A$6:$A$1000,"&lt;="&amp;$E$2)</f>
        <v>0</v>
      </c>
      <c r="E10" s="43">
        <f>COUNTIFS(INASISTENCIAS!$B$6:$B$1000,$A10,INASISTENCIAS!$A$6:$A$1000,"&gt;="&amp;$E$2,INASISTENCIAS!$A$6:$A$1000,"&lt;="&amp;$F$2)</f>
        <v>0</v>
      </c>
      <c r="F10" s="43">
        <f>COUNTIFS(INASISTENCIAS!$B$6:$B$1000,$A10,INASISTENCIAS!$A$6:$A$1000,"&gt;="&amp;$F$2,INASISTENCIAS!$A$6:$A$1000,"&lt;="&amp;$G$2)</f>
        <v>0</v>
      </c>
      <c r="G10" s="43">
        <f>COUNTIFS(INASISTENCIAS!$B$6:$B$1000,$A10,INASISTENCIAS!$A$6:$A$1000,"&gt;="&amp;$G$2,INASISTENCIAS!$A$6:$A$1000,"&lt;="&amp;$H$2)</f>
        <v>0</v>
      </c>
      <c r="H10" s="43">
        <f>COUNTIFS(INASISTENCIAS!$B$6:$B$1000,$A10,INASISTENCIAS!$A$6:$A$1000,"&gt;="&amp;$H$2,INASISTENCIAS!$A$6:$A$1000,"&lt;="&amp;$I$2)</f>
        <v>0</v>
      </c>
      <c r="I10" s="43">
        <f>COUNTIFS(INASISTENCIAS!$B$6:$B$1000,$A10,INASISTENCIAS!$A$6:$A$1000,"&gt;="&amp;$I$2,INASISTENCIAS!$A$6:$A$1000,"&lt;="&amp;$J$2)</f>
        <v>0</v>
      </c>
      <c r="J10" s="43">
        <f>COUNTIFS(INASISTENCIAS!$B$6:$B$1000,$A10,INASISTENCIAS!$A$6:$A$1000,"&gt;="&amp;$J$2,INASISTENCIAS!$A$6:$A$1000,"&lt;="&amp;$K$2)</f>
        <v>0</v>
      </c>
      <c r="K10" s="43">
        <f>COUNTIFS(INASISTENCIAS!$B$6:$B$1000,$A10,INASISTENCIAS!$A$6:$A$1000,"&gt;="&amp;$K$2,INASISTENCIAS!$A$6:$A$1000,"&lt;="&amp;$L$2)</f>
        <v>0</v>
      </c>
      <c r="L10" s="43">
        <f>COUNTIFS(INASISTENCIAS!$B$6:$B$1000,$A10,INASISTENCIAS!$A$6:$A$1000,"&gt;="&amp;$L$2,INASISTENCIAS!$A$6:$A$1000,"&lt;="&amp;$M$2)</f>
        <v>0</v>
      </c>
      <c r="M10" s="43">
        <f>COUNTIFS(INASISTENCIAS!$B$6:$B$1000,$A10,INASISTENCIAS!$A$6:$A$1000,"&gt;="&amp;$M$2,INASISTENCIAS!$A$6:$A$1000,"&lt;="&amp;$O$2)</f>
        <v>0</v>
      </c>
      <c r="N10" s="143">
        <f t="shared" si="3"/>
        <v>0</v>
      </c>
    </row>
    <row r="11">
      <c r="B11" s="43">
        <f>COUNTIFS(INASISTENCIAS!$B$6:$B$1000,$A11,INASISTENCIAS!$A$6:$A$1000,"&gt;="&amp;$B$2,INASISTENCIAS!$A$6:$A$1000,"&lt;="&amp;$C$2)</f>
        <v>0</v>
      </c>
      <c r="C11" s="43">
        <f>COUNTIFS(INASISTENCIAS!$B$6:$B$1000,$A11,INASISTENCIAS!$A$6:$A$1000,"&gt;="&amp;$C$2,INASISTENCIAS!$A$6:$A$1000,"&lt;="&amp;$D$2)</f>
        <v>0</v>
      </c>
      <c r="D11" s="43">
        <f>COUNTIFS(INASISTENCIAS!$B$6:$B$1000,$A11,INASISTENCIAS!$A$6:$A$1000,"&gt;="&amp;$D$2,INASISTENCIAS!$A$6:$A$1000,"&lt;="&amp;$E$2)</f>
        <v>0</v>
      </c>
      <c r="E11" s="43">
        <f>COUNTIFS(INASISTENCIAS!$B$6:$B$1000,$A11,INASISTENCIAS!$A$6:$A$1000,"&gt;="&amp;$E$2,INASISTENCIAS!$A$6:$A$1000,"&lt;="&amp;$F$2)</f>
        <v>0</v>
      </c>
      <c r="F11" s="43">
        <f>COUNTIFS(INASISTENCIAS!$B$6:$B$1000,$A11,INASISTENCIAS!$A$6:$A$1000,"&gt;="&amp;$F$2,INASISTENCIAS!$A$6:$A$1000,"&lt;="&amp;$G$2)</f>
        <v>0</v>
      </c>
      <c r="G11" s="43">
        <f>COUNTIFS(INASISTENCIAS!$B$6:$B$1000,$A11,INASISTENCIAS!$A$6:$A$1000,"&gt;="&amp;$G$2,INASISTENCIAS!$A$6:$A$1000,"&lt;="&amp;$H$2)</f>
        <v>0</v>
      </c>
      <c r="H11" s="43">
        <f>COUNTIFS(INASISTENCIAS!$B$6:$B$1000,$A11,INASISTENCIAS!$A$6:$A$1000,"&gt;="&amp;$H$2,INASISTENCIAS!$A$6:$A$1000,"&lt;="&amp;$I$2)</f>
        <v>0</v>
      </c>
      <c r="I11" s="43">
        <f>COUNTIFS(INASISTENCIAS!$B$6:$B$1000,$A11,INASISTENCIAS!$A$6:$A$1000,"&gt;="&amp;$I$2,INASISTENCIAS!$A$6:$A$1000,"&lt;="&amp;$J$2)</f>
        <v>0</v>
      </c>
      <c r="J11" s="43">
        <f>COUNTIFS(INASISTENCIAS!$B$6:$B$1000,$A11,INASISTENCIAS!$A$6:$A$1000,"&gt;="&amp;$J$2,INASISTENCIAS!$A$6:$A$1000,"&lt;="&amp;$K$2)</f>
        <v>0</v>
      </c>
      <c r="K11" s="43">
        <f>COUNTIFS(INASISTENCIAS!$B$6:$B$1000,$A11,INASISTENCIAS!$A$6:$A$1000,"&gt;="&amp;$K$2,INASISTENCIAS!$A$6:$A$1000,"&lt;="&amp;$L$2)</f>
        <v>0</v>
      </c>
      <c r="L11" s="43">
        <f>COUNTIFS(INASISTENCIAS!$B$6:$B$1000,$A11,INASISTENCIAS!$A$6:$A$1000,"&gt;="&amp;$L$2,INASISTENCIAS!$A$6:$A$1000,"&lt;="&amp;$M$2)</f>
        <v>0</v>
      </c>
      <c r="M11" s="43">
        <f>COUNTIFS(INASISTENCIAS!$B$6:$B$1000,$A11,INASISTENCIAS!$A$6:$A$1000,"&gt;="&amp;$M$2,INASISTENCIAS!$A$6:$A$1000,"&lt;="&amp;$O$2)</f>
        <v>0</v>
      </c>
      <c r="N11" s="143">
        <f t="shared" si="3"/>
        <v>0</v>
      </c>
    </row>
    <row r="12">
      <c r="B12" s="43">
        <f>COUNTIFS(INASISTENCIAS!$B$6:$B$1000,$A12,INASISTENCIAS!$A$6:$A$1000,"&gt;="&amp;$B$2,INASISTENCIAS!$A$6:$A$1000,"&lt;="&amp;$C$2)</f>
        <v>0</v>
      </c>
      <c r="C12" s="43">
        <f>COUNTIFS(INASISTENCIAS!$B$6:$B$1000,$A12,INASISTENCIAS!$A$6:$A$1000,"&gt;="&amp;$C$2,INASISTENCIAS!$A$6:$A$1000,"&lt;="&amp;$D$2)</f>
        <v>0</v>
      </c>
      <c r="D12" s="43">
        <f>COUNTIFS(INASISTENCIAS!$B$6:$B$1000,$A12,INASISTENCIAS!$A$6:$A$1000,"&gt;="&amp;$D$2,INASISTENCIAS!$A$6:$A$1000,"&lt;="&amp;$E$2)</f>
        <v>0</v>
      </c>
      <c r="E12" s="43">
        <f>COUNTIFS(INASISTENCIAS!$B$6:$B$1000,$A12,INASISTENCIAS!$A$6:$A$1000,"&gt;="&amp;$E$2,INASISTENCIAS!$A$6:$A$1000,"&lt;="&amp;$F$2)</f>
        <v>0</v>
      </c>
      <c r="F12" s="43">
        <f>COUNTIFS(INASISTENCIAS!$B$6:$B$1000,$A12,INASISTENCIAS!$A$6:$A$1000,"&gt;="&amp;$F$2,INASISTENCIAS!$A$6:$A$1000,"&lt;="&amp;$G$2)</f>
        <v>0</v>
      </c>
      <c r="G12" s="43">
        <f>COUNTIFS(INASISTENCIAS!$B$6:$B$1000,$A12,INASISTENCIAS!$A$6:$A$1000,"&gt;="&amp;$G$2,INASISTENCIAS!$A$6:$A$1000,"&lt;="&amp;$H$2)</f>
        <v>0</v>
      </c>
      <c r="H12" s="43">
        <f>COUNTIFS(INASISTENCIAS!$B$6:$B$1000,$A12,INASISTENCIAS!$A$6:$A$1000,"&gt;="&amp;$H$2,INASISTENCIAS!$A$6:$A$1000,"&lt;="&amp;$I$2)</f>
        <v>0</v>
      </c>
      <c r="I12" s="43">
        <f>COUNTIFS(INASISTENCIAS!$B$6:$B$1000,$A12,INASISTENCIAS!$A$6:$A$1000,"&gt;="&amp;$I$2,INASISTENCIAS!$A$6:$A$1000,"&lt;="&amp;$J$2)</f>
        <v>0</v>
      </c>
      <c r="J12" s="43">
        <f>COUNTIFS(INASISTENCIAS!$B$6:$B$1000,$A12,INASISTENCIAS!$A$6:$A$1000,"&gt;="&amp;$J$2,INASISTENCIAS!$A$6:$A$1000,"&lt;="&amp;$K$2)</f>
        <v>0</v>
      </c>
      <c r="K12" s="43">
        <f>COUNTIFS(INASISTENCIAS!$B$6:$B$1000,$A12,INASISTENCIAS!$A$6:$A$1000,"&gt;="&amp;$K$2,INASISTENCIAS!$A$6:$A$1000,"&lt;="&amp;$L$2)</f>
        <v>0</v>
      </c>
      <c r="L12" s="43">
        <f>COUNTIFS(INASISTENCIAS!$B$6:$B$1000,$A12,INASISTENCIAS!$A$6:$A$1000,"&gt;="&amp;$L$2,INASISTENCIAS!$A$6:$A$1000,"&lt;="&amp;$M$2)</f>
        <v>0</v>
      </c>
      <c r="M12" s="43">
        <f>COUNTIFS(INASISTENCIAS!$B$6:$B$1000,$A12,INASISTENCIAS!$A$6:$A$1000,"&gt;="&amp;$M$2,INASISTENCIAS!$A$6:$A$1000,"&lt;="&amp;$O$2)</f>
        <v>0</v>
      </c>
      <c r="N12" s="143">
        <f t="shared" si="3"/>
        <v>0</v>
      </c>
    </row>
    <row r="13">
      <c r="B13" s="43">
        <f>COUNTIFS(INASISTENCIAS!$B$6:$B$1000,$A13,INASISTENCIAS!$A$6:$A$1000,"&gt;="&amp;$B$2,INASISTENCIAS!$A$6:$A$1000,"&lt;="&amp;$C$2)</f>
        <v>0</v>
      </c>
      <c r="C13" s="43">
        <f>COUNTIFS(INASISTENCIAS!$B$6:$B$1000,$A13,INASISTENCIAS!$A$6:$A$1000,"&gt;="&amp;$C$2,INASISTENCIAS!$A$6:$A$1000,"&lt;="&amp;$D$2)</f>
        <v>0</v>
      </c>
      <c r="D13" s="43">
        <f>COUNTIFS(INASISTENCIAS!$B$6:$B$1000,$A13,INASISTENCIAS!$A$6:$A$1000,"&gt;="&amp;$D$2,INASISTENCIAS!$A$6:$A$1000,"&lt;="&amp;$E$2)</f>
        <v>0</v>
      </c>
      <c r="E13" s="43">
        <f>COUNTIFS(INASISTENCIAS!$B$6:$B$1000,$A13,INASISTENCIAS!$A$6:$A$1000,"&gt;="&amp;$E$2,INASISTENCIAS!$A$6:$A$1000,"&lt;="&amp;$F$2)</f>
        <v>0</v>
      </c>
      <c r="F13" s="43">
        <f>COUNTIFS(INASISTENCIAS!$B$6:$B$1000,$A13,INASISTENCIAS!$A$6:$A$1000,"&gt;="&amp;$F$2,INASISTENCIAS!$A$6:$A$1000,"&lt;="&amp;$G$2)</f>
        <v>0</v>
      </c>
      <c r="G13" s="43">
        <f>COUNTIFS(INASISTENCIAS!$B$6:$B$1000,$A13,INASISTENCIAS!$A$6:$A$1000,"&gt;="&amp;$G$2,INASISTENCIAS!$A$6:$A$1000,"&lt;="&amp;$H$2)</f>
        <v>0</v>
      </c>
      <c r="H13" s="43">
        <f>COUNTIFS(INASISTENCIAS!$B$6:$B$1000,$A13,INASISTENCIAS!$A$6:$A$1000,"&gt;="&amp;$H$2,INASISTENCIAS!$A$6:$A$1000,"&lt;="&amp;$I$2)</f>
        <v>0</v>
      </c>
      <c r="I13" s="43">
        <f>COUNTIFS(INASISTENCIAS!$B$6:$B$1000,$A13,INASISTENCIAS!$A$6:$A$1000,"&gt;="&amp;$I$2,INASISTENCIAS!$A$6:$A$1000,"&lt;="&amp;$J$2)</f>
        <v>0</v>
      </c>
      <c r="J13" s="43">
        <f>COUNTIFS(INASISTENCIAS!$B$6:$B$1000,$A13,INASISTENCIAS!$A$6:$A$1000,"&gt;="&amp;$J$2,INASISTENCIAS!$A$6:$A$1000,"&lt;="&amp;$K$2)</f>
        <v>0</v>
      </c>
      <c r="K13" s="43">
        <f>COUNTIFS(INASISTENCIAS!$B$6:$B$1000,$A13,INASISTENCIAS!$A$6:$A$1000,"&gt;="&amp;$K$2,INASISTENCIAS!$A$6:$A$1000,"&lt;="&amp;$L$2)</f>
        <v>0</v>
      </c>
      <c r="L13" s="43">
        <f>COUNTIFS(INASISTENCIAS!$B$6:$B$1000,$A13,INASISTENCIAS!$A$6:$A$1000,"&gt;="&amp;$L$2,INASISTENCIAS!$A$6:$A$1000,"&lt;="&amp;$M$2)</f>
        <v>0</v>
      </c>
      <c r="M13" s="43">
        <f>COUNTIFS(INASISTENCIAS!$B$6:$B$1000,$A13,INASISTENCIAS!$A$6:$A$1000,"&gt;="&amp;$M$2,INASISTENCIAS!$A$6:$A$1000,"&lt;="&amp;$O$2)</f>
        <v>0</v>
      </c>
      <c r="N13" s="143">
        <f t="shared" si="3"/>
        <v>0</v>
      </c>
    </row>
    <row r="14">
      <c r="B14" s="43">
        <f>COUNTIFS(INASISTENCIAS!$B$6:$B$1000,$A14,INASISTENCIAS!$A$6:$A$1000,"&gt;="&amp;$B$2,INASISTENCIAS!$A$6:$A$1000,"&lt;="&amp;$C$2)</f>
        <v>0</v>
      </c>
      <c r="C14" s="43">
        <f>COUNTIFS(INASISTENCIAS!$B$6:$B$1000,$A14,INASISTENCIAS!$A$6:$A$1000,"&gt;="&amp;$C$2,INASISTENCIAS!$A$6:$A$1000,"&lt;="&amp;$D$2)</f>
        <v>0</v>
      </c>
      <c r="D14" s="43">
        <f>COUNTIFS(INASISTENCIAS!$B$6:$B$1000,$A14,INASISTENCIAS!$A$6:$A$1000,"&gt;="&amp;$D$2,INASISTENCIAS!$A$6:$A$1000,"&lt;="&amp;$E$2)</f>
        <v>0</v>
      </c>
      <c r="E14" s="43">
        <f>COUNTIFS(INASISTENCIAS!$B$6:$B$1000,$A14,INASISTENCIAS!$A$6:$A$1000,"&gt;="&amp;$E$2,INASISTENCIAS!$A$6:$A$1000,"&lt;="&amp;$F$2)</f>
        <v>0</v>
      </c>
      <c r="F14" s="43">
        <f>COUNTIFS(INASISTENCIAS!$B$6:$B$1000,$A14,INASISTENCIAS!$A$6:$A$1000,"&gt;="&amp;$F$2,INASISTENCIAS!$A$6:$A$1000,"&lt;="&amp;$G$2)</f>
        <v>0</v>
      </c>
      <c r="G14" s="43">
        <f>COUNTIFS(INASISTENCIAS!$B$6:$B$1000,$A14,INASISTENCIAS!$A$6:$A$1000,"&gt;="&amp;$G$2,INASISTENCIAS!$A$6:$A$1000,"&lt;="&amp;$H$2)</f>
        <v>0</v>
      </c>
      <c r="H14" s="43">
        <f>COUNTIFS(INASISTENCIAS!$B$6:$B$1000,$A14,INASISTENCIAS!$A$6:$A$1000,"&gt;="&amp;$H$2,INASISTENCIAS!$A$6:$A$1000,"&lt;="&amp;$I$2)</f>
        <v>0</v>
      </c>
      <c r="I14" s="43">
        <f>COUNTIFS(INASISTENCIAS!$B$6:$B$1000,$A14,INASISTENCIAS!$A$6:$A$1000,"&gt;="&amp;$I$2,INASISTENCIAS!$A$6:$A$1000,"&lt;="&amp;$J$2)</f>
        <v>0</v>
      </c>
      <c r="J14" s="43">
        <f>COUNTIFS(INASISTENCIAS!$B$6:$B$1000,$A14,INASISTENCIAS!$A$6:$A$1000,"&gt;="&amp;$J$2,INASISTENCIAS!$A$6:$A$1000,"&lt;="&amp;$K$2)</f>
        <v>0</v>
      </c>
      <c r="K14" s="43">
        <f>COUNTIFS(INASISTENCIAS!$B$6:$B$1000,$A14,INASISTENCIAS!$A$6:$A$1000,"&gt;="&amp;$K$2,INASISTENCIAS!$A$6:$A$1000,"&lt;="&amp;$L$2)</f>
        <v>0</v>
      </c>
      <c r="L14" s="43">
        <f>COUNTIFS(INASISTENCIAS!$B$6:$B$1000,$A14,INASISTENCIAS!$A$6:$A$1000,"&gt;="&amp;$L$2,INASISTENCIAS!$A$6:$A$1000,"&lt;="&amp;$M$2)</f>
        <v>0</v>
      </c>
      <c r="M14" s="43">
        <f>COUNTIFS(INASISTENCIAS!$B$6:$B$1000,$A14,INASISTENCIAS!$A$6:$A$1000,"&gt;="&amp;$M$2,INASISTENCIAS!$A$6:$A$1000,"&lt;="&amp;$O$2)</f>
        <v>0</v>
      </c>
      <c r="N14" s="143">
        <f t="shared" si="3"/>
        <v>0</v>
      </c>
    </row>
    <row r="15">
      <c r="B15" s="43">
        <f>COUNTIFS(INASISTENCIAS!$B$6:$B$1000,$A15,INASISTENCIAS!$A$6:$A$1000,"&gt;="&amp;$B$2,INASISTENCIAS!$A$6:$A$1000,"&lt;="&amp;$C$2)</f>
        <v>0</v>
      </c>
      <c r="C15" s="43">
        <f>COUNTIFS(INASISTENCIAS!$B$6:$B$1000,$A15,INASISTENCIAS!$A$6:$A$1000,"&gt;="&amp;$C$2,INASISTENCIAS!$A$6:$A$1000,"&lt;="&amp;$D$2)</f>
        <v>0</v>
      </c>
      <c r="D15" s="43">
        <f>COUNTIFS(INASISTENCIAS!$B$6:$B$1000,$A15,INASISTENCIAS!$A$6:$A$1000,"&gt;="&amp;$D$2,INASISTENCIAS!$A$6:$A$1000,"&lt;="&amp;$E$2)</f>
        <v>0</v>
      </c>
      <c r="E15" s="43">
        <f>COUNTIFS(INASISTENCIAS!$B$6:$B$1000,$A15,INASISTENCIAS!$A$6:$A$1000,"&gt;="&amp;$E$2,INASISTENCIAS!$A$6:$A$1000,"&lt;="&amp;$F$2)</f>
        <v>0</v>
      </c>
      <c r="F15" s="43">
        <f>COUNTIFS(INASISTENCIAS!$B$6:$B$1000,$A15,INASISTENCIAS!$A$6:$A$1000,"&gt;="&amp;$F$2,INASISTENCIAS!$A$6:$A$1000,"&lt;="&amp;$G$2)</f>
        <v>0</v>
      </c>
      <c r="G15" s="43">
        <f>COUNTIFS(INASISTENCIAS!$B$6:$B$1000,$A15,INASISTENCIAS!$A$6:$A$1000,"&gt;="&amp;$G$2,INASISTENCIAS!$A$6:$A$1000,"&lt;="&amp;$H$2)</f>
        <v>0</v>
      </c>
      <c r="H15" s="43">
        <f>COUNTIFS(INASISTENCIAS!$B$6:$B$1000,$A15,INASISTENCIAS!$A$6:$A$1000,"&gt;="&amp;$H$2,INASISTENCIAS!$A$6:$A$1000,"&lt;="&amp;$I$2)</f>
        <v>0</v>
      </c>
      <c r="I15" s="43">
        <f>COUNTIFS(INASISTENCIAS!$B$6:$B$1000,$A15,INASISTENCIAS!$A$6:$A$1000,"&gt;="&amp;$I$2,INASISTENCIAS!$A$6:$A$1000,"&lt;="&amp;$J$2)</f>
        <v>0</v>
      </c>
      <c r="J15" s="43">
        <f>COUNTIFS(INASISTENCIAS!$B$6:$B$1000,$A15,INASISTENCIAS!$A$6:$A$1000,"&gt;="&amp;$J$2,INASISTENCIAS!$A$6:$A$1000,"&lt;="&amp;$K$2)</f>
        <v>0</v>
      </c>
      <c r="K15" s="43">
        <f>COUNTIFS(INASISTENCIAS!$B$6:$B$1000,$A15,INASISTENCIAS!$A$6:$A$1000,"&gt;="&amp;$K$2,INASISTENCIAS!$A$6:$A$1000,"&lt;="&amp;$L$2)</f>
        <v>0</v>
      </c>
      <c r="L15" s="43">
        <f>COUNTIFS(INASISTENCIAS!$B$6:$B$1000,$A15,INASISTENCIAS!$A$6:$A$1000,"&gt;="&amp;$L$2,INASISTENCIAS!$A$6:$A$1000,"&lt;="&amp;$M$2)</f>
        <v>0</v>
      </c>
      <c r="M15" s="43">
        <f>COUNTIFS(INASISTENCIAS!$B$6:$B$1000,$A15,INASISTENCIAS!$A$6:$A$1000,"&gt;="&amp;$M$2,INASISTENCIAS!$A$6:$A$1000,"&lt;="&amp;$O$2)</f>
        <v>0</v>
      </c>
      <c r="N15" s="143">
        <f t="shared" si="3"/>
        <v>0</v>
      </c>
    </row>
    <row r="16">
      <c r="B16" s="43">
        <f>COUNTIFS(INASISTENCIAS!$B$6:$B$1000,$A16,INASISTENCIAS!$A$6:$A$1000,"&gt;="&amp;$B$2,INASISTENCIAS!$A$6:$A$1000,"&lt;="&amp;$C$2)</f>
        <v>0</v>
      </c>
      <c r="C16" s="43">
        <f>COUNTIFS(INASISTENCIAS!$B$6:$B$1000,$A16,INASISTENCIAS!$A$6:$A$1000,"&gt;="&amp;$C$2,INASISTENCIAS!$A$6:$A$1000,"&lt;="&amp;$D$2)</f>
        <v>0</v>
      </c>
      <c r="D16" s="43">
        <f>COUNTIFS(INASISTENCIAS!$B$6:$B$1000,$A16,INASISTENCIAS!$A$6:$A$1000,"&gt;="&amp;$D$2,INASISTENCIAS!$A$6:$A$1000,"&lt;="&amp;$E$2)</f>
        <v>0</v>
      </c>
      <c r="E16" s="43">
        <f>COUNTIFS(INASISTENCIAS!$B$6:$B$1000,$A16,INASISTENCIAS!$A$6:$A$1000,"&gt;="&amp;$E$2,INASISTENCIAS!$A$6:$A$1000,"&lt;="&amp;$F$2)</f>
        <v>0</v>
      </c>
      <c r="F16" s="43">
        <f>COUNTIFS(INASISTENCIAS!$B$6:$B$1000,$A16,INASISTENCIAS!$A$6:$A$1000,"&gt;="&amp;$F$2,INASISTENCIAS!$A$6:$A$1000,"&lt;="&amp;$G$2)</f>
        <v>0</v>
      </c>
      <c r="G16" s="43">
        <f>COUNTIFS(INASISTENCIAS!$B$6:$B$1000,$A16,INASISTENCIAS!$A$6:$A$1000,"&gt;="&amp;$G$2,INASISTENCIAS!$A$6:$A$1000,"&lt;="&amp;$H$2)</f>
        <v>0</v>
      </c>
      <c r="H16" s="43">
        <f>COUNTIFS(INASISTENCIAS!$B$6:$B$1000,$A16,INASISTENCIAS!$A$6:$A$1000,"&gt;="&amp;$H$2,INASISTENCIAS!$A$6:$A$1000,"&lt;="&amp;$I$2)</f>
        <v>0</v>
      </c>
      <c r="I16" s="43">
        <f>COUNTIFS(INASISTENCIAS!$B$6:$B$1000,$A16,INASISTENCIAS!$A$6:$A$1000,"&gt;="&amp;$I$2,INASISTENCIAS!$A$6:$A$1000,"&lt;="&amp;$J$2)</f>
        <v>0</v>
      </c>
      <c r="J16" s="43">
        <f>COUNTIFS(INASISTENCIAS!$B$6:$B$1000,$A16,INASISTENCIAS!$A$6:$A$1000,"&gt;="&amp;$J$2,INASISTENCIAS!$A$6:$A$1000,"&lt;="&amp;$K$2)</f>
        <v>0</v>
      </c>
      <c r="K16" s="43">
        <f>COUNTIFS(INASISTENCIAS!$B$6:$B$1000,$A16,INASISTENCIAS!$A$6:$A$1000,"&gt;="&amp;$K$2,INASISTENCIAS!$A$6:$A$1000,"&lt;="&amp;$L$2)</f>
        <v>0</v>
      </c>
      <c r="L16" s="43">
        <f>COUNTIFS(INASISTENCIAS!$B$6:$B$1000,$A16,INASISTENCIAS!$A$6:$A$1000,"&gt;="&amp;$L$2,INASISTENCIAS!$A$6:$A$1000,"&lt;="&amp;$M$2)</f>
        <v>0</v>
      </c>
      <c r="M16" s="43">
        <f>COUNTIFS(INASISTENCIAS!$B$6:$B$1000,$A16,INASISTENCIAS!$A$6:$A$1000,"&gt;="&amp;$M$2,INASISTENCIAS!$A$6:$A$1000,"&lt;="&amp;$O$2)</f>
        <v>0</v>
      </c>
      <c r="N16" s="143">
        <f t="shared" si="3"/>
        <v>0</v>
      </c>
    </row>
    <row r="17">
      <c r="B17" s="43">
        <f>COUNTIFS(INASISTENCIAS!$B$6:$B$1000,$A17,INASISTENCIAS!$A$6:$A$1000,"&gt;="&amp;$B$2,INASISTENCIAS!$A$6:$A$1000,"&lt;="&amp;$C$2)</f>
        <v>0</v>
      </c>
      <c r="C17" s="43">
        <f>COUNTIFS(INASISTENCIAS!$B$6:$B$1000,$A17,INASISTENCIAS!$A$6:$A$1000,"&gt;="&amp;$C$2,INASISTENCIAS!$A$6:$A$1000,"&lt;="&amp;$D$2)</f>
        <v>0</v>
      </c>
      <c r="D17" s="43">
        <f>COUNTIFS(INASISTENCIAS!$B$6:$B$1000,$A17,INASISTENCIAS!$A$6:$A$1000,"&gt;="&amp;$D$2,INASISTENCIAS!$A$6:$A$1000,"&lt;="&amp;$E$2)</f>
        <v>0</v>
      </c>
      <c r="E17" s="43">
        <f>COUNTIFS(INASISTENCIAS!$B$6:$B$1000,$A17,INASISTENCIAS!$A$6:$A$1000,"&gt;="&amp;$E$2,INASISTENCIAS!$A$6:$A$1000,"&lt;="&amp;$F$2)</f>
        <v>0</v>
      </c>
      <c r="F17" s="43">
        <f>COUNTIFS(INASISTENCIAS!$B$6:$B$1000,$A17,INASISTENCIAS!$A$6:$A$1000,"&gt;="&amp;$F$2,INASISTENCIAS!$A$6:$A$1000,"&lt;="&amp;$G$2)</f>
        <v>0</v>
      </c>
      <c r="G17" s="43">
        <f>COUNTIFS(INASISTENCIAS!$B$6:$B$1000,$A17,INASISTENCIAS!$A$6:$A$1000,"&gt;="&amp;$G$2,INASISTENCIAS!$A$6:$A$1000,"&lt;="&amp;$H$2)</f>
        <v>0</v>
      </c>
      <c r="H17" s="43">
        <f>COUNTIFS(INASISTENCIAS!$B$6:$B$1000,$A17,INASISTENCIAS!$A$6:$A$1000,"&gt;="&amp;$H$2,INASISTENCIAS!$A$6:$A$1000,"&lt;="&amp;$I$2)</f>
        <v>0</v>
      </c>
      <c r="I17" s="43">
        <f>COUNTIFS(INASISTENCIAS!$B$6:$B$1000,$A17,INASISTENCIAS!$A$6:$A$1000,"&gt;="&amp;$I$2,INASISTENCIAS!$A$6:$A$1000,"&lt;="&amp;$J$2)</f>
        <v>0</v>
      </c>
      <c r="J17" s="43">
        <f>COUNTIFS(INASISTENCIAS!$B$6:$B$1000,$A17,INASISTENCIAS!$A$6:$A$1000,"&gt;="&amp;$J$2,INASISTENCIAS!$A$6:$A$1000,"&lt;="&amp;$K$2)</f>
        <v>0</v>
      </c>
      <c r="K17" s="43">
        <f>COUNTIFS(INASISTENCIAS!$B$6:$B$1000,$A17,INASISTENCIAS!$A$6:$A$1000,"&gt;="&amp;$K$2,INASISTENCIAS!$A$6:$A$1000,"&lt;="&amp;$L$2)</f>
        <v>0</v>
      </c>
      <c r="L17" s="43">
        <f>COUNTIFS(INASISTENCIAS!$B$6:$B$1000,$A17,INASISTENCIAS!$A$6:$A$1000,"&gt;="&amp;$L$2,INASISTENCIAS!$A$6:$A$1000,"&lt;="&amp;$M$2)</f>
        <v>0</v>
      </c>
      <c r="M17" s="43">
        <f>COUNTIFS(INASISTENCIAS!$B$6:$B$1000,$A17,INASISTENCIAS!$A$6:$A$1000,"&gt;="&amp;$M$2,INASISTENCIAS!$A$6:$A$1000,"&lt;="&amp;$O$2)</f>
        <v>0</v>
      </c>
      <c r="N17" s="143">
        <f t="shared" si="3"/>
        <v>0</v>
      </c>
    </row>
    <row r="18">
      <c r="B18" s="43">
        <f>COUNTIFS(INASISTENCIAS!$B$6:$B$1000,$A18,INASISTENCIAS!$A$6:$A$1000,"&gt;="&amp;$B$2,INASISTENCIAS!$A$6:$A$1000,"&lt;="&amp;$C$2)</f>
        <v>0</v>
      </c>
      <c r="C18" s="43">
        <f>COUNTIFS(INASISTENCIAS!$B$6:$B$1000,$A18,INASISTENCIAS!$A$6:$A$1000,"&gt;="&amp;$C$2,INASISTENCIAS!$A$6:$A$1000,"&lt;="&amp;$D$2)</f>
        <v>0</v>
      </c>
      <c r="D18" s="43">
        <f>COUNTIFS(INASISTENCIAS!$B$6:$B$1000,$A18,INASISTENCIAS!$A$6:$A$1000,"&gt;="&amp;$D$2,INASISTENCIAS!$A$6:$A$1000,"&lt;="&amp;$E$2)</f>
        <v>0</v>
      </c>
      <c r="E18" s="43">
        <f>COUNTIFS(INASISTENCIAS!$B$6:$B$1000,$A18,INASISTENCIAS!$A$6:$A$1000,"&gt;="&amp;$E$2,INASISTENCIAS!$A$6:$A$1000,"&lt;="&amp;$F$2)</f>
        <v>0</v>
      </c>
      <c r="F18" s="43">
        <f>COUNTIFS(INASISTENCIAS!$B$6:$B$1000,$A18,INASISTENCIAS!$A$6:$A$1000,"&gt;="&amp;$F$2,INASISTENCIAS!$A$6:$A$1000,"&lt;="&amp;$G$2)</f>
        <v>0</v>
      </c>
      <c r="G18" s="43">
        <f>COUNTIFS(INASISTENCIAS!$B$6:$B$1000,$A18,INASISTENCIAS!$A$6:$A$1000,"&gt;="&amp;$G$2,INASISTENCIAS!$A$6:$A$1000,"&lt;="&amp;$H$2)</f>
        <v>0</v>
      </c>
      <c r="H18" s="43">
        <f>COUNTIFS(INASISTENCIAS!$B$6:$B$1000,$A18,INASISTENCIAS!$A$6:$A$1000,"&gt;="&amp;$H$2,INASISTENCIAS!$A$6:$A$1000,"&lt;="&amp;$I$2)</f>
        <v>0</v>
      </c>
      <c r="I18" s="43">
        <f>COUNTIFS(INASISTENCIAS!$B$6:$B$1000,$A18,INASISTENCIAS!$A$6:$A$1000,"&gt;="&amp;$I$2,INASISTENCIAS!$A$6:$A$1000,"&lt;="&amp;$J$2)</f>
        <v>0</v>
      </c>
      <c r="J18" s="43">
        <f>COUNTIFS(INASISTENCIAS!$B$6:$B$1000,$A18,INASISTENCIAS!$A$6:$A$1000,"&gt;="&amp;$J$2,INASISTENCIAS!$A$6:$A$1000,"&lt;="&amp;$K$2)</f>
        <v>0</v>
      </c>
      <c r="K18" s="43">
        <f>COUNTIFS(INASISTENCIAS!$B$6:$B$1000,$A18,INASISTENCIAS!$A$6:$A$1000,"&gt;="&amp;$K$2,INASISTENCIAS!$A$6:$A$1000,"&lt;="&amp;$L$2)</f>
        <v>0</v>
      </c>
      <c r="L18" s="43">
        <f>COUNTIFS(INASISTENCIAS!$B$6:$B$1000,$A18,INASISTENCIAS!$A$6:$A$1000,"&gt;="&amp;$L$2,INASISTENCIAS!$A$6:$A$1000,"&lt;="&amp;$M$2)</f>
        <v>0</v>
      </c>
      <c r="M18" s="43">
        <f>COUNTIFS(INASISTENCIAS!$B$6:$B$1000,$A18,INASISTENCIAS!$A$6:$A$1000,"&gt;="&amp;$M$2,INASISTENCIAS!$A$6:$A$1000,"&lt;="&amp;$O$2)</f>
        <v>0</v>
      </c>
      <c r="N18" s="143">
        <f t="shared" si="3"/>
        <v>0</v>
      </c>
    </row>
    <row r="19">
      <c r="B19" s="43">
        <f>COUNTIFS(INASISTENCIAS!$B$6:$B$1000,$A19,INASISTENCIAS!$A$6:$A$1000,"&gt;="&amp;$B$2,INASISTENCIAS!$A$6:$A$1000,"&lt;="&amp;$C$2)</f>
        <v>0</v>
      </c>
      <c r="C19" s="43">
        <f>COUNTIFS(INASISTENCIAS!$B$6:$B$1000,$A19,INASISTENCIAS!$A$6:$A$1000,"&gt;="&amp;$C$2,INASISTENCIAS!$A$6:$A$1000,"&lt;="&amp;$D$2)</f>
        <v>0</v>
      </c>
      <c r="D19" s="43">
        <f>COUNTIFS(INASISTENCIAS!$B$6:$B$1000,$A19,INASISTENCIAS!$A$6:$A$1000,"&gt;="&amp;$D$2,INASISTENCIAS!$A$6:$A$1000,"&lt;="&amp;$E$2)</f>
        <v>0</v>
      </c>
      <c r="E19" s="43">
        <f>COUNTIFS(INASISTENCIAS!$B$6:$B$1000,$A19,INASISTENCIAS!$A$6:$A$1000,"&gt;="&amp;$E$2,INASISTENCIAS!$A$6:$A$1000,"&lt;="&amp;$F$2)</f>
        <v>0</v>
      </c>
      <c r="F19" s="43">
        <f>COUNTIFS(INASISTENCIAS!$B$6:$B$1000,$A19,INASISTENCIAS!$A$6:$A$1000,"&gt;="&amp;$F$2,INASISTENCIAS!$A$6:$A$1000,"&lt;="&amp;$G$2)</f>
        <v>0</v>
      </c>
      <c r="G19" s="43">
        <f>COUNTIFS(INASISTENCIAS!$B$6:$B$1000,$A19,INASISTENCIAS!$A$6:$A$1000,"&gt;="&amp;$G$2,INASISTENCIAS!$A$6:$A$1000,"&lt;="&amp;$H$2)</f>
        <v>0</v>
      </c>
      <c r="H19" s="43">
        <f>COUNTIFS(INASISTENCIAS!$B$6:$B$1000,$A19,INASISTENCIAS!$A$6:$A$1000,"&gt;="&amp;$H$2,INASISTENCIAS!$A$6:$A$1000,"&lt;="&amp;$I$2)</f>
        <v>0</v>
      </c>
      <c r="I19" s="43">
        <f>COUNTIFS(INASISTENCIAS!$B$6:$B$1000,$A19,INASISTENCIAS!$A$6:$A$1000,"&gt;="&amp;$I$2,INASISTENCIAS!$A$6:$A$1000,"&lt;="&amp;$J$2)</f>
        <v>0</v>
      </c>
      <c r="J19" s="43">
        <f>COUNTIFS(INASISTENCIAS!$B$6:$B$1000,$A19,INASISTENCIAS!$A$6:$A$1000,"&gt;="&amp;$J$2,INASISTENCIAS!$A$6:$A$1000,"&lt;="&amp;$K$2)</f>
        <v>0</v>
      </c>
      <c r="K19" s="43">
        <f>COUNTIFS(INASISTENCIAS!$B$6:$B$1000,$A19,INASISTENCIAS!$A$6:$A$1000,"&gt;="&amp;$K$2,INASISTENCIAS!$A$6:$A$1000,"&lt;="&amp;$L$2)</f>
        <v>0</v>
      </c>
      <c r="L19" s="43">
        <f>COUNTIFS(INASISTENCIAS!$B$6:$B$1000,$A19,INASISTENCIAS!$A$6:$A$1000,"&gt;="&amp;$L$2,INASISTENCIAS!$A$6:$A$1000,"&lt;="&amp;$M$2)</f>
        <v>0</v>
      </c>
      <c r="M19" s="43">
        <f>COUNTIFS(INASISTENCIAS!$B$6:$B$1000,$A19,INASISTENCIAS!$A$6:$A$1000,"&gt;="&amp;$M$2,INASISTENCIAS!$A$6:$A$1000,"&lt;="&amp;$O$2)</f>
        <v>0</v>
      </c>
      <c r="N19" s="143">
        <f t="shared" si="3"/>
        <v>0</v>
      </c>
    </row>
    <row r="20">
      <c r="B20" s="43">
        <f>COUNTIFS(INASISTENCIAS!$B$6:$B$1000,$A20,INASISTENCIAS!$A$6:$A$1000,"&gt;="&amp;$B$2,INASISTENCIAS!$A$6:$A$1000,"&lt;="&amp;$C$2)</f>
        <v>0</v>
      </c>
      <c r="C20" s="43">
        <f>COUNTIFS(INASISTENCIAS!$B$6:$B$1000,$A20,INASISTENCIAS!$A$6:$A$1000,"&gt;="&amp;$C$2,INASISTENCIAS!$A$6:$A$1000,"&lt;="&amp;$D$2)</f>
        <v>0</v>
      </c>
      <c r="D20" s="43">
        <f>COUNTIFS(INASISTENCIAS!$B$6:$B$1000,$A20,INASISTENCIAS!$A$6:$A$1000,"&gt;="&amp;$D$2,INASISTENCIAS!$A$6:$A$1000,"&lt;="&amp;$E$2)</f>
        <v>0</v>
      </c>
      <c r="E20" s="43">
        <f>COUNTIFS(INASISTENCIAS!$B$6:$B$1000,$A20,INASISTENCIAS!$A$6:$A$1000,"&gt;="&amp;$E$2,INASISTENCIAS!$A$6:$A$1000,"&lt;="&amp;$F$2)</f>
        <v>0</v>
      </c>
      <c r="F20" s="43">
        <f>COUNTIFS(INASISTENCIAS!$B$6:$B$1000,$A20,INASISTENCIAS!$A$6:$A$1000,"&gt;="&amp;$F$2,INASISTENCIAS!$A$6:$A$1000,"&lt;="&amp;$G$2)</f>
        <v>0</v>
      </c>
      <c r="G20" s="43">
        <f>COUNTIFS(INASISTENCIAS!$B$6:$B$1000,$A20,INASISTENCIAS!$A$6:$A$1000,"&gt;="&amp;$G$2,INASISTENCIAS!$A$6:$A$1000,"&lt;="&amp;$H$2)</f>
        <v>0</v>
      </c>
      <c r="H20" s="43">
        <f>COUNTIFS(INASISTENCIAS!$B$6:$B$1000,$A20,INASISTENCIAS!$A$6:$A$1000,"&gt;="&amp;$H$2,INASISTENCIAS!$A$6:$A$1000,"&lt;="&amp;$I$2)</f>
        <v>0</v>
      </c>
      <c r="I20" s="43">
        <f>COUNTIFS(INASISTENCIAS!$B$6:$B$1000,$A20,INASISTENCIAS!$A$6:$A$1000,"&gt;="&amp;$I$2,INASISTENCIAS!$A$6:$A$1000,"&lt;="&amp;$J$2)</f>
        <v>0</v>
      </c>
      <c r="J20" s="43">
        <f>COUNTIFS(INASISTENCIAS!$B$6:$B$1000,$A20,INASISTENCIAS!$A$6:$A$1000,"&gt;="&amp;$J$2,INASISTENCIAS!$A$6:$A$1000,"&lt;="&amp;$K$2)</f>
        <v>0</v>
      </c>
      <c r="K20" s="43">
        <f>COUNTIFS(INASISTENCIAS!$B$6:$B$1000,$A20,INASISTENCIAS!$A$6:$A$1000,"&gt;="&amp;$K$2,INASISTENCIAS!$A$6:$A$1000,"&lt;="&amp;$L$2)</f>
        <v>0</v>
      </c>
      <c r="L20" s="43">
        <f>COUNTIFS(INASISTENCIAS!$B$6:$B$1000,$A20,INASISTENCIAS!$A$6:$A$1000,"&gt;="&amp;$L$2,INASISTENCIAS!$A$6:$A$1000,"&lt;="&amp;$M$2)</f>
        <v>0</v>
      </c>
      <c r="M20" s="43">
        <f>COUNTIFS(INASISTENCIAS!$B$6:$B$1000,$A20,INASISTENCIAS!$A$6:$A$1000,"&gt;="&amp;$M$2,INASISTENCIAS!$A$6:$A$1000,"&lt;="&amp;$O$2)</f>
        <v>0</v>
      </c>
      <c r="N20" s="143">
        <f t="shared" si="3"/>
        <v>0</v>
      </c>
    </row>
    <row r="21">
      <c r="B21" s="43">
        <f>COUNTIFS(INASISTENCIAS!$B$6:$B$1000,$A21,INASISTENCIAS!$A$6:$A$1000,"&gt;="&amp;$B$2,INASISTENCIAS!$A$6:$A$1000,"&lt;="&amp;$C$2)</f>
        <v>0</v>
      </c>
      <c r="C21" s="43">
        <f>COUNTIFS(INASISTENCIAS!$B$6:$B$1000,$A21,INASISTENCIAS!$A$6:$A$1000,"&gt;="&amp;$C$2,INASISTENCIAS!$A$6:$A$1000,"&lt;="&amp;$D$2)</f>
        <v>0</v>
      </c>
      <c r="D21" s="43">
        <f>COUNTIFS(INASISTENCIAS!$B$6:$B$1000,$A21,INASISTENCIAS!$A$6:$A$1000,"&gt;="&amp;$D$2,INASISTENCIAS!$A$6:$A$1000,"&lt;="&amp;$E$2)</f>
        <v>0</v>
      </c>
      <c r="E21" s="43">
        <f>COUNTIFS(INASISTENCIAS!$B$6:$B$1000,$A21,INASISTENCIAS!$A$6:$A$1000,"&gt;="&amp;$E$2,INASISTENCIAS!$A$6:$A$1000,"&lt;="&amp;$F$2)</f>
        <v>0</v>
      </c>
      <c r="F21" s="43">
        <f>COUNTIFS(INASISTENCIAS!$B$6:$B$1000,$A21,INASISTENCIAS!$A$6:$A$1000,"&gt;="&amp;$F$2,INASISTENCIAS!$A$6:$A$1000,"&lt;="&amp;$G$2)</f>
        <v>0</v>
      </c>
      <c r="G21" s="43">
        <f>COUNTIFS(INASISTENCIAS!$B$6:$B$1000,$A21,INASISTENCIAS!$A$6:$A$1000,"&gt;="&amp;$G$2,INASISTENCIAS!$A$6:$A$1000,"&lt;="&amp;$H$2)</f>
        <v>0</v>
      </c>
      <c r="H21" s="43">
        <f>COUNTIFS(INASISTENCIAS!$B$6:$B$1000,$A21,INASISTENCIAS!$A$6:$A$1000,"&gt;="&amp;$H$2,INASISTENCIAS!$A$6:$A$1000,"&lt;="&amp;$I$2)</f>
        <v>0</v>
      </c>
      <c r="I21" s="43">
        <f>COUNTIFS(INASISTENCIAS!$B$6:$B$1000,$A21,INASISTENCIAS!$A$6:$A$1000,"&gt;="&amp;$I$2,INASISTENCIAS!$A$6:$A$1000,"&lt;="&amp;$J$2)</f>
        <v>0</v>
      </c>
      <c r="J21" s="43">
        <f>COUNTIFS(INASISTENCIAS!$B$6:$B$1000,$A21,INASISTENCIAS!$A$6:$A$1000,"&gt;="&amp;$J$2,INASISTENCIAS!$A$6:$A$1000,"&lt;="&amp;$K$2)</f>
        <v>0</v>
      </c>
      <c r="K21" s="43">
        <f>COUNTIFS(INASISTENCIAS!$B$6:$B$1000,$A21,INASISTENCIAS!$A$6:$A$1000,"&gt;="&amp;$K$2,INASISTENCIAS!$A$6:$A$1000,"&lt;="&amp;$L$2)</f>
        <v>0</v>
      </c>
      <c r="L21" s="43">
        <f>COUNTIFS(INASISTENCIAS!$B$6:$B$1000,$A21,INASISTENCIAS!$A$6:$A$1000,"&gt;="&amp;$L$2,INASISTENCIAS!$A$6:$A$1000,"&lt;="&amp;$M$2)</f>
        <v>0</v>
      </c>
      <c r="M21" s="43">
        <f>COUNTIFS(INASISTENCIAS!$B$6:$B$1000,$A21,INASISTENCIAS!$A$6:$A$1000,"&gt;="&amp;$M$2,INASISTENCIAS!$A$6:$A$1000,"&lt;="&amp;$O$2)</f>
        <v>0</v>
      </c>
      <c r="N21" s="143">
        <f t="shared" si="3"/>
        <v>0</v>
      </c>
    </row>
    <row r="22">
      <c r="B22" s="43">
        <f>COUNTIFS(INASISTENCIAS!$B$6:$B$1000,$A22,INASISTENCIAS!$A$6:$A$1000,"&gt;="&amp;$B$2,INASISTENCIAS!$A$6:$A$1000,"&lt;="&amp;$C$2)</f>
        <v>0</v>
      </c>
      <c r="C22" s="43">
        <f>COUNTIFS(INASISTENCIAS!$B$6:$B$1000,$A22,INASISTENCIAS!$A$6:$A$1000,"&gt;="&amp;$C$2,INASISTENCIAS!$A$6:$A$1000,"&lt;="&amp;$D$2)</f>
        <v>0</v>
      </c>
      <c r="D22" s="43">
        <f>COUNTIFS(INASISTENCIAS!$B$6:$B$1000,$A22,INASISTENCIAS!$A$6:$A$1000,"&gt;="&amp;$D$2,INASISTENCIAS!$A$6:$A$1000,"&lt;="&amp;$E$2)</f>
        <v>0</v>
      </c>
      <c r="E22" s="43">
        <f>COUNTIFS(INASISTENCIAS!$B$6:$B$1000,$A22,INASISTENCIAS!$A$6:$A$1000,"&gt;="&amp;$E$2,INASISTENCIAS!$A$6:$A$1000,"&lt;="&amp;$F$2)</f>
        <v>0</v>
      </c>
      <c r="F22" s="43">
        <f>COUNTIFS(INASISTENCIAS!$B$6:$B$1000,$A22,INASISTENCIAS!$A$6:$A$1000,"&gt;="&amp;$F$2,INASISTENCIAS!$A$6:$A$1000,"&lt;="&amp;$G$2)</f>
        <v>0</v>
      </c>
      <c r="G22" s="43">
        <f>COUNTIFS(INASISTENCIAS!$B$6:$B$1000,$A22,INASISTENCIAS!$A$6:$A$1000,"&gt;="&amp;$G$2,INASISTENCIAS!$A$6:$A$1000,"&lt;="&amp;$H$2)</f>
        <v>0</v>
      </c>
      <c r="H22" s="43">
        <f>COUNTIFS(INASISTENCIAS!$B$6:$B$1000,$A22,INASISTENCIAS!$A$6:$A$1000,"&gt;="&amp;$H$2,INASISTENCIAS!$A$6:$A$1000,"&lt;="&amp;$I$2)</f>
        <v>0</v>
      </c>
      <c r="I22" s="43">
        <f>COUNTIFS(INASISTENCIAS!$B$6:$B$1000,$A22,INASISTENCIAS!$A$6:$A$1000,"&gt;="&amp;$I$2,INASISTENCIAS!$A$6:$A$1000,"&lt;="&amp;$J$2)</f>
        <v>0</v>
      </c>
      <c r="J22" s="43">
        <f>COUNTIFS(INASISTENCIAS!$B$6:$B$1000,$A22,INASISTENCIAS!$A$6:$A$1000,"&gt;="&amp;$J$2,INASISTENCIAS!$A$6:$A$1000,"&lt;="&amp;$K$2)</f>
        <v>0</v>
      </c>
      <c r="K22" s="43">
        <f>COUNTIFS(INASISTENCIAS!$B$6:$B$1000,$A22,INASISTENCIAS!$A$6:$A$1000,"&gt;="&amp;$K$2,INASISTENCIAS!$A$6:$A$1000,"&lt;="&amp;$L$2)</f>
        <v>0</v>
      </c>
      <c r="L22" s="43">
        <f>COUNTIFS(INASISTENCIAS!$B$6:$B$1000,$A22,INASISTENCIAS!$A$6:$A$1000,"&gt;="&amp;$L$2,INASISTENCIAS!$A$6:$A$1000,"&lt;="&amp;$M$2)</f>
        <v>0</v>
      </c>
      <c r="M22" s="43">
        <f>COUNTIFS(INASISTENCIAS!$B$6:$B$1000,$A22,INASISTENCIAS!$A$6:$A$1000,"&gt;="&amp;$M$2,INASISTENCIAS!$A$6:$A$1000,"&lt;="&amp;$O$2)</f>
        <v>0</v>
      </c>
      <c r="N22" s="143">
        <f t="shared" si="3"/>
        <v>0</v>
      </c>
    </row>
    <row r="23">
      <c r="B23" s="43">
        <f>COUNTIFS(INASISTENCIAS!$B$6:$B$1000,$A23,INASISTENCIAS!$A$6:$A$1000,"&gt;="&amp;$B$2,INASISTENCIAS!$A$6:$A$1000,"&lt;="&amp;$C$2)</f>
        <v>0</v>
      </c>
      <c r="C23" s="43">
        <f>COUNTIFS(INASISTENCIAS!$B$6:$B$1000,$A23,INASISTENCIAS!$A$6:$A$1000,"&gt;="&amp;$C$2,INASISTENCIAS!$A$6:$A$1000,"&lt;="&amp;$D$2)</f>
        <v>0</v>
      </c>
      <c r="D23" s="43">
        <f>COUNTIFS(INASISTENCIAS!$B$6:$B$1000,$A23,INASISTENCIAS!$A$6:$A$1000,"&gt;="&amp;$D$2,INASISTENCIAS!$A$6:$A$1000,"&lt;="&amp;$E$2)</f>
        <v>0</v>
      </c>
      <c r="E23" s="43">
        <f>COUNTIFS(INASISTENCIAS!$B$6:$B$1000,$A23,INASISTENCIAS!$A$6:$A$1000,"&gt;="&amp;$E$2,INASISTENCIAS!$A$6:$A$1000,"&lt;="&amp;$F$2)</f>
        <v>0</v>
      </c>
      <c r="F23" s="43">
        <f>COUNTIFS(INASISTENCIAS!$B$6:$B$1000,$A23,INASISTENCIAS!$A$6:$A$1000,"&gt;="&amp;$F$2,INASISTENCIAS!$A$6:$A$1000,"&lt;="&amp;$G$2)</f>
        <v>0</v>
      </c>
      <c r="G23" s="43">
        <f>COUNTIFS(INASISTENCIAS!$B$6:$B$1000,$A23,INASISTENCIAS!$A$6:$A$1000,"&gt;="&amp;$G$2,INASISTENCIAS!$A$6:$A$1000,"&lt;="&amp;$H$2)</f>
        <v>0</v>
      </c>
      <c r="H23" s="43">
        <f>COUNTIFS(INASISTENCIAS!$B$6:$B$1000,$A23,INASISTENCIAS!$A$6:$A$1000,"&gt;="&amp;$H$2,INASISTENCIAS!$A$6:$A$1000,"&lt;="&amp;$I$2)</f>
        <v>0</v>
      </c>
      <c r="I23" s="43">
        <f>COUNTIFS(INASISTENCIAS!$B$6:$B$1000,$A23,INASISTENCIAS!$A$6:$A$1000,"&gt;="&amp;$I$2,INASISTENCIAS!$A$6:$A$1000,"&lt;="&amp;$J$2)</f>
        <v>0</v>
      </c>
      <c r="J23" s="43">
        <f>COUNTIFS(INASISTENCIAS!$B$6:$B$1000,$A23,INASISTENCIAS!$A$6:$A$1000,"&gt;="&amp;$J$2,INASISTENCIAS!$A$6:$A$1000,"&lt;="&amp;$K$2)</f>
        <v>0</v>
      </c>
      <c r="K23" s="43">
        <f>COUNTIFS(INASISTENCIAS!$B$6:$B$1000,$A23,INASISTENCIAS!$A$6:$A$1000,"&gt;="&amp;$K$2,INASISTENCIAS!$A$6:$A$1000,"&lt;="&amp;$L$2)</f>
        <v>0</v>
      </c>
      <c r="L23" s="43">
        <f>COUNTIFS(INASISTENCIAS!$B$6:$B$1000,$A23,INASISTENCIAS!$A$6:$A$1000,"&gt;="&amp;$L$2,INASISTENCIAS!$A$6:$A$1000,"&lt;="&amp;$M$2)</f>
        <v>0</v>
      </c>
      <c r="M23" s="43">
        <f>COUNTIFS(INASISTENCIAS!$B$6:$B$1000,$A23,INASISTENCIAS!$A$6:$A$1000,"&gt;="&amp;$M$2,INASISTENCIAS!$A$6:$A$1000,"&lt;="&amp;$O$2)</f>
        <v>0</v>
      </c>
      <c r="N23" s="143">
        <f t="shared" si="3"/>
        <v>0</v>
      </c>
    </row>
    <row r="24">
      <c r="B24" s="43">
        <f>COUNTIFS(INASISTENCIAS!$B$6:$B$1000,$A24,INASISTENCIAS!$A$6:$A$1000,"&gt;="&amp;$B$2,INASISTENCIAS!$A$6:$A$1000,"&lt;="&amp;$C$2)</f>
        <v>0</v>
      </c>
      <c r="C24" s="43">
        <f>COUNTIFS(INASISTENCIAS!$B$6:$B$1000,$A24,INASISTENCIAS!$A$6:$A$1000,"&gt;="&amp;$C$2,INASISTENCIAS!$A$6:$A$1000,"&lt;="&amp;$D$2)</f>
        <v>0</v>
      </c>
      <c r="D24" s="43">
        <f>COUNTIFS(INASISTENCIAS!$B$6:$B$1000,$A24,INASISTENCIAS!$A$6:$A$1000,"&gt;="&amp;$D$2,INASISTENCIAS!$A$6:$A$1000,"&lt;="&amp;$E$2)</f>
        <v>0</v>
      </c>
      <c r="E24" s="43">
        <f>COUNTIFS(INASISTENCIAS!$B$6:$B$1000,$A24,INASISTENCIAS!$A$6:$A$1000,"&gt;="&amp;$E$2,INASISTENCIAS!$A$6:$A$1000,"&lt;="&amp;$F$2)</f>
        <v>0</v>
      </c>
      <c r="F24" s="43">
        <f>COUNTIFS(INASISTENCIAS!$B$6:$B$1000,$A24,INASISTENCIAS!$A$6:$A$1000,"&gt;="&amp;$F$2,INASISTENCIAS!$A$6:$A$1000,"&lt;="&amp;$G$2)</f>
        <v>0</v>
      </c>
      <c r="G24" s="43">
        <f>COUNTIFS(INASISTENCIAS!$B$6:$B$1000,$A24,INASISTENCIAS!$A$6:$A$1000,"&gt;="&amp;$G$2,INASISTENCIAS!$A$6:$A$1000,"&lt;="&amp;$H$2)</f>
        <v>0</v>
      </c>
      <c r="H24" s="43">
        <f>COUNTIFS(INASISTENCIAS!$B$6:$B$1000,$A24,INASISTENCIAS!$A$6:$A$1000,"&gt;="&amp;$H$2,INASISTENCIAS!$A$6:$A$1000,"&lt;="&amp;$I$2)</f>
        <v>0</v>
      </c>
      <c r="I24" s="43">
        <f>COUNTIFS(INASISTENCIAS!$B$6:$B$1000,$A24,INASISTENCIAS!$A$6:$A$1000,"&gt;="&amp;$I$2,INASISTENCIAS!$A$6:$A$1000,"&lt;="&amp;$J$2)</f>
        <v>0</v>
      </c>
      <c r="J24" s="43">
        <f>COUNTIFS(INASISTENCIAS!$B$6:$B$1000,$A24,INASISTENCIAS!$A$6:$A$1000,"&gt;="&amp;$J$2,INASISTENCIAS!$A$6:$A$1000,"&lt;="&amp;$K$2)</f>
        <v>0</v>
      </c>
      <c r="K24" s="43">
        <f>COUNTIFS(INASISTENCIAS!$B$6:$B$1000,$A24,INASISTENCIAS!$A$6:$A$1000,"&gt;="&amp;$K$2,INASISTENCIAS!$A$6:$A$1000,"&lt;="&amp;$L$2)</f>
        <v>0</v>
      </c>
      <c r="L24" s="43">
        <f>COUNTIFS(INASISTENCIAS!$B$6:$B$1000,$A24,INASISTENCIAS!$A$6:$A$1000,"&gt;="&amp;$L$2,INASISTENCIAS!$A$6:$A$1000,"&lt;="&amp;$M$2)</f>
        <v>0</v>
      </c>
      <c r="M24" s="43">
        <f>COUNTIFS(INASISTENCIAS!$B$6:$B$1000,$A24,INASISTENCIAS!$A$6:$A$1000,"&gt;="&amp;$M$2,INASISTENCIAS!$A$6:$A$1000,"&lt;="&amp;$O$2)</f>
        <v>0</v>
      </c>
      <c r="N24" s="143">
        <f t="shared" si="3"/>
        <v>0</v>
      </c>
    </row>
    <row r="25">
      <c r="B25" s="43">
        <f>COUNTIFS(INASISTENCIAS!$B$6:$B$1000,$A25,INASISTENCIAS!$A$6:$A$1000,"&gt;="&amp;$B$2,INASISTENCIAS!$A$6:$A$1000,"&lt;="&amp;$C$2)</f>
        <v>0</v>
      </c>
      <c r="C25" s="43">
        <f>COUNTIFS(INASISTENCIAS!$B$6:$B$1000,$A25,INASISTENCIAS!$A$6:$A$1000,"&gt;="&amp;$C$2,INASISTENCIAS!$A$6:$A$1000,"&lt;="&amp;$D$2)</f>
        <v>0</v>
      </c>
      <c r="D25" s="43">
        <f>COUNTIFS(INASISTENCIAS!$B$6:$B$1000,$A25,INASISTENCIAS!$A$6:$A$1000,"&gt;="&amp;$D$2,INASISTENCIAS!$A$6:$A$1000,"&lt;="&amp;$E$2)</f>
        <v>0</v>
      </c>
      <c r="E25" s="43">
        <f>COUNTIFS(INASISTENCIAS!$B$6:$B$1000,$A25,INASISTENCIAS!$A$6:$A$1000,"&gt;="&amp;$E$2,INASISTENCIAS!$A$6:$A$1000,"&lt;="&amp;$F$2)</f>
        <v>0</v>
      </c>
      <c r="F25" s="43">
        <f>COUNTIFS(INASISTENCIAS!$B$6:$B$1000,$A25,INASISTENCIAS!$A$6:$A$1000,"&gt;="&amp;$F$2,INASISTENCIAS!$A$6:$A$1000,"&lt;="&amp;$G$2)</f>
        <v>0</v>
      </c>
      <c r="G25" s="43">
        <f>COUNTIFS(INASISTENCIAS!$B$6:$B$1000,$A25,INASISTENCIAS!$A$6:$A$1000,"&gt;="&amp;$G$2,INASISTENCIAS!$A$6:$A$1000,"&lt;="&amp;$H$2)</f>
        <v>0</v>
      </c>
      <c r="H25" s="43">
        <f>COUNTIFS(INASISTENCIAS!$B$6:$B$1000,$A25,INASISTENCIAS!$A$6:$A$1000,"&gt;="&amp;$H$2,INASISTENCIAS!$A$6:$A$1000,"&lt;="&amp;$I$2)</f>
        <v>0</v>
      </c>
      <c r="I25" s="43">
        <f>COUNTIFS(INASISTENCIAS!$B$6:$B$1000,$A25,INASISTENCIAS!$A$6:$A$1000,"&gt;="&amp;$I$2,INASISTENCIAS!$A$6:$A$1000,"&lt;="&amp;$J$2)</f>
        <v>0</v>
      </c>
      <c r="J25" s="43">
        <f>COUNTIFS(INASISTENCIAS!$B$6:$B$1000,$A25,INASISTENCIAS!$A$6:$A$1000,"&gt;="&amp;$J$2,INASISTENCIAS!$A$6:$A$1000,"&lt;="&amp;$K$2)</f>
        <v>0</v>
      </c>
      <c r="K25" s="43">
        <f>COUNTIFS(INASISTENCIAS!$B$6:$B$1000,$A25,INASISTENCIAS!$A$6:$A$1000,"&gt;="&amp;$K$2,INASISTENCIAS!$A$6:$A$1000,"&lt;="&amp;$L$2)</f>
        <v>0</v>
      </c>
      <c r="L25" s="43">
        <f>COUNTIFS(INASISTENCIAS!$B$6:$B$1000,$A25,INASISTENCIAS!$A$6:$A$1000,"&gt;="&amp;$L$2,INASISTENCIAS!$A$6:$A$1000,"&lt;="&amp;$M$2)</f>
        <v>0</v>
      </c>
      <c r="M25" s="43">
        <f>COUNTIFS(INASISTENCIAS!$B$6:$B$1000,$A25,INASISTENCIAS!$A$6:$A$1000,"&gt;="&amp;$M$2,INASISTENCIAS!$A$6:$A$1000,"&lt;="&amp;$O$2)</f>
        <v>0</v>
      </c>
      <c r="N25" s="143">
        <f t="shared" si="3"/>
        <v>0</v>
      </c>
    </row>
    <row r="26">
      <c r="B26" s="43">
        <f>COUNTIFS(INASISTENCIAS!$B$6:$B$1000,$A26,INASISTENCIAS!$A$6:$A$1000,"&gt;="&amp;$B$2,INASISTENCIAS!$A$6:$A$1000,"&lt;="&amp;$C$2)</f>
        <v>0</v>
      </c>
      <c r="C26" s="43">
        <f>COUNTIFS(INASISTENCIAS!$B$6:$B$1000,$A26,INASISTENCIAS!$A$6:$A$1000,"&gt;="&amp;$C$2,INASISTENCIAS!$A$6:$A$1000,"&lt;="&amp;$D$2)</f>
        <v>0</v>
      </c>
      <c r="D26" s="43">
        <f>COUNTIFS(INASISTENCIAS!$B$6:$B$1000,$A26,INASISTENCIAS!$A$6:$A$1000,"&gt;="&amp;$D$2,INASISTENCIAS!$A$6:$A$1000,"&lt;="&amp;$E$2)</f>
        <v>0</v>
      </c>
      <c r="E26" s="43">
        <f>COUNTIFS(INASISTENCIAS!$B$6:$B$1000,$A26,INASISTENCIAS!$A$6:$A$1000,"&gt;="&amp;$E$2,INASISTENCIAS!$A$6:$A$1000,"&lt;="&amp;$F$2)</f>
        <v>0</v>
      </c>
      <c r="F26" s="43">
        <f>COUNTIFS(INASISTENCIAS!$B$6:$B$1000,$A26,INASISTENCIAS!$A$6:$A$1000,"&gt;="&amp;$F$2,INASISTENCIAS!$A$6:$A$1000,"&lt;="&amp;$G$2)</f>
        <v>0</v>
      </c>
      <c r="G26" s="43">
        <f>COUNTIFS(INASISTENCIAS!$B$6:$B$1000,$A26,INASISTENCIAS!$A$6:$A$1000,"&gt;="&amp;$G$2,INASISTENCIAS!$A$6:$A$1000,"&lt;="&amp;$H$2)</f>
        <v>0</v>
      </c>
      <c r="H26" s="43">
        <f>COUNTIFS(INASISTENCIAS!$B$6:$B$1000,$A26,INASISTENCIAS!$A$6:$A$1000,"&gt;="&amp;$H$2,INASISTENCIAS!$A$6:$A$1000,"&lt;="&amp;$I$2)</f>
        <v>0</v>
      </c>
      <c r="I26" s="43">
        <f>COUNTIFS(INASISTENCIAS!$B$6:$B$1000,$A26,INASISTENCIAS!$A$6:$A$1000,"&gt;="&amp;$I$2,INASISTENCIAS!$A$6:$A$1000,"&lt;="&amp;$J$2)</f>
        <v>0</v>
      </c>
      <c r="J26" s="43">
        <f>COUNTIFS(INASISTENCIAS!$B$6:$B$1000,$A26,INASISTENCIAS!$A$6:$A$1000,"&gt;="&amp;$J$2,INASISTENCIAS!$A$6:$A$1000,"&lt;="&amp;$K$2)</f>
        <v>0</v>
      </c>
      <c r="K26" s="43">
        <f>COUNTIFS(INASISTENCIAS!$B$6:$B$1000,$A26,INASISTENCIAS!$A$6:$A$1000,"&gt;="&amp;$K$2,INASISTENCIAS!$A$6:$A$1000,"&lt;="&amp;$L$2)</f>
        <v>0</v>
      </c>
      <c r="L26" s="43">
        <f>COUNTIFS(INASISTENCIAS!$B$6:$B$1000,$A26,INASISTENCIAS!$A$6:$A$1000,"&gt;="&amp;$L$2,INASISTENCIAS!$A$6:$A$1000,"&lt;="&amp;$M$2)</f>
        <v>0</v>
      </c>
      <c r="M26" s="43">
        <f>COUNTIFS(INASISTENCIAS!$B$6:$B$1000,$A26,INASISTENCIAS!$A$6:$A$1000,"&gt;="&amp;$M$2,INASISTENCIAS!$A$6:$A$1000,"&lt;="&amp;$O$2)</f>
        <v>0</v>
      </c>
      <c r="N26" s="143">
        <f t="shared" si="3"/>
        <v>0</v>
      </c>
    </row>
    <row r="27">
      <c r="B27" s="43">
        <f>COUNTIFS(INASISTENCIAS!$B$6:$B$1000,$A27,INASISTENCIAS!$A$6:$A$1000,"&gt;="&amp;$B$2,INASISTENCIAS!$A$6:$A$1000,"&lt;="&amp;$C$2)</f>
        <v>0</v>
      </c>
      <c r="C27" s="43">
        <f>COUNTIFS(INASISTENCIAS!$B$6:$B$1000,$A27,INASISTENCIAS!$A$6:$A$1000,"&gt;="&amp;$C$2,INASISTENCIAS!$A$6:$A$1000,"&lt;="&amp;$D$2)</f>
        <v>0</v>
      </c>
      <c r="D27" s="43">
        <f>COUNTIFS(INASISTENCIAS!$B$6:$B$1000,$A27,INASISTENCIAS!$A$6:$A$1000,"&gt;="&amp;$D$2,INASISTENCIAS!$A$6:$A$1000,"&lt;="&amp;$E$2)</f>
        <v>0</v>
      </c>
      <c r="E27" s="43">
        <f>COUNTIFS(INASISTENCIAS!$B$6:$B$1000,$A27,INASISTENCIAS!$A$6:$A$1000,"&gt;="&amp;$E$2,INASISTENCIAS!$A$6:$A$1000,"&lt;="&amp;$F$2)</f>
        <v>0</v>
      </c>
      <c r="F27" s="43">
        <f>COUNTIFS(INASISTENCIAS!$B$6:$B$1000,$A27,INASISTENCIAS!$A$6:$A$1000,"&gt;="&amp;$F$2,INASISTENCIAS!$A$6:$A$1000,"&lt;="&amp;$G$2)</f>
        <v>0</v>
      </c>
      <c r="G27" s="43">
        <f>COUNTIFS(INASISTENCIAS!$B$6:$B$1000,$A27,INASISTENCIAS!$A$6:$A$1000,"&gt;="&amp;$G$2,INASISTENCIAS!$A$6:$A$1000,"&lt;="&amp;$H$2)</f>
        <v>0</v>
      </c>
      <c r="H27" s="43">
        <f>COUNTIFS(INASISTENCIAS!$B$6:$B$1000,$A27,INASISTENCIAS!$A$6:$A$1000,"&gt;="&amp;$H$2,INASISTENCIAS!$A$6:$A$1000,"&lt;="&amp;$I$2)</f>
        <v>0</v>
      </c>
      <c r="I27" s="43">
        <f>COUNTIFS(INASISTENCIAS!$B$6:$B$1000,$A27,INASISTENCIAS!$A$6:$A$1000,"&gt;="&amp;$I$2,INASISTENCIAS!$A$6:$A$1000,"&lt;="&amp;$J$2)</f>
        <v>0</v>
      </c>
      <c r="J27" s="43">
        <f>COUNTIFS(INASISTENCIAS!$B$6:$B$1000,$A27,INASISTENCIAS!$A$6:$A$1000,"&gt;="&amp;$J$2,INASISTENCIAS!$A$6:$A$1000,"&lt;="&amp;$K$2)</f>
        <v>0</v>
      </c>
      <c r="K27" s="43">
        <f>COUNTIFS(INASISTENCIAS!$B$6:$B$1000,$A27,INASISTENCIAS!$A$6:$A$1000,"&gt;="&amp;$K$2,INASISTENCIAS!$A$6:$A$1000,"&lt;="&amp;$L$2)</f>
        <v>0</v>
      </c>
      <c r="L27" s="43">
        <f>COUNTIFS(INASISTENCIAS!$B$6:$B$1000,$A27,INASISTENCIAS!$A$6:$A$1000,"&gt;="&amp;$L$2,INASISTENCIAS!$A$6:$A$1000,"&lt;="&amp;$M$2)</f>
        <v>0</v>
      </c>
      <c r="M27" s="43">
        <f>COUNTIFS(INASISTENCIAS!$B$6:$B$1000,$A27,INASISTENCIAS!$A$6:$A$1000,"&gt;="&amp;$M$2,INASISTENCIAS!$A$6:$A$1000,"&lt;="&amp;$O$2)</f>
        <v>0</v>
      </c>
      <c r="N27" s="143">
        <f t="shared" si="3"/>
        <v>0</v>
      </c>
    </row>
    <row r="28">
      <c r="B28" s="43">
        <f>COUNTIFS(INASISTENCIAS!$B$6:$B$1000,$A28,INASISTENCIAS!$A$6:$A$1000,"&gt;="&amp;$B$2,INASISTENCIAS!$A$6:$A$1000,"&lt;="&amp;$C$2)</f>
        <v>0</v>
      </c>
      <c r="C28" s="43">
        <f>COUNTIFS(INASISTENCIAS!$B$6:$B$1000,$A28,INASISTENCIAS!$A$6:$A$1000,"&gt;="&amp;$C$2,INASISTENCIAS!$A$6:$A$1000,"&lt;="&amp;$D$2)</f>
        <v>0</v>
      </c>
      <c r="D28" s="43">
        <f>COUNTIFS(INASISTENCIAS!$B$6:$B$1000,$A28,INASISTENCIAS!$A$6:$A$1000,"&gt;="&amp;$D$2,INASISTENCIAS!$A$6:$A$1000,"&lt;="&amp;$E$2)</f>
        <v>0</v>
      </c>
      <c r="E28" s="43">
        <f>COUNTIFS(INASISTENCIAS!$B$6:$B$1000,$A28,INASISTENCIAS!$A$6:$A$1000,"&gt;="&amp;$E$2,INASISTENCIAS!$A$6:$A$1000,"&lt;="&amp;$F$2)</f>
        <v>0</v>
      </c>
      <c r="F28" s="43">
        <f>COUNTIFS(INASISTENCIAS!$B$6:$B$1000,$A28,INASISTENCIAS!$A$6:$A$1000,"&gt;="&amp;$F$2,INASISTENCIAS!$A$6:$A$1000,"&lt;="&amp;$G$2)</f>
        <v>0</v>
      </c>
      <c r="G28" s="43">
        <f>COUNTIFS(INASISTENCIAS!$B$6:$B$1000,$A28,INASISTENCIAS!$A$6:$A$1000,"&gt;="&amp;$G$2,INASISTENCIAS!$A$6:$A$1000,"&lt;="&amp;$H$2)</f>
        <v>0</v>
      </c>
      <c r="H28" s="43">
        <f>COUNTIFS(INASISTENCIAS!$B$6:$B$1000,$A28,INASISTENCIAS!$A$6:$A$1000,"&gt;="&amp;$H$2,INASISTENCIAS!$A$6:$A$1000,"&lt;="&amp;$I$2)</f>
        <v>0</v>
      </c>
      <c r="I28" s="43">
        <f>COUNTIFS(INASISTENCIAS!$B$6:$B$1000,$A28,INASISTENCIAS!$A$6:$A$1000,"&gt;="&amp;$I$2,INASISTENCIAS!$A$6:$A$1000,"&lt;="&amp;$J$2)</f>
        <v>0</v>
      </c>
      <c r="J28" s="43">
        <f>COUNTIFS(INASISTENCIAS!$B$6:$B$1000,$A28,INASISTENCIAS!$A$6:$A$1000,"&gt;="&amp;$J$2,INASISTENCIAS!$A$6:$A$1000,"&lt;="&amp;$K$2)</f>
        <v>0</v>
      </c>
      <c r="K28" s="43">
        <f>COUNTIFS(INASISTENCIAS!$B$6:$B$1000,$A28,INASISTENCIAS!$A$6:$A$1000,"&gt;="&amp;$K$2,INASISTENCIAS!$A$6:$A$1000,"&lt;="&amp;$L$2)</f>
        <v>0</v>
      </c>
      <c r="L28" s="43">
        <f>COUNTIFS(INASISTENCIAS!$B$6:$B$1000,$A28,INASISTENCIAS!$A$6:$A$1000,"&gt;="&amp;$L$2,INASISTENCIAS!$A$6:$A$1000,"&lt;="&amp;$M$2)</f>
        <v>0</v>
      </c>
      <c r="M28" s="43">
        <f>COUNTIFS(INASISTENCIAS!$B$6:$B$1000,$A28,INASISTENCIAS!$A$6:$A$1000,"&gt;="&amp;$M$2,INASISTENCIAS!$A$6:$A$1000,"&lt;="&amp;$O$2)</f>
        <v>0</v>
      </c>
      <c r="N28" s="143">
        <f t="shared" si="3"/>
        <v>0</v>
      </c>
    </row>
    <row r="29">
      <c r="B29" s="43">
        <f>COUNTIFS(INASISTENCIAS!$B$6:$B$1000,$A29,INASISTENCIAS!$A$6:$A$1000,"&gt;="&amp;$B$2,INASISTENCIAS!$A$6:$A$1000,"&lt;="&amp;$C$2)</f>
        <v>0</v>
      </c>
      <c r="C29" s="43">
        <f>COUNTIFS(INASISTENCIAS!$B$6:$B$1000,$A29,INASISTENCIAS!$A$6:$A$1000,"&gt;="&amp;$C$2,INASISTENCIAS!$A$6:$A$1000,"&lt;="&amp;$D$2)</f>
        <v>0</v>
      </c>
      <c r="D29" s="43">
        <f>COUNTIFS(INASISTENCIAS!$B$6:$B$1000,$A29,INASISTENCIAS!$A$6:$A$1000,"&gt;="&amp;$D$2,INASISTENCIAS!$A$6:$A$1000,"&lt;="&amp;$E$2)</f>
        <v>0</v>
      </c>
      <c r="E29" s="43">
        <f>COUNTIFS(INASISTENCIAS!$B$6:$B$1000,$A29,INASISTENCIAS!$A$6:$A$1000,"&gt;="&amp;$E$2,INASISTENCIAS!$A$6:$A$1000,"&lt;="&amp;$F$2)</f>
        <v>0</v>
      </c>
      <c r="F29" s="43">
        <f>COUNTIFS(INASISTENCIAS!$B$6:$B$1000,$A29,INASISTENCIAS!$A$6:$A$1000,"&gt;="&amp;$F$2,INASISTENCIAS!$A$6:$A$1000,"&lt;="&amp;$G$2)</f>
        <v>0</v>
      </c>
      <c r="G29" s="43">
        <f>COUNTIFS(INASISTENCIAS!$B$6:$B$1000,$A29,INASISTENCIAS!$A$6:$A$1000,"&gt;="&amp;$G$2,INASISTENCIAS!$A$6:$A$1000,"&lt;="&amp;$H$2)</f>
        <v>0</v>
      </c>
      <c r="H29" s="43">
        <f>COUNTIFS(INASISTENCIAS!$B$6:$B$1000,$A29,INASISTENCIAS!$A$6:$A$1000,"&gt;="&amp;$H$2,INASISTENCIAS!$A$6:$A$1000,"&lt;="&amp;$I$2)</f>
        <v>0</v>
      </c>
      <c r="I29" s="43">
        <f>COUNTIFS(INASISTENCIAS!$B$6:$B$1000,$A29,INASISTENCIAS!$A$6:$A$1000,"&gt;="&amp;$I$2,INASISTENCIAS!$A$6:$A$1000,"&lt;="&amp;$J$2)</f>
        <v>0</v>
      </c>
      <c r="J29" s="43">
        <f>COUNTIFS(INASISTENCIAS!$B$6:$B$1000,$A29,INASISTENCIAS!$A$6:$A$1000,"&gt;="&amp;$J$2,INASISTENCIAS!$A$6:$A$1000,"&lt;="&amp;$K$2)</f>
        <v>0</v>
      </c>
      <c r="K29" s="43">
        <f>COUNTIFS(INASISTENCIAS!$B$6:$B$1000,$A29,INASISTENCIAS!$A$6:$A$1000,"&gt;="&amp;$K$2,INASISTENCIAS!$A$6:$A$1000,"&lt;="&amp;$L$2)</f>
        <v>0</v>
      </c>
      <c r="L29" s="43">
        <f>COUNTIFS(INASISTENCIAS!$B$6:$B$1000,$A29,INASISTENCIAS!$A$6:$A$1000,"&gt;="&amp;$L$2,INASISTENCIAS!$A$6:$A$1000,"&lt;="&amp;$M$2)</f>
        <v>0</v>
      </c>
      <c r="M29" s="43">
        <f>COUNTIFS(INASISTENCIAS!$B$6:$B$1000,$A29,INASISTENCIAS!$A$6:$A$1000,"&gt;="&amp;$M$2,INASISTENCIAS!$A$6:$A$1000,"&lt;="&amp;$O$2)</f>
        <v>0</v>
      </c>
      <c r="N29" s="143">
        <f t="shared" si="3"/>
        <v>0</v>
      </c>
    </row>
    <row r="30">
      <c r="B30" s="43">
        <f>COUNTIFS(INASISTENCIAS!$B$6:$B$1000,$A30,INASISTENCIAS!$A$6:$A$1000,"&gt;="&amp;$B$2,INASISTENCIAS!$A$6:$A$1000,"&lt;="&amp;$C$2)</f>
        <v>0</v>
      </c>
      <c r="C30" s="43">
        <f>COUNTIFS(INASISTENCIAS!$B$6:$B$1000,$A30,INASISTENCIAS!$A$6:$A$1000,"&gt;="&amp;$C$2,INASISTENCIAS!$A$6:$A$1000,"&lt;="&amp;$D$2)</f>
        <v>0</v>
      </c>
      <c r="D30" s="43">
        <f>COUNTIFS(INASISTENCIAS!$B$6:$B$1000,$A30,INASISTENCIAS!$A$6:$A$1000,"&gt;="&amp;$D$2,INASISTENCIAS!$A$6:$A$1000,"&lt;="&amp;$E$2)</f>
        <v>0</v>
      </c>
      <c r="E30" s="43">
        <f>COUNTIFS(INASISTENCIAS!$B$6:$B$1000,$A30,INASISTENCIAS!$A$6:$A$1000,"&gt;="&amp;$E$2,INASISTENCIAS!$A$6:$A$1000,"&lt;="&amp;$F$2)</f>
        <v>0</v>
      </c>
      <c r="F30" s="43">
        <f>COUNTIFS(INASISTENCIAS!$B$6:$B$1000,$A30,INASISTENCIAS!$A$6:$A$1000,"&gt;="&amp;$F$2,INASISTENCIAS!$A$6:$A$1000,"&lt;="&amp;$G$2)</f>
        <v>0</v>
      </c>
      <c r="G30" s="43">
        <f>COUNTIFS(INASISTENCIAS!$B$6:$B$1000,$A30,INASISTENCIAS!$A$6:$A$1000,"&gt;="&amp;$G$2,INASISTENCIAS!$A$6:$A$1000,"&lt;="&amp;$H$2)</f>
        <v>0</v>
      </c>
      <c r="H30" s="43">
        <f>COUNTIFS(INASISTENCIAS!$B$6:$B$1000,$A30,INASISTENCIAS!$A$6:$A$1000,"&gt;="&amp;$H$2,INASISTENCIAS!$A$6:$A$1000,"&lt;="&amp;$I$2)</f>
        <v>0</v>
      </c>
      <c r="I30" s="43">
        <f>COUNTIFS(INASISTENCIAS!$B$6:$B$1000,$A30,INASISTENCIAS!$A$6:$A$1000,"&gt;="&amp;$I$2,INASISTENCIAS!$A$6:$A$1000,"&lt;="&amp;$J$2)</f>
        <v>0</v>
      </c>
      <c r="J30" s="43">
        <f>COUNTIFS(INASISTENCIAS!$B$6:$B$1000,$A30,INASISTENCIAS!$A$6:$A$1000,"&gt;="&amp;$J$2,INASISTENCIAS!$A$6:$A$1000,"&lt;="&amp;$K$2)</f>
        <v>0</v>
      </c>
      <c r="K30" s="43">
        <f>COUNTIFS(INASISTENCIAS!$B$6:$B$1000,$A30,INASISTENCIAS!$A$6:$A$1000,"&gt;="&amp;$K$2,INASISTENCIAS!$A$6:$A$1000,"&lt;="&amp;$L$2)</f>
        <v>0</v>
      </c>
      <c r="L30" s="43">
        <f>COUNTIFS(INASISTENCIAS!$B$6:$B$1000,$A30,INASISTENCIAS!$A$6:$A$1000,"&gt;="&amp;$L$2,INASISTENCIAS!$A$6:$A$1000,"&lt;="&amp;$M$2)</f>
        <v>0</v>
      </c>
      <c r="M30" s="43">
        <f>COUNTIFS(INASISTENCIAS!$B$6:$B$1000,$A30,INASISTENCIAS!$A$6:$A$1000,"&gt;="&amp;$M$2,INASISTENCIAS!$A$6:$A$1000,"&lt;="&amp;$O$2)</f>
        <v>0</v>
      </c>
      <c r="N30" s="143">
        <f t="shared" si="3"/>
        <v>0</v>
      </c>
    </row>
    <row r="31">
      <c r="B31" s="43">
        <f>COUNTIFS(INASISTENCIAS!$B$6:$B$1000,$A31,INASISTENCIAS!$A$6:$A$1000,"&gt;="&amp;$B$2,INASISTENCIAS!$A$6:$A$1000,"&lt;="&amp;$C$2)</f>
        <v>0</v>
      </c>
      <c r="C31" s="43">
        <f>COUNTIFS(INASISTENCIAS!$B$6:$B$1000,$A31,INASISTENCIAS!$A$6:$A$1000,"&gt;="&amp;$C$2,INASISTENCIAS!$A$6:$A$1000,"&lt;="&amp;$D$2)</f>
        <v>0</v>
      </c>
      <c r="D31" s="43">
        <f>COUNTIFS(INASISTENCIAS!$B$6:$B$1000,$A31,INASISTENCIAS!$A$6:$A$1000,"&gt;="&amp;$D$2,INASISTENCIAS!$A$6:$A$1000,"&lt;="&amp;$E$2)</f>
        <v>0</v>
      </c>
      <c r="E31" s="43">
        <f>COUNTIFS(INASISTENCIAS!$B$6:$B$1000,$A31,INASISTENCIAS!$A$6:$A$1000,"&gt;="&amp;$E$2,INASISTENCIAS!$A$6:$A$1000,"&lt;="&amp;$F$2)</f>
        <v>0</v>
      </c>
      <c r="F31" s="43">
        <f>COUNTIFS(INASISTENCIAS!$B$6:$B$1000,$A31,INASISTENCIAS!$A$6:$A$1000,"&gt;="&amp;$F$2,INASISTENCIAS!$A$6:$A$1000,"&lt;="&amp;$G$2)</f>
        <v>0</v>
      </c>
      <c r="G31" s="43">
        <f>COUNTIFS(INASISTENCIAS!$B$6:$B$1000,$A31,INASISTENCIAS!$A$6:$A$1000,"&gt;="&amp;$G$2,INASISTENCIAS!$A$6:$A$1000,"&lt;="&amp;$H$2)</f>
        <v>0</v>
      </c>
      <c r="H31" s="43">
        <f>COUNTIFS(INASISTENCIAS!$B$6:$B$1000,$A31,INASISTENCIAS!$A$6:$A$1000,"&gt;="&amp;$H$2,INASISTENCIAS!$A$6:$A$1000,"&lt;="&amp;$I$2)</f>
        <v>0</v>
      </c>
      <c r="I31" s="43">
        <f>COUNTIFS(INASISTENCIAS!$B$6:$B$1000,$A31,INASISTENCIAS!$A$6:$A$1000,"&gt;="&amp;$I$2,INASISTENCIAS!$A$6:$A$1000,"&lt;="&amp;$J$2)</f>
        <v>0</v>
      </c>
      <c r="J31" s="43">
        <f>COUNTIFS(INASISTENCIAS!$B$6:$B$1000,$A31,INASISTENCIAS!$A$6:$A$1000,"&gt;="&amp;$J$2,INASISTENCIAS!$A$6:$A$1000,"&lt;="&amp;$K$2)</f>
        <v>0</v>
      </c>
      <c r="K31" s="43">
        <f>COUNTIFS(INASISTENCIAS!$B$6:$B$1000,$A31,INASISTENCIAS!$A$6:$A$1000,"&gt;="&amp;$K$2,INASISTENCIAS!$A$6:$A$1000,"&lt;="&amp;$L$2)</f>
        <v>0</v>
      </c>
      <c r="L31" s="43">
        <f>COUNTIFS(INASISTENCIAS!$B$6:$B$1000,$A31,INASISTENCIAS!$A$6:$A$1000,"&gt;="&amp;$L$2,INASISTENCIAS!$A$6:$A$1000,"&lt;="&amp;$M$2)</f>
        <v>0</v>
      </c>
      <c r="M31" s="43">
        <f>COUNTIFS(INASISTENCIAS!$B$6:$B$1000,$A31,INASISTENCIAS!$A$6:$A$1000,"&gt;="&amp;$M$2,INASISTENCIAS!$A$6:$A$1000,"&lt;="&amp;$O$2)</f>
        <v>0</v>
      </c>
      <c r="N31" s="143">
        <f t="shared" si="3"/>
        <v>0</v>
      </c>
    </row>
    <row r="32">
      <c r="B32" s="43">
        <f>COUNTIFS(INASISTENCIAS!$B$6:$B$1000,$A32,INASISTENCIAS!$A$6:$A$1000,"&gt;="&amp;$B$2,INASISTENCIAS!$A$6:$A$1000,"&lt;="&amp;$C$2)</f>
        <v>0</v>
      </c>
      <c r="C32" s="43">
        <f>COUNTIFS(INASISTENCIAS!$B$6:$B$1000,$A32,INASISTENCIAS!$A$6:$A$1000,"&gt;="&amp;$C$2,INASISTENCIAS!$A$6:$A$1000,"&lt;="&amp;$D$2)</f>
        <v>0</v>
      </c>
      <c r="D32" s="43">
        <f>COUNTIFS(INASISTENCIAS!$B$6:$B$1000,$A32,INASISTENCIAS!$A$6:$A$1000,"&gt;="&amp;$D$2,INASISTENCIAS!$A$6:$A$1000,"&lt;="&amp;$E$2)</f>
        <v>0</v>
      </c>
      <c r="E32" s="43">
        <f>COUNTIFS(INASISTENCIAS!$B$6:$B$1000,$A32,INASISTENCIAS!$A$6:$A$1000,"&gt;="&amp;$E$2,INASISTENCIAS!$A$6:$A$1000,"&lt;="&amp;$F$2)</f>
        <v>0</v>
      </c>
      <c r="F32" s="43">
        <f>COUNTIFS(INASISTENCIAS!$B$6:$B$1000,$A32,INASISTENCIAS!$A$6:$A$1000,"&gt;="&amp;$F$2,INASISTENCIAS!$A$6:$A$1000,"&lt;="&amp;$G$2)</f>
        <v>0</v>
      </c>
      <c r="G32" s="43">
        <f>COUNTIFS(INASISTENCIAS!$B$6:$B$1000,$A32,INASISTENCIAS!$A$6:$A$1000,"&gt;="&amp;$G$2,INASISTENCIAS!$A$6:$A$1000,"&lt;="&amp;$H$2)</f>
        <v>0</v>
      </c>
      <c r="H32" s="43">
        <f>COUNTIFS(INASISTENCIAS!$B$6:$B$1000,$A32,INASISTENCIAS!$A$6:$A$1000,"&gt;="&amp;$H$2,INASISTENCIAS!$A$6:$A$1000,"&lt;="&amp;$I$2)</f>
        <v>0</v>
      </c>
      <c r="I32" s="43">
        <f>COUNTIFS(INASISTENCIAS!$B$6:$B$1000,$A32,INASISTENCIAS!$A$6:$A$1000,"&gt;="&amp;$I$2,INASISTENCIAS!$A$6:$A$1000,"&lt;="&amp;$J$2)</f>
        <v>0</v>
      </c>
      <c r="J32" s="43">
        <f>COUNTIFS(INASISTENCIAS!$B$6:$B$1000,$A32,INASISTENCIAS!$A$6:$A$1000,"&gt;="&amp;$J$2,INASISTENCIAS!$A$6:$A$1000,"&lt;="&amp;$K$2)</f>
        <v>0</v>
      </c>
      <c r="K32" s="43">
        <f>COUNTIFS(INASISTENCIAS!$B$6:$B$1000,$A32,INASISTENCIAS!$A$6:$A$1000,"&gt;="&amp;$K$2,INASISTENCIAS!$A$6:$A$1000,"&lt;="&amp;$L$2)</f>
        <v>0</v>
      </c>
      <c r="L32" s="43">
        <f>COUNTIFS(INASISTENCIAS!$B$6:$B$1000,$A32,INASISTENCIAS!$A$6:$A$1000,"&gt;="&amp;$L$2,INASISTENCIAS!$A$6:$A$1000,"&lt;="&amp;$M$2)</f>
        <v>0</v>
      </c>
      <c r="M32" s="43">
        <f>COUNTIFS(INASISTENCIAS!$B$6:$B$1000,$A32,INASISTENCIAS!$A$6:$A$1000,"&gt;="&amp;$M$2,INASISTENCIAS!$A$6:$A$1000,"&lt;="&amp;$O$2)</f>
        <v>0</v>
      </c>
      <c r="N32" s="143">
        <f t="shared" si="3"/>
        <v>0</v>
      </c>
    </row>
    <row r="33">
      <c r="B33" s="43">
        <f>COUNTIFS(INASISTENCIAS!$B$6:$B$1000,$A33,INASISTENCIAS!$A$6:$A$1000,"&gt;="&amp;$B$2,INASISTENCIAS!$A$6:$A$1000,"&lt;="&amp;$C$2)</f>
        <v>0</v>
      </c>
      <c r="C33" s="43">
        <f>COUNTIFS(INASISTENCIAS!$B$6:$B$1000,$A33,INASISTENCIAS!$A$6:$A$1000,"&gt;="&amp;$C$2,INASISTENCIAS!$A$6:$A$1000,"&lt;="&amp;$D$2)</f>
        <v>0</v>
      </c>
      <c r="D33" s="43">
        <f>COUNTIFS(INASISTENCIAS!$B$6:$B$1000,$A33,INASISTENCIAS!$A$6:$A$1000,"&gt;="&amp;$D$2,INASISTENCIAS!$A$6:$A$1000,"&lt;="&amp;$E$2)</f>
        <v>0</v>
      </c>
      <c r="E33" s="43">
        <f>COUNTIFS(INASISTENCIAS!$B$6:$B$1000,$A33,INASISTENCIAS!$A$6:$A$1000,"&gt;="&amp;$E$2,INASISTENCIAS!$A$6:$A$1000,"&lt;="&amp;$F$2)</f>
        <v>0</v>
      </c>
      <c r="F33" s="43">
        <f>COUNTIFS(INASISTENCIAS!$B$6:$B$1000,$A33,INASISTENCIAS!$A$6:$A$1000,"&gt;="&amp;$F$2,INASISTENCIAS!$A$6:$A$1000,"&lt;="&amp;$G$2)</f>
        <v>0</v>
      </c>
      <c r="G33" s="43">
        <f>COUNTIFS(INASISTENCIAS!$B$6:$B$1000,$A33,INASISTENCIAS!$A$6:$A$1000,"&gt;="&amp;$G$2,INASISTENCIAS!$A$6:$A$1000,"&lt;="&amp;$H$2)</f>
        <v>0</v>
      </c>
      <c r="H33" s="43">
        <f>COUNTIFS(INASISTENCIAS!$B$6:$B$1000,$A33,INASISTENCIAS!$A$6:$A$1000,"&gt;="&amp;$H$2,INASISTENCIAS!$A$6:$A$1000,"&lt;="&amp;$I$2)</f>
        <v>0</v>
      </c>
      <c r="I33" s="43">
        <f>COUNTIFS(INASISTENCIAS!$B$6:$B$1000,$A33,INASISTENCIAS!$A$6:$A$1000,"&gt;="&amp;$I$2,INASISTENCIAS!$A$6:$A$1000,"&lt;="&amp;$J$2)</f>
        <v>0</v>
      </c>
      <c r="J33" s="43">
        <f>COUNTIFS(INASISTENCIAS!$B$6:$B$1000,$A33,INASISTENCIAS!$A$6:$A$1000,"&gt;="&amp;$J$2,INASISTENCIAS!$A$6:$A$1000,"&lt;="&amp;$K$2)</f>
        <v>0</v>
      </c>
      <c r="K33" s="43">
        <f>COUNTIFS(INASISTENCIAS!$B$6:$B$1000,$A33,INASISTENCIAS!$A$6:$A$1000,"&gt;="&amp;$K$2,INASISTENCIAS!$A$6:$A$1000,"&lt;="&amp;$L$2)</f>
        <v>0</v>
      </c>
      <c r="L33" s="43">
        <f>COUNTIFS(INASISTENCIAS!$B$6:$B$1000,$A33,INASISTENCIAS!$A$6:$A$1000,"&gt;="&amp;$L$2,INASISTENCIAS!$A$6:$A$1000,"&lt;="&amp;$M$2)</f>
        <v>0</v>
      </c>
      <c r="M33" s="43">
        <f>COUNTIFS(INASISTENCIAS!$B$6:$B$1000,$A33,INASISTENCIAS!$A$6:$A$1000,"&gt;="&amp;$M$2,INASISTENCIAS!$A$6:$A$1000,"&lt;="&amp;$O$2)</f>
        <v>0</v>
      </c>
      <c r="N33" s="143">
        <f t="shared" si="3"/>
        <v>0</v>
      </c>
    </row>
    <row r="34">
      <c r="B34" s="43">
        <f>COUNTIFS(INASISTENCIAS!$B$6:$B$1000,$A34,INASISTENCIAS!$A$6:$A$1000,"&gt;="&amp;$B$2,INASISTENCIAS!$A$6:$A$1000,"&lt;="&amp;$C$2)</f>
        <v>0</v>
      </c>
      <c r="C34" s="43">
        <f>COUNTIFS(INASISTENCIAS!$B$6:$B$1000,$A34,INASISTENCIAS!$A$6:$A$1000,"&gt;="&amp;$C$2,INASISTENCIAS!$A$6:$A$1000,"&lt;="&amp;$D$2)</f>
        <v>0</v>
      </c>
      <c r="D34" s="43">
        <f>COUNTIFS(INASISTENCIAS!$B$6:$B$1000,$A34,INASISTENCIAS!$A$6:$A$1000,"&gt;="&amp;$D$2,INASISTENCIAS!$A$6:$A$1000,"&lt;="&amp;$E$2)</f>
        <v>0</v>
      </c>
      <c r="E34" s="43">
        <f>COUNTIFS(INASISTENCIAS!$B$6:$B$1000,$A34,INASISTENCIAS!$A$6:$A$1000,"&gt;="&amp;$E$2,INASISTENCIAS!$A$6:$A$1000,"&lt;="&amp;$F$2)</f>
        <v>0</v>
      </c>
      <c r="F34" s="43">
        <f>COUNTIFS(INASISTENCIAS!$B$6:$B$1000,$A34,INASISTENCIAS!$A$6:$A$1000,"&gt;="&amp;$F$2,INASISTENCIAS!$A$6:$A$1000,"&lt;="&amp;$G$2)</f>
        <v>0</v>
      </c>
      <c r="G34" s="43">
        <f>COUNTIFS(INASISTENCIAS!$B$6:$B$1000,$A34,INASISTENCIAS!$A$6:$A$1000,"&gt;="&amp;$G$2,INASISTENCIAS!$A$6:$A$1000,"&lt;="&amp;$H$2)</f>
        <v>0</v>
      </c>
      <c r="H34" s="43">
        <f>COUNTIFS(INASISTENCIAS!$B$6:$B$1000,$A34,INASISTENCIAS!$A$6:$A$1000,"&gt;="&amp;$H$2,INASISTENCIAS!$A$6:$A$1000,"&lt;="&amp;$I$2)</f>
        <v>0</v>
      </c>
      <c r="I34" s="43">
        <f>COUNTIFS(INASISTENCIAS!$B$6:$B$1000,$A34,INASISTENCIAS!$A$6:$A$1000,"&gt;="&amp;$I$2,INASISTENCIAS!$A$6:$A$1000,"&lt;="&amp;$J$2)</f>
        <v>0</v>
      </c>
      <c r="J34" s="43">
        <f>COUNTIFS(INASISTENCIAS!$B$6:$B$1000,$A34,INASISTENCIAS!$A$6:$A$1000,"&gt;="&amp;$J$2,INASISTENCIAS!$A$6:$A$1000,"&lt;="&amp;$K$2)</f>
        <v>0</v>
      </c>
      <c r="K34" s="43">
        <f>COUNTIFS(INASISTENCIAS!$B$6:$B$1000,$A34,INASISTENCIAS!$A$6:$A$1000,"&gt;="&amp;$K$2,INASISTENCIAS!$A$6:$A$1000,"&lt;="&amp;$L$2)</f>
        <v>0</v>
      </c>
      <c r="L34" s="43">
        <f>COUNTIFS(INASISTENCIAS!$B$6:$B$1000,$A34,INASISTENCIAS!$A$6:$A$1000,"&gt;="&amp;$L$2,INASISTENCIAS!$A$6:$A$1000,"&lt;="&amp;$M$2)</f>
        <v>0</v>
      </c>
      <c r="M34" s="43">
        <f>COUNTIFS(INASISTENCIAS!$B$6:$B$1000,$A34,INASISTENCIAS!$A$6:$A$1000,"&gt;="&amp;$M$2,INASISTENCIAS!$A$6:$A$1000,"&lt;="&amp;$O$2)</f>
        <v>0</v>
      </c>
      <c r="N34" s="143">
        <f t="shared" si="3"/>
        <v>0</v>
      </c>
    </row>
    <row r="35">
      <c r="B35" s="43">
        <f>COUNTIFS(INASISTENCIAS!$B$6:$B$1000,$A35,INASISTENCIAS!$A$6:$A$1000,"&gt;="&amp;$B$2,INASISTENCIAS!$A$6:$A$1000,"&lt;="&amp;$C$2)</f>
        <v>0</v>
      </c>
      <c r="C35" s="43">
        <f>COUNTIFS(INASISTENCIAS!$B$6:$B$1000,$A35,INASISTENCIAS!$A$6:$A$1000,"&gt;="&amp;$C$2,INASISTENCIAS!$A$6:$A$1000,"&lt;="&amp;$D$2)</f>
        <v>0</v>
      </c>
      <c r="D35" s="43">
        <f>COUNTIFS(INASISTENCIAS!$B$6:$B$1000,$A35,INASISTENCIAS!$A$6:$A$1000,"&gt;="&amp;$D$2,INASISTENCIAS!$A$6:$A$1000,"&lt;="&amp;$E$2)</f>
        <v>0</v>
      </c>
      <c r="E35" s="43">
        <f>COUNTIFS(INASISTENCIAS!$B$6:$B$1000,$A35,INASISTENCIAS!$A$6:$A$1000,"&gt;="&amp;$E$2,INASISTENCIAS!$A$6:$A$1000,"&lt;="&amp;$F$2)</f>
        <v>0</v>
      </c>
      <c r="F35" s="43">
        <f>COUNTIFS(INASISTENCIAS!$B$6:$B$1000,$A35,INASISTENCIAS!$A$6:$A$1000,"&gt;="&amp;$F$2,INASISTENCIAS!$A$6:$A$1000,"&lt;="&amp;$G$2)</f>
        <v>0</v>
      </c>
      <c r="G35" s="43">
        <f>COUNTIFS(INASISTENCIAS!$B$6:$B$1000,$A35,INASISTENCIAS!$A$6:$A$1000,"&gt;="&amp;$G$2,INASISTENCIAS!$A$6:$A$1000,"&lt;="&amp;$H$2)</f>
        <v>0</v>
      </c>
      <c r="H35" s="43">
        <f>COUNTIFS(INASISTENCIAS!$B$6:$B$1000,$A35,INASISTENCIAS!$A$6:$A$1000,"&gt;="&amp;$H$2,INASISTENCIAS!$A$6:$A$1000,"&lt;="&amp;$I$2)</f>
        <v>0</v>
      </c>
      <c r="I35" s="43">
        <f>COUNTIFS(INASISTENCIAS!$B$6:$B$1000,$A35,INASISTENCIAS!$A$6:$A$1000,"&gt;="&amp;$I$2,INASISTENCIAS!$A$6:$A$1000,"&lt;="&amp;$J$2)</f>
        <v>0</v>
      </c>
      <c r="J35" s="43">
        <f>COUNTIFS(INASISTENCIAS!$B$6:$B$1000,$A35,INASISTENCIAS!$A$6:$A$1000,"&gt;="&amp;$J$2,INASISTENCIAS!$A$6:$A$1000,"&lt;="&amp;$K$2)</f>
        <v>0</v>
      </c>
      <c r="K35" s="43">
        <f>COUNTIFS(INASISTENCIAS!$B$6:$B$1000,$A35,INASISTENCIAS!$A$6:$A$1000,"&gt;="&amp;$K$2,INASISTENCIAS!$A$6:$A$1000,"&lt;="&amp;$L$2)</f>
        <v>0</v>
      </c>
      <c r="L35" s="43">
        <f>COUNTIFS(INASISTENCIAS!$B$6:$B$1000,$A35,INASISTENCIAS!$A$6:$A$1000,"&gt;="&amp;$L$2,INASISTENCIAS!$A$6:$A$1000,"&lt;="&amp;$M$2)</f>
        <v>0</v>
      </c>
      <c r="M35" s="43">
        <f>COUNTIFS(INASISTENCIAS!$B$6:$B$1000,$A35,INASISTENCIAS!$A$6:$A$1000,"&gt;="&amp;$M$2,INASISTENCIAS!$A$6:$A$1000,"&lt;="&amp;$O$2)</f>
        <v>0</v>
      </c>
      <c r="N35" s="143">
        <f t="shared" si="3"/>
        <v>0</v>
      </c>
    </row>
    <row r="36">
      <c r="B36" s="43">
        <f>COUNTIFS(INASISTENCIAS!$B$6:$B$1000,$A36,INASISTENCIAS!$A$6:$A$1000,"&gt;="&amp;$B$2,INASISTENCIAS!$A$6:$A$1000,"&lt;="&amp;$C$2)</f>
        <v>0</v>
      </c>
      <c r="C36" s="43">
        <f>COUNTIFS(INASISTENCIAS!$B$6:$B$1000,$A36,INASISTENCIAS!$A$6:$A$1000,"&gt;="&amp;$C$2,INASISTENCIAS!$A$6:$A$1000,"&lt;="&amp;$D$2)</f>
        <v>0</v>
      </c>
      <c r="D36" s="43">
        <f>COUNTIFS(INASISTENCIAS!$B$6:$B$1000,$A36,INASISTENCIAS!$A$6:$A$1000,"&gt;="&amp;$D$2,INASISTENCIAS!$A$6:$A$1000,"&lt;="&amp;$E$2)</f>
        <v>0</v>
      </c>
      <c r="E36" s="43">
        <f>COUNTIFS(INASISTENCIAS!$B$6:$B$1000,$A36,INASISTENCIAS!$A$6:$A$1000,"&gt;="&amp;$E$2,INASISTENCIAS!$A$6:$A$1000,"&lt;="&amp;$F$2)</f>
        <v>0</v>
      </c>
      <c r="F36" s="43">
        <f>COUNTIFS(INASISTENCIAS!$B$6:$B$1000,$A36,INASISTENCIAS!$A$6:$A$1000,"&gt;="&amp;$F$2,INASISTENCIAS!$A$6:$A$1000,"&lt;="&amp;$G$2)</f>
        <v>0</v>
      </c>
      <c r="G36" s="43">
        <f>COUNTIFS(INASISTENCIAS!$B$6:$B$1000,$A36,INASISTENCIAS!$A$6:$A$1000,"&gt;="&amp;$G$2,INASISTENCIAS!$A$6:$A$1000,"&lt;="&amp;$H$2)</f>
        <v>0</v>
      </c>
      <c r="H36" s="43">
        <f>COUNTIFS(INASISTENCIAS!$B$6:$B$1000,$A36,INASISTENCIAS!$A$6:$A$1000,"&gt;="&amp;$H$2,INASISTENCIAS!$A$6:$A$1000,"&lt;="&amp;$I$2)</f>
        <v>0</v>
      </c>
      <c r="I36" s="43">
        <f>COUNTIFS(INASISTENCIAS!$B$6:$B$1000,$A36,INASISTENCIAS!$A$6:$A$1000,"&gt;="&amp;$I$2,INASISTENCIAS!$A$6:$A$1000,"&lt;="&amp;$J$2)</f>
        <v>0</v>
      </c>
      <c r="J36" s="43">
        <f>COUNTIFS(INASISTENCIAS!$B$6:$B$1000,$A36,INASISTENCIAS!$A$6:$A$1000,"&gt;="&amp;$J$2,INASISTENCIAS!$A$6:$A$1000,"&lt;="&amp;$K$2)</f>
        <v>0</v>
      </c>
      <c r="K36" s="43">
        <f>COUNTIFS(INASISTENCIAS!$B$6:$B$1000,$A36,INASISTENCIAS!$A$6:$A$1000,"&gt;="&amp;$K$2,INASISTENCIAS!$A$6:$A$1000,"&lt;="&amp;$L$2)</f>
        <v>0</v>
      </c>
      <c r="L36" s="43">
        <f>COUNTIFS(INASISTENCIAS!$B$6:$B$1000,$A36,INASISTENCIAS!$A$6:$A$1000,"&gt;="&amp;$L$2,INASISTENCIAS!$A$6:$A$1000,"&lt;="&amp;$M$2)</f>
        <v>0</v>
      </c>
      <c r="M36" s="43">
        <f>COUNTIFS(INASISTENCIAS!$B$6:$B$1000,$A36,INASISTENCIAS!$A$6:$A$1000,"&gt;="&amp;$M$2,INASISTENCIAS!$A$6:$A$1000,"&lt;="&amp;$O$2)</f>
        <v>0</v>
      </c>
      <c r="N36" s="143">
        <f t="shared" si="3"/>
        <v>0</v>
      </c>
    </row>
    <row r="37">
      <c r="B37" s="43">
        <f>COUNTIFS(INASISTENCIAS!$B$6:$B$1000,$A37,INASISTENCIAS!$A$6:$A$1000,"&gt;="&amp;$B$2,INASISTENCIAS!$A$6:$A$1000,"&lt;="&amp;$C$2)</f>
        <v>0</v>
      </c>
      <c r="C37" s="43">
        <f>COUNTIFS(INASISTENCIAS!$B$6:$B$1000,$A37,INASISTENCIAS!$A$6:$A$1000,"&gt;="&amp;$C$2,INASISTENCIAS!$A$6:$A$1000,"&lt;="&amp;$D$2)</f>
        <v>0</v>
      </c>
      <c r="D37" s="43">
        <f>COUNTIFS(INASISTENCIAS!$B$6:$B$1000,$A37,INASISTENCIAS!$A$6:$A$1000,"&gt;="&amp;$D$2,INASISTENCIAS!$A$6:$A$1000,"&lt;="&amp;$E$2)</f>
        <v>0</v>
      </c>
      <c r="E37" s="43">
        <f>COUNTIFS(INASISTENCIAS!$B$6:$B$1000,$A37,INASISTENCIAS!$A$6:$A$1000,"&gt;="&amp;$E$2,INASISTENCIAS!$A$6:$A$1000,"&lt;="&amp;$F$2)</f>
        <v>0</v>
      </c>
      <c r="F37" s="43">
        <f>COUNTIFS(INASISTENCIAS!$B$6:$B$1000,$A37,INASISTENCIAS!$A$6:$A$1000,"&gt;="&amp;$F$2,INASISTENCIAS!$A$6:$A$1000,"&lt;="&amp;$G$2)</f>
        <v>0</v>
      </c>
      <c r="G37" s="43">
        <f>COUNTIFS(INASISTENCIAS!$B$6:$B$1000,$A37,INASISTENCIAS!$A$6:$A$1000,"&gt;="&amp;$G$2,INASISTENCIAS!$A$6:$A$1000,"&lt;="&amp;$H$2)</f>
        <v>0</v>
      </c>
      <c r="H37" s="43">
        <f>COUNTIFS(INASISTENCIAS!$B$6:$B$1000,$A37,INASISTENCIAS!$A$6:$A$1000,"&gt;="&amp;$H$2,INASISTENCIAS!$A$6:$A$1000,"&lt;="&amp;$I$2)</f>
        <v>0</v>
      </c>
      <c r="I37" s="43">
        <f>COUNTIFS(INASISTENCIAS!$B$6:$B$1000,$A37,INASISTENCIAS!$A$6:$A$1000,"&gt;="&amp;$I$2,INASISTENCIAS!$A$6:$A$1000,"&lt;="&amp;$J$2)</f>
        <v>0</v>
      </c>
      <c r="J37" s="43">
        <f>COUNTIFS(INASISTENCIAS!$B$6:$B$1000,$A37,INASISTENCIAS!$A$6:$A$1000,"&gt;="&amp;$J$2,INASISTENCIAS!$A$6:$A$1000,"&lt;="&amp;$K$2)</f>
        <v>0</v>
      </c>
      <c r="K37" s="43">
        <f>COUNTIFS(INASISTENCIAS!$B$6:$B$1000,$A37,INASISTENCIAS!$A$6:$A$1000,"&gt;="&amp;$K$2,INASISTENCIAS!$A$6:$A$1000,"&lt;="&amp;$L$2)</f>
        <v>0</v>
      </c>
      <c r="L37" s="43">
        <f>COUNTIFS(INASISTENCIAS!$B$6:$B$1000,$A37,INASISTENCIAS!$A$6:$A$1000,"&gt;="&amp;$L$2,INASISTENCIAS!$A$6:$A$1000,"&lt;="&amp;$M$2)</f>
        <v>0</v>
      </c>
      <c r="M37" s="43">
        <f>COUNTIFS(INASISTENCIAS!$B$6:$B$1000,$A37,INASISTENCIAS!$A$6:$A$1000,"&gt;="&amp;$M$2,INASISTENCIAS!$A$6:$A$1000,"&lt;="&amp;$O$2)</f>
        <v>0</v>
      </c>
      <c r="N37" s="143">
        <f t="shared" si="3"/>
        <v>0</v>
      </c>
    </row>
    <row r="38">
      <c r="B38" s="43">
        <f>COUNTIFS(INASISTENCIAS!$B$6:$B$1000,$A38,INASISTENCIAS!$A$6:$A$1000,"&gt;="&amp;$B$2,INASISTENCIAS!$A$6:$A$1000,"&lt;="&amp;$C$2)</f>
        <v>0</v>
      </c>
      <c r="C38" s="43">
        <f>COUNTIFS(INASISTENCIAS!$B$6:$B$1000,$A38,INASISTENCIAS!$A$6:$A$1000,"&gt;="&amp;$C$2,INASISTENCIAS!$A$6:$A$1000,"&lt;="&amp;$D$2)</f>
        <v>0</v>
      </c>
      <c r="D38" s="43">
        <f>COUNTIFS(INASISTENCIAS!$B$6:$B$1000,$A38,INASISTENCIAS!$A$6:$A$1000,"&gt;="&amp;$D$2,INASISTENCIAS!$A$6:$A$1000,"&lt;="&amp;$E$2)</f>
        <v>0</v>
      </c>
      <c r="E38" s="43">
        <f>COUNTIFS(INASISTENCIAS!$B$6:$B$1000,$A38,INASISTENCIAS!$A$6:$A$1000,"&gt;="&amp;$E$2,INASISTENCIAS!$A$6:$A$1000,"&lt;="&amp;$F$2)</f>
        <v>0</v>
      </c>
      <c r="F38" s="43">
        <f>COUNTIFS(INASISTENCIAS!$B$6:$B$1000,$A38,INASISTENCIAS!$A$6:$A$1000,"&gt;="&amp;$F$2,INASISTENCIAS!$A$6:$A$1000,"&lt;="&amp;$G$2)</f>
        <v>0</v>
      </c>
      <c r="G38" s="43">
        <f>COUNTIFS(INASISTENCIAS!$B$6:$B$1000,$A38,INASISTENCIAS!$A$6:$A$1000,"&gt;="&amp;$G$2,INASISTENCIAS!$A$6:$A$1000,"&lt;="&amp;$H$2)</f>
        <v>0</v>
      </c>
      <c r="H38" s="43">
        <f>COUNTIFS(INASISTENCIAS!$B$6:$B$1000,$A38,INASISTENCIAS!$A$6:$A$1000,"&gt;="&amp;$H$2,INASISTENCIAS!$A$6:$A$1000,"&lt;="&amp;$I$2)</f>
        <v>0</v>
      </c>
      <c r="I38" s="43">
        <f>COUNTIFS(INASISTENCIAS!$B$6:$B$1000,$A38,INASISTENCIAS!$A$6:$A$1000,"&gt;="&amp;$I$2,INASISTENCIAS!$A$6:$A$1000,"&lt;="&amp;$J$2)</f>
        <v>0</v>
      </c>
      <c r="J38" s="43">
        <f>COUNTIFS(INASISTENCIAS!$B$6:$B$1000,$A38,INASISTENCIAS!$A$6:$A$1000,"&gt;="&amp;$J$2,INASISTENCIAS!$A$6:$A$1000,"&lt;="&amp;$K$2)</f>
        <v>0</v>
      </c>
      <c r="K38" s="43">
        <f>COUNTIFS(INASISTENCIAS!$B$6:$B$1000,$A38,INASISTENCIAS!$A$6:$A$1000,"&gt;="&amp;$K$2,INASISTENCIAS!$A$6:$A$1000,"&lt;="&amp;$L$2)</f>
        <v>0</v>
      </c>
      <c r="L38" s="43">
        <f>COUNTIFS(INASISTENCIAS!$B$6:$B$1000,$A38,INASISTENCIAS!$A$6:$A$1000,"&gt;="&amp;$L$2,INASISTENCIAS!$A$6:$A$1000,"&lt;="&amp;$M$2)</f>
        <v>0</v>
      </c>
      <c r="M38" s="43">
        <f>COUNTIFS(INASISTENCIAS!$B$6:$B$1000,$A38,INASISTENCIAS!$A$6:$A$1000,"&gt;="&amp;$M$2,INASISTENCIAS!$A$6:$A$1000,"&lt;="&amp;$O$2)</f>
        <v>0</v>
      </c>
      <c r="N38" s="143">
        <f t="shared" si="3"/>
        <v>0</v>
      </c>
    </row>
    <row r="39">
      <c r="B39" s="43">
        <f>COUNTIFS(INASISTENCIAS!$B$6:$B$1000,$A39,INASISTENCIAS!$A$6:$A$1000,"&gt;="&amp;$B$2,INASISTENCIAS!$A$6:$A$1000,"&lt;="&amp;$C$2)</f>
        <v>0</v>
      </c>
      <c r="C39" s="43">
        <f>COUNTIFS(INASISTENCIAS!$B$6:$B$1000,$A39,INASISTENCIAS!$A$6:$A$1000,"&gt;="&amp;$C$2,INASISTENCIAS!$A$6:$A$1000,"&lt;="&amp;$D$2)</f>
        <v>0</v>
      </c>
      <c r="D39" s="43">
        <f>COUNTIFS(INASISTENCIAS!$B$6:$B$1000,$A39,INASISTENCIAS!$A$6:$A$1000,"&gt;="&amp;$D$2,INASISTENCIAS!$A$6:$A$1000,"&lt;="&amp;$E$2)</f>
        <v>0</v>
      </c>
      <c r="E39" s="43">
        <f>COUNTIFS(INASISTENCIAS!$B$6:$B$1000,$A39,INASISTENCIAS!$A$6:$A$1000,"&gt;="&amp;$E$2,INASISTENCIAS!$A$6:$A$1000,"&lt;="&amp;$F$2)</f>
        <v>0</v>
      </c>
      <c r="F39" s="43">
        <f>COUNTIFS(INASISTENCIAS!$B$6:$B$1000,$A39,INASISTENCIAS!$A$6:$A$1000,"&gt;="&amp;$F$2,INASISTENCIAS!$A$6:$A$1000,"&lt;="&amp;$G$2)</f>
        <v>0</v>
      </c>
      <c r="G39" s="43">
        <f>COUNTIFS(INASISTENCIAS!$B$6:$B$1000,$A39,INASISTENCIAS!$A$6:$A$1000,"&gt;="&amp;$G$2,INASISTENCIAS!$A$6:$A$1000,"&lt;="&amp;$H$2)</f>
        <v>0</v>
      </c>
      <c r="H39" s="43">
        <f>COUNTIFS(INASISTENCIAS!$B$6:$B$1000,$A39,INASISTENCIAS!$A$6:$A$1000,"&gt;="&amp;$H$2,INASISTENCIAS!$A$6:$A$1000,"&lt;="&amp;$I$2)</f>
        <v>0</v>
      </c>
      <c r="I39" s="43">
        <f>COUNTIFS(INASISTENCIAS!$B$6:$B$1000,$A39,INASISTENCIAS!$A$6:$A$1000,"&gt;="&amp;$I$2,INASISTENCIAS!$A$6:$A$1000,"&lt;="&amp;$J$2)</f>
        <v>0</v>
      </c>
      <c r="J39" s="43">
        <f>COUNTIFS(INASISTENCIAS!$B$6:$B$1000,$A39,INASISTENCIAS!$A$6:$A$1000,"&gt;="&amp;$J$2,INASISTENCIAS!$A$6:$A$1000,"&lt;="&amp;$K$2)</f>
        <v>0</v>
      </c>
      <c r="K39" s="43">
        <f>COUNTIFS(INASISTENCIAS!$B$6:$B$1000,$A39,INASISTENCIAS!$A$6:$A$1000,"&gt;="&amp;$K$2,INASISTENCIAS!$A$6:$A$1000,"&lt;="&amp;$L$2)</f>
        <v>0</v>
      </c>
      <c r="L39" s="43">
        <f>COUNTIFS(INASISTENCIAS!$B$6:$B$1000,$A39,INASISTENCIAS!$A$6:$A$1000,"&gt;="&amp;$L$2,INASISTENCIAS!$A$6:$A$1000,"&lt;="&amp;$M$2)</f>
        <v>0</v>
      </c>
      <c r="M39" s="43">
        <f>COUNTIFS(INASISTENCIAS!$B$6:$B$1000,$A39,INASISTENCIAS!$A$6:$A$1000,"&gt;="&amp;$M$2,INASISTENCIAS!$A$6:$A$1000,"&lt;="&amp;$O$2)</f>
        <v>0</v>
      </c>
      <c r="N39" s="143">
        <f t="shared" si="3"/>
        <v>0</v>
      </c>
    </row>
    <row r="40">
      <c r="B40" s="43">
        <f>COUNTIFS(INASISTENCIAS!$B$6:$B$1000,$A40,INASISTENCIAS!$A$6:$A$1000,"&gt;="&amp;$B$2,INASISTENCIAS!$A$6:$A$1000,"&lt;="&amp;$C$2)</f>
        <v>0</v>
      </c>
      <c r="C40" s="43">
        <f>COUNTIFS(INASISTENCIAS!$B$6:$B$1000,$A40,INASISTENCIAS!$A$6:$A$1000,"&gt;="&amp;$C$2,INASISTENCIAS!$A$6:$A$1000,"&lt;="&amp;$D$2)</f>
        <v>0</v>
      </c>
      <c r="D40" s="43">
        <f>COUNTIFS(INASISTENCIAS!$B$6:$B$1000,$A40,INASISTENCIAS!$A$6:$A$1000,"&gt;="&amp;$D$2,INASISTENCIAS!$A$6:$A$1000,"&lt;="&amp;$E$2)</f>
        <v>0</v>
      </c>
      <c r="E40" s="43">
        <f>COUNTIFS(INASISTENCIAS!$B$6:$B$1000,$A40,INASISTENCIAS!$A$6:$A$1000,"&gt;="&amp;$E$2,INASISTENCIAS!$A$6:$A$1000,"&lt;="&amp;$F$2)</f>
        <v>0</v>
      </c>
      <c r="F40" s="43">
        <f>COUNTIFS(INASISTENCIAS!$B$6:$B$1000,$A40,INASISTENCIAS!$A$6:$A$1000,"&gt;="&amp;$F$2,INASISTENCIAS!$A$6:$A$1000,"&lt;="&amp;$G$2)</f>
        <v>0</v>
      </c>
      <c r="G40" s="43">
        <f>COUNTIFS(INASISTENCIAS!$B$6:$B$1000,$A40,INASISTENCIAS!$A$6:$A$1000,"&gt;="&amp;$G$2,INASISTENCIAS!$A$6:$A$1000,"&lt;="&amp;$H$2)</f>
        <v>0</v>
      </c>
      <c r="H40" s="43">
        <f>COUNTIFS(INASISTENCIAS!$B$6:$B$1000,$A40,INASISTENCIAS!$A$6:$A$1000,"&gt;="&amp;$H$2,INASISTENCIAS!$A$6:$A$1000,"&lt;="&amp;$I$2)</f>
        <v>0</v>
      </c>
      <c r="I40" s="43">
        <f>COUNTIFS(INASISTENCIAS!$B$6:$B$1000,$A40,INASISTENCIAS!$A$6:$A$1000,"&gt;="&amp;$I$2,INASISTENCIAS!$A$6:$A$1000,"&lt;="&amp;$J$2)</f>
        <v>0</v>
      </c>
      <c r="J40" s="43">
        <f>COUNTIFS(INASISTENCIAS!$B$6:$B$1000,$A40,INASISTENCIAS!$A$6:$A$1000,"&gt;="&amp;$J$2,INASISTENCIAS!$A$6:$A$1000,"&lt;="&amp;$K$2)</f>
        <v>0</v>
      </c>
      <c r="K40" s="43">
        <f>COUNTIFS(INASISTENCIAS!$B$6:$B$1000,$A40,INASISTENCIAS!$A$6:$A$1000,"&gt;="&amp;$K$2,INASISTENCIAS!$A$6:$A$1000,"&lt;="&amp;$L$2)</f>
        <v>0</v>
      </c>
      <c r="L40" s="43">
        <f>COUNTIFS(INASISTENCIAS!$B$6:$B$1000,$A40,INASISTENCIAS!$A$6:$A$1000,"&gt;="&amp;$L$2,INASISTENCIAS!$A$6:$A$1000,"&lt;="&amp;$M$2)</f>
        <v>0</v>
      </c>
      <c r="M40" s="43">
        <f>COUNTIFS(INASISTENCIAS!$B$6:$B$1000,$A40,INASISTENCIAS!$A$6:$A$1000,"&gt;="&amp;$M$2,INASISTENCIAS!$A$6:$A$1000,"&lt;="&amp;$O$2)</f>
        <v>0</v>
      </c>
      <c r="N40" s="143">
        <f t="shared" si="3"/>
        <v>0</v>
      </c>
    </row>
    <row r="41">
      <c r="B41" s="43">
        <f>COUNTIFS(INASISTENCIAS!$B$6:$B$1000,$A41,INASISTENCIAS!$A$6:$A$1000,"&gt;="&amp;$B$2,INASISTENCIAS!$A$6:$A$1000,"&lt;="&amp;$C$2)</f>
        <v>0</v>
      </c>
      <c r="C41" s="43">
        <f>COUNTIFS(INASISTENCIAS!$B$6:$B$1000,$A41,INASISTENCIAS!$A$6:$A$1000,"&gt;="&amp;$C$2,INASISTENCIAS!$A$6:$A$1000,"&lt;="&amp;$D$2)</f>
        <v>0</v>
      </c>
      <c r="D41" s="43">
        <f>COUNTIFS(INASISTENCIAS!$B$6:$B$1000,$A41,INASISTENCIAS!$A$6:$A$1000,"&gt;="&amp;$D$2,INASISTENCIAS!$A$6:$A$1000,"&lt;="&amp;$E$2)</f>
        <v>0</v>
      </c>
      <c r="E41" s="43">
        <f>COUNTIFS(INASISTENCIAS!$B$6:$B$1000,$A41,INASISTENCIAS!$A$6:$A$1000,"&gt;="&amp;$E$2,INASISTENCIAS!$A$6:$A$1000,"&lt;="&amp;$F$2)</f>
        <v>0</v>
      </c>
      <c r="F41" s="43">
        <f>COUNTIFS(INASISTENCIAS!$B$6:$B$1000,$A41,INASISTENCIAS!$A$6:$A$1000,"&gt;="&amp;$F$2,INASISTENCIAS!$A$6:$A$1000,"&lt;="&amp;$G$2)</f>
        <v>0</v>
      </c>
      <c r="G41" s="43">
        <f>COUNTIFS(INASISTENCIAS!$B$6:$B$1000,$A41,INASISTENCIAS!$A$6:$A$1000,"&gt;="&amp;$G$2,INASISTENCIAS!$A$6:$A$1000,"&lt;="&amp;$H$2)</f>
        <v>0</v>
      </c>
      <c r="H41" s="43">
        <f>COUNTIFS(INASISTENCIAS!$B$6:$B$1000,$A41,INASISTENCIAS!$A$6:$A$1000,"&gt;="&amp;$H$2,INASISTENCIAS!$A$6:$A$1000,"&lt;="&amp;$I$2)</f>
        <v>0</v>
      </c>
      <c r="I41" s="43">
        <f>COUNTIFS(INASISTENCIAS!$B$6:$B$1000,$A41,INASISTENCIAS!$A$6:$A$1000,"&gt;="&amp;$I$2,INASISTENCIAS!$A$6:$A$1000,"&lt;="&amp;$J$2)</f>
        <v>0</v>
      </c>
      <c r="J41" s="43">
        <f>COUNTIFS(INASISTENCIAS!$B$6:$B$1000,$A41,INASISTENCIAS!$A$6:$A$1000,"&gt;="&amp;$J$2,INASISTENCIAS!$A$6:$A$1000,"&lt;="&amp;$K$2)</f>
        <v>0</v>
      </c>
      <c r="K41" s="43">
        <f>COUNTIFS(INASISTENCIAS!$B$6:$B$1000,$A41,INASISTENCIAS!$A$6:$A$1000,"&gt;="&amp;$K$2,INASISTENCIAS!$A$6:$A$1000,"&lt;="&amp;$L$2)</f>
        <v>0</v>
      </c>
      <c r="L41" s="43">
        <f>COUNTIFS(INASISTENCIAS!$B$6:$B$1000,$A41,INASISTENCIAS!$A$6:$A$1000,"&gt;="&amp;$L$2,INASISTENCIAS!$A$6:$A$1000,"&lt;="&amp;$M$2)</f>
        <v>0</v>
      </c>
      <c r="M41" s="43">
        <f>COUNTIFS(INASISTENCIAS!$B$6:$B$1000,$A41,INASISTENCIAS!$A$6:$A$1000,"&gt;="&amp;$M$2,INASISTENCIAS!$A$6:$A$1000,"&lt;="&amp;$O$2)</f>
        <v>0</v>
      </c>
      <c r="N41" s="143">
        <f t="shared" si="3"/>
        <v>0</v>
      </c>
    </row>
    <row r="42">
      <c r="B42" s="43">
        <f>COUNTIFS(INASISTENCIAS!$B$6:$B$1000,$A42,INASISTENCIAS!$A$6:$A$1000,"&gt;="&amp;$B$2,INASISTENCIAS!$A$6:$A$1000,"&lt;="&amp;$C$2)</f>
        <v>0</v>
      </c>
      <c r="C42" s="43">
        <f>COUNTIFS(INASISTENCIAS!$B$6:$B$1000,$A42,INASISTENCIAS!$A$6:$A$1000,"&gt;="&amp;$C$2,INASISTENCIAS!$A$6:$A$1000,"&lt;="&amp;$D$2)</f>
        <v>0</v>
      </c>
      <c r="D42" s="43">
        <f>COUNTIFS(INASISTENCIAS!$B$6:$B$1000,$A42,INASISTENCIAS!$A$6:$A$1000,"&gt;="&amp;$D$2,INASISTENCIAS!$A$6:$A$1000,"&lt;="&amp;$E$2)</f>
        <v>0</v>
      </c>
      <c r="E42" s="43">
        <f>COUNTIFS(INASISTENCIAS!$B$6:$B$1000,$A42,INASISTENCIAS!$A$6:$A$1000,"&gt;="&amp;$E$2,INASISTENCIAS!$A$6:$A$1000,"&lt;="&amp;$F$2)</f>
        <v>0</v>
      </c>
      <c r="F42" s="43">
        <f>COUNTIFS(INASISTENCIAS!$B$6:$B$1000,$A42,INASISTENCIAS!$A$6:$A$1000,"&gt;="&amp;$F$2,INASISTENCIAS!$A$6:$A$1000,"&lt;="&amp;$G$2)</f>
        <v>0</v>
      </c>
      <c r="G42" s="43">
        <f>COUNTIFS(INASISTENCIAS!$B$6:$B$1000,$A42,INASISTENCIAS!$A$6:$A$1000,"&gt;="&amp;$G$2,INASISTENCIAS!$A$6:$A$1000,"&lt;="&amp;$H$2)</f>
        <v>0</v>
      </c>
      <c r="H42" s="43">
        <f>COUNTIFS(INASISTENCIAS!$B$6:$B$1000,$A42,INASISTENCIAS!$A$6:$A$1000,"&gt;="&amp;$H$2,INASISTENCIAS!$A$6:$A$1000,"&lt;="&amp;$I$2)</f>
        <v>0</v>
      </c>
      <c r="I42" s="43">
        <f>COUNTIFS(INASISTENCIAS!$B$6:$B$1000,$A42,INASISTENCIAS!$A$6:$A$1000,"&gt;="&amp;$I$2,INASISTENCIAS!$A$6:$A$1000,"&lt;="&amp;$J$2)</f>
        <v>0</v>
      </c>
      <c r="J42" s="43">
        <f>COUNTIFS(INASISTENCIAS!$B$6:$B$1000,$A42,INASISTENCIAS!$A$6:$A$1000,"&gt;="&amp;$J$2,INASISTENCIAS!$A$6:$A$1000,"&lt;="&amp;$K$2)</f>
        <v>0</v>
      </c>
      <c r="K42" s="43">
        <f>COUNTIFS(INASISTENCIAS!$B$6:$B$1000,$A42,INASISTENCIAS!$A$6:$A$1000,"&gt;="&amp;$K$2,INASISTENCIAS!$A$6:$A$1000,"&lt;="&amp;$L$2)</f>
        <v>0</v>
      </c>
      <c r="L42" s="43">
        <f>COUNTIFS(INASISTENCIAS!$B$6:$B$1000,$A42,INASISTENCIAS!$A$6:$A$1000,"&gt;="&amp;$L$2,INASISTENCIAS!$A$6:$A$1000,"&lt;="&amp;$M$2)</f>
        <v>0</v>
      </c>
      <c r="M42" s="43">
        <f>COUNTIFS(INASISTENCIAS!$B$6:$B$1000,$A42,INASISTENCIAS!$A$6:$A$1000,"&gt;="&amp;$M$2,INASISTENCIAS!$A$6:$A$1000,"&lt;="&amp;$O$2)</f>
        <v>0</v>
      </c>
      <c r="N42" s="143">
        <f t="shared" si="3"/>
        <v>0</v>
      </c>
    </row>
    <row r="43">
      <c r="B43" s="43">
        <f>COUNTIFS(INASISTENCIAS!$B$6:$B$1000,$A43,INASISTENCIAS!$A$6:$A$1000,"&gt;="&amp;$B$2,INASISTENCIAS!$A$6:$A$1000,"&lt;="&amp;$C$2)</f>
        <v>0</v>
      </c>
      <c r="C43" s="43">
        <f>COUNTIFS(INASISTENCIAS!$B$6:$B$1000,$A43,INASISTENCIAS!$A$6:$A$1000,"&gt;="&amp;$C$2,INASISTENCIAS!$A$6:$A$1000,"&lt;="&amp;$D$2)</f>
        <v>0</v>
      </c>
      <c r="D43" s="43">
        <f>COUNTIFS(INASISTENCIAS!$B$6:$B$1000,$A43,INASISTENCIAS!$A$6:$A$1000,"&gt;="&amp;$D$2,INASISTENCIAS!$A$6:$A$1000,"&lt;="&amp;$E$2)</f>
        <v>0</v>
      </c>
      <c r="E43" s="43">
        <f>COUNTIFS(INASISTENCIAS!$B$6:$B$1000,$A43,INASISTENCIAS!$A$6:$A$1000,"&gt;="&amp;$E$2,INASISTENCIAS!$A$6:$A$1000,"&lt;="&amp;$F$2)</f>
        <v>0</v>
      </c>
      <c r="F43" s="43">
        <f>COUNTIFS(INASISTENCIAS!$B$6:$B$1000,$A43,INASISTENCIAS!$A$6:$A$1000,"&gt;="&amp;$F$2,INASISTENCIAS!$A$6:$A$1000,"&lt;="&amp;$G$2)</f>
        <v>0</v>
      </c>
      <c r="G43" s="43">
        <f>COUNTIFS(INASISTENCIAS!$B$6:$B$1000,$A43,INASISTENCIAS!$A$6:$A$1000,"&gt;="&amp;$G$2,INASISTENCIAS!$A$6:$A$1000,"&lt;="&amp;$H$2)</f>
        <v>0</v>
      </c>
      <c r="H43" s="43">
        <f>COUNTIFS(INASISTENCIAS!$B$6:$B$1000,$A43,INASISTENCIAS!$A$6:$A$1000,"&gt;="&amp;$H$2,INASISTENCIAS!$A$6:$A$1000,"&lt;="&amp;$I$2)</f>
        <v>0</v>
      </c>
      <c r="I43" s="43">
        <f>COUNTIFS(INASISTENCIAS!$B$6:$B$1000,$A43,INASISTENCIAS!$A$6:$A$1000,"&gt;="&amp;$I$2,INASISTENCIAS!$A$6:$A$1000,"&lt;="&amp;$J$2)</f>
        <v>0</v>
      </c>
      <c r="J43" s="43">
        <f>COUNTIFS(INASISTENCIAS!$B$6:$B$1000,$A43,INASISTENCIAS!$A$6:$A$1000,"&gt;="&amp;$J$2,INASISTENCIAS!$A$6:$A$1000,"&lt;="&amp;$K$2)</f>
        <v>0</v>
      </c>
      <c r="K43" s="43">
        <f>COUNTIFS(INASISTENCIAS!$B$6:$B$1000,$A43,INASISTENCIAS!$A$6:$A$1000,"&gt;="&amp;$K$2,INASISTENCIAS!$A$6:$A$1000,"&lt;="&amp;$L$2)</f>
        <v>0</v>
      </c>
      <c r="L43" s="43">
        <f>COUNTIFS(INASISTENCIAS!$B$6:$B$1000,$A43,INASISTENCIAS!$A$6:$A$1000,"&gt;="&amp;$L$2,INASISTENCIAS!$A$6:$A$1000,"&lt;="&amp;$M$2)</f>
        <v>0</v>
      </c>
      <c r="M43" s="43">
        <f>COUNTIFS(INASISTENCIAS!$B$6:$B$1000,$A43,INASISTENCIAS!$A$6:$A$1000,"&gt;="&amp;$M$2,INASISTENCIAS!$A$6:$A$1000,"&lt;="&amp;$O$2)</f>
        <v>0</v>
      </c>
      <c r="N43" s="143">
        <f t="shared" si="3"/>
        <v>0</v>
      </c>
    </row>
    <row r="44">
      <c r="B44" s="43">
        <f>COUNTIFS(INASISTENCIAS!$B$6:$B$1000,$A44,INASISTENCIAS!$A$6:$A$1000,"&gt;="&amp;$B$2,INASISTENCIAS!$A$6:$A$1000,"&lt;="&amp;$C$2)</f>
        <v>0</v>
      </c>
      <c r="C44" s="43">
        <f>COUNTIFS(INASISTENCIAS!$B$6:$B$1000,$A44,INASISTENCIAS!$A$6:$A$1000,"&gt;="&amp;$C$2,INASISTENCIAS!$A$6:$A$1000,"&lt;="&amp;$D$2)</f>
        <v>0</v>
      </c>
      <c r="D44" s="43">
        <f>COUNTIFS(INASISTENCIAS!$B$6:$B$1000,$A44,INASISTENCIAS!$A$6:$A$1000,"&gt;="&amp;$D$2,INASISTENCIAS!$A$6:$A$1000,"&lt;="&amp;$E$2)</f>
        <v>0</v>
      </c>
      <c r="E44" s="43">
        <f>COUNTIFS(INASISTENCIAS!$B$6:$B$1000,$A44,INASISTENCIAS!$A$6:$A$1000,"&gt;="&amp;$E$2,INASISTENCIAS!$A$6:$A$1000,"&lt;="&amp;$F$2)</f>
        <v>0</v>
      </c>
      <c r="F44" s="43">
        <f>COUNTIFS(INASISTENCIAS!$B$6:$B$1000,$A44,INASISTENCIAS!$A$6:$A$1000,"&gt;="&amp;$F$2,INASISTENCIAS!$A$6:$A$1000,"&lt;="&amp;$G$2)</f>
        <v>0</v>
      </c>
      <c r="G44" s="43">
        <f>COUNTIFS(INASISTENCIAS!$B$6:$B$1000,$A44,INASISTENCIAS!$A$6:$A$1000,"&gt;="&amp;$G$2,INASISTENCIAS!$A$6:$A$1000,"&lt;="&amp;$H$2)</f>
        <v>0</v>
      </c>
      <c r="H44" s="43">
        <f>COUNTIFS(INASISTENCIAS!$B$6:$B$1000,$A44,INASISTENCIAS!$A$6:$A$1000,"&gt;="&amp;$H$2,INASISTENCIAS!$A$6:$A$1000,"&lt;="&amp;$I$2)</f>
        <v>0</v>
      </c>
      <c r="I44" s="43">
        <f>COUNTIFS(INASISTENCIAS!$B$6:$B$1000,$A44,INASISTENCIAS!$A$6:$A$1000,"&gt;="&amp;$I$2,INASISTENCIAS!$A$6:$A$1000,"&lt;="&amp;$J$2)</f>
        <v>0</v>
      </c>
      <c r="J44" s="43">
        <f>COUNTIFS(INASISTENCIAS!$B$6:$B$1000,$A44,INASISTENCIAS!$A$6:$A$1000,"&gt;="&amp;$J$2,INASISTENCIAS!$A$6:$A$1000,"&lt;="&amp;$K$2)</f>
        <v>0</v>
      </c>
      <c r="K44" s="43">
        <f>COUNTIFS(INASISTENCIAS!$B$6:$B$1000,$A44,INASISTENCIAS!$A$6:$A$1000,"&gt;="&amp;$K$2,INASISTENCIAS!$A$6:$A$1000,"&lt;="&amp;$L$2)</f>
        <v>0</v>
      </c>
      <c r="L44" s="43">
        <f>COUNTIFS(INASISTENCIAS!$B$6:$B$1000,$A44,INASISTENCIAS!$A$6:$A$1000,"&gt;="&amp;$L$2,INASISTENCIAS!$A$6:$A$1000,"&lt;="&amp;$M$2)</f>
        <v>0</v>
      </c>
      <c r="M44" s="43">
        <f>COUNTIFS(INASISTENCIAS!$B$6:$B$1000,$A44,INASISTENCIAS!$A$6:$A$1000,"&gt;="&amp;$M$2,INASISTENCIAS!$A$6:$A$1000,"&lt;="&amp;$O$2)</f>
        <v>0</v>
      </c>
      <c r="N44" s="143">
        <f t="shared" si="3"/>
        <v>0</v>
      </c>
    </row>
    <row r="45">
      <c r="B45" s="43">
        <f>COUNTIFS(INASISTENCIAS!$B$6:$B$1000,$A45,INASISTENCIAS!$A$6:$A$1000,"&gt;="&amp;$B$2,INASISTENCIAS!$A$6:$A$1000,"&lt;="&amp;$C$2)</f>
        <v>0</v>
      </c>
      <c r="C45" s="43">
        <f>COUNTIFS(INASISTENCIAS!$B$6:$B$1000,$A45,INASISTENCIAS!$A$6:$A$1000,"&gt;="&amp;$C$2,INASISTENCIAS!$A$6:$A$1000,"&lt;="&amp;$D$2)</f>
        <v>0</v>
      </c>
      <c r="D45" s="43">
        <f>COUNTIFS(INASISTENCIAS!$B$6:$B$1000,$A45,INASISTENCIAS!$A$6:$A$1000,"&gt;="&amp;$D$2,INASISTENCIAS!$A$6:$A$1000,"&lt;="&amp;$E$2)</f>
        <v>0</v>
      </c>
      <c r="E45" s="43">
        <f>COUNTIFS(INASISTENCIAS!$B$6:$B$1000,$A45,INASISTENCIAS!$A$6:$A$1000,"&gt;="&amp;$E$2,INASISTENCIAS!$A$6:$A$1000,"&lt;="&amp;$F$2)</f>
        <v>0</v>
      </c>
      <c r="F45" s="43">
        <f>COUNTIFS(INASISTENCIAS!$B$6:$B$1000,$A45,INASISTENCIAS!$A$6:$A$1000,"&gt;="&amp;$F$2,INASISTENCIAS!$A$6:$A$1000,"&lt;="&amp;$G$2)</f>
        <v>0</v>
      </c>
      <c r="G45" s="43">
        <f>COUNTIFS(INASISTENCIAS!$B$6:$B$1000,$A45,INASISTENCIAS!$A$6:$A$1000,"&gt;="&amp;$G$2,INASISTENCIAS!$A$6:$A$1000,"&lt;="&amp;$H$2)</f>
        <v>0</v>
      </c>
      <c r="H45" s="43">
        <f>COUNTIFS(INASISTENCIAS!$B$6:$B$1000,$A45,INASISTENCIAS!$A$6:$A$1000,"&gt;="&amp;$H$2,INASISTENCIAS!$A$6:$A$1000,"&lt;="&amp;$I$2)</f>
        <v>0</v>
      </c>
      <c r="I45" s="43">
        <f>COUNTIFS(INASISTENCIAS!$B$6:$B$1000,$A45,INASISTENCIAS!$A$6:$A$1000,"&gt;="&amp;$I$2,INASISTENCIAS!$A$6:$A$1000,"&lt;="&amp;$J$2)</f>
        <v>0</v>
      </c>
      <c r="J45" s="43">
        <f>COUNTIFS(INASISTENCIAS!$B$6:$B$1000,$A45,INASISTENCIAS!$A$6:$A$1000,"&gt;="&amp;$J$2,INASISTENCIAS!$A$6:$A$1000,"&lt;="&amp;$K$2)</f>
        <v>0</v>
      </c>
      <c r="K45" s="43">
        <f>COUNTIFS(INASISTENCIAS!$B$6:$B$1000,$A45,INASISTENCIAS!$A$6:$A$1000,"&gt;="&amp;$K$2,INASISTENCIAS!$A$6:$A$1000,"&lt;="&amp;$L$2)</f>
        <v>0</v>
      </c>
      <c r="L45" s="43">
        <f>COUNTIFS(INASISTENCIAS!$B$6:$B$1000,$A45,INASISTENCIAS!$A$6:$A$1000,"&gt;="&amp;$L$2,INASISTENCIAS!$A$6:$A$1000,"&lt;="&amp;$M$2)</f>
        <v>0</v>
      </c>
      <c r="M45" s="43">
        <f>COUNTIFS(INASISTENCIAS!$B$6:$B$1000,$A45,INASISTENCIAS!$A$6:$A$1000,"&gt;="&amp;$M$2,INASISTENCIAS!$A$6:$A$1000,"&lt;="&amp;$O$2)</f>
        <v>0</v>
      </c>
      <c r="N45" s="143">
        <f t="shared" si="3"/>
        <v>0</v>
      </c>
    </row>
    <row r="46">
      <c r="B46" s="43">
        <f>COUNTIFS(INASISTENCIAS!$B$6:$B$1000,$A46,INASISTENCIAS!$A$6:$A$1000,"&gt;="&amp;$B$2,INASISTENCIAS!$A$6:$A$1000,"&lt;="&amp;$C$2)</f>
        <v>0</v>
      </c>
      <c r="C46" s="43">
        <f>COUNTIFS(INASISTENCIAS!$B$6:$B$1000,$A46,INASISTENCIAS!$A$6:$A$1000,"&gt;="&amp;$C$2,INASISTENCIAS!$A$6:$A$1000,"&lt;="&amp;$D$2)</f>
        <v>0</v>
      </c>
      <c r="D46" s="43">
        <f>COUNTIFS(INASISTENCIAS!$B$6:$B$1000,$A46,INASISTENCIAS!$A$6:$A$1000,"&gt;="&amp;$D$2,INASISTENCIAS!$A$6:$A$1000,"&lt;="&amp;$E$2)</f>
        <v>0</v>
      </c>
      <c r="E46" s="43">
        <f>COUNTIFS(INASISTENCIAS!$B$6:$B$1000,$A46,INASISTENCIAS!$A$6:$A$1000,"&gt;="&amp;$E$2,INASISTENCIAS!$A$6:$A$1000,"&lt;="&amp;$F$2)</f>
        <v>0</v>
      </c>
      <c r="F46" s="43">
        <f>COUNTIFS(INASISTENCIAS!$B$6:$B$1000,$A46,INASISTENCIAS!$A$6:$A$1000,"&gt;="&amp;$F$2,INASISTENCIAS!$A$6:$A$1000,"&lt;="&amp;$G$2)</f>
        <v>0</v>
      </c>
      <c r="G46" s="43">
        <f>COUNTIFS(INASISTENCIAS!$B$6:$B$1000,$A46,INASISTENCIAS!$A$6:$A$1000,"&gt;="&amp;$G$2,INASISTENCIAS!$A$6:$A$1000,"&lt;="&amp;$H$2)</f>
        <v>0</v>
      </c>
      <c r="H46" s="43">
        <f>COUNTIFS(INASISTENCIAS!$B$6:$B$1000,$A46,INASISTENCIAS!$A$6:$A$1000,"&gt;="&amp;$H$2,INASISTENCIAS!$A$6:$A$1000,"&lt;="&amp;$I$2)</f>
        <v>0</v>
      </c>
      <c r="I46" s="43">
        <f>COUNTIFS(INASISTENCIAS!$B$6:$B$1000,$A46,INASISTENCIAS!$A$6:$A$1000,"&gt;="&amp;$I$2,INASISTENCIAS!$A$6:$A$1000,"&lt;="&amp;$J$2)</f>
        <v>0</v>
      </c>
      <c r="J46" s="43">
        <f>COUNTIFS(INASISTENCIAS!$B$6:$B$1000,$A46,INASISTENCIAS!$A$6:$A$1000,"&gt;="&amp;$J$2,INASISTENCIAS!$A$6:$A$1000,"&lt;="&amp;$K$2)</f>
        <v>0</v>
      </c>
      <c r="K46" s="43">
        <f>COUNTIFS(INASISTENCIAS!$B$6:$B$1000,$A46,INASISTENCIAS!$A$6:$A$1000,"&gt;="&amp;$K$2,INASISTENCIAS!$A$6:$A$1000,"&lt;="&amp;$L$2)</f>
        <v>0</v>
      </c>
      <c r="L46" s="43">
        <f>COUNTIFS(INASISTENCIAS!$B$6:$B$1000,$A46,INASISTENCIAS!$A$6:$A$1000,"&gt;="&amp;$L$2,INASISTENCIAS!$A$6:$A$1000,"&lt;="&amp;$M$2)</f>
        <v>0</v>
      </c>
      <c r="M46" s="43">
        <f>COUNTIFS(INASISTENCIAS!$B$6:$B$1000,$A46,INASISTENCIAS!$A$6:$A$1000,"&gt;="&amp;$M$2,INASISTENCIAS!$A$6:$A$1000,"&lt;="&amp;$O$2)</f>
        <v>0</v>
      </c>
      <c r="N46" s="143">
        <f t="shared" si="3"/>
        <v>0</v>
      </c>
    </row>
    <row r="47">
      <c r="B47" s="43">
        <f>COUNTIFS(INASISTENCIAS!$B$6:$B$1000,$A47,INASISTENCIAS!$A$6:$A$1000,"&gt;="&amp;$B$2,INASISTENCIAS!$A$6:$A$1000,"&lt;="&amp;$C$2)</f>
        <v>0</v>
      </c>
      <c r="C47" s="43">
        <f>COUNTIFS(INASISTENCIAS!$B$6:$B$1000,$A47,INASISTENCIAS!$A$6:$A$1000,"&gt;="&amp;$C$2,INASISTENCIAS!$A$6:$A$1000,"&lt;="&amp;$D$2)</f>
        <v>0</v>
      </c>
      <c r="D47" s="43">
        <f>COUNTIFS(INASISTENCIAS!$B$6:$B$1000,$A47,INASISTENCIAS!$A$6:$A$1000,"&gt;="&amp;$D$2,INASISTENCIAS!$A$6:$A$1000,"&lt;="&amp;$E$2)</f>
        <v>0</v>
      </c>
      <c r="E47" s="43">
        <f>COUNTIFS(INASISTENCIAS!$B$6:$B$1000,$A47,INASISTENCIAS!$A$6:$A$1000,"&gt;="&amp;$E$2,INASISTENCIAS!$A$6:$A$1000,"&lt;="&amp;$F$2)</f>
        <v>0</v>
      </c>
      <c r="F47" s="43">
        <f>COUNTIFS(INASISTENCIAS!$B$6:$B$1000,$A47,INASISTENCIAS!$A$6:$A$1000,"&gt;="&amp;$F$2,INASISTENCIAS!$A$6:$A$1000,"&lt;="&amp;$G$2)</f>
        <v>0</v>
      </c>
      <c r="G47" s="43">
        <f>COUNTIFS(INASISTENCIAS!$B$6:$B$1000,$A47,INASISTENCIAS!$A$6:$A$1000,"&gt;="&amp;$G$2,INASISTENCIAS!$A$6:$A$1000,"&lt;="&amp;$H$2)</f>
        <v>0</v>
      </c>
      <c r="H47" s="43">
        <f>COUNTIFS(INASISTENCIAS!$B$6:$B$1000,$A47,INASISTENCIAS!$A$6:$A$1000,"&gt;="&amp;$H$2,INASISTENCIAS!$A$6:$A$1000,"&lt;="&amp;$I$2)</f>
        <v>0</v>
      </c>
      <c r="I47" s="43">
        <f>COUNTIFS(INASISTENCIAS!$B$6:$B$1000,$A47,INASISTENCIAS!$A$6:$A$1000,"&gt;="&amp;$I$2,INASISTENCIAS!$A$6:$A$1000,"&lt;="&amp;$J$2)</f>
        <v>0</v>
      </c>
      <c r="J47" s="43">
        <f>COUNTIFS(INASISTENCIAS!$B$6:$B$1000,$A47,INASISTENCIAS!$A$6:$A$1000,"&gt;="&amp;$J$2,INASISTENCIAS!$A$6:$A$1000,"&lt;="&amp;$K$2)</f>
        <v>0</v>
      </c>
      <c r="K47" s="43">
        <f>COUNTIFS(INASISTENCIAS!$B$6:$B$1000,$A47,INASISTENCIAS!$A$6:$A$1000,"&gt;="&amp;$K$2,INASISTENCIAS!$A$6:$A$1000,"&lt;="&amp;$L$2)</f>
        <v>0</v>
      </c>
      <c r="L47" s="43">
        <f>COUNTIFS(INASISTENCIAS!$B$6:$B$1000,$A47,INASISTENCIAS!$A$6:$A$1000,"&gt;="&amp;$L$2,INASISTENCIAS!$A$6:$A$1000,"&lt;="&amp;$M$2)</f>
        <v>0</v>
      </c>
      <c r="M47" s="43">
        <f>COUNTIFS(INASISTENCIAS!$B$6:$B$1000,$A47,INASISTENCIAS!$A$6:$A$1000,"&gt;="&amp;$M$2,INASISTENCIAS!$A$6:$A$1000,"&lt;="&amp;$O$2)</f>
        <v>0</v>
      </c>
      <c r="N47" s="143">
        <f t="shared" si="3"/>
        <v>0</v>
      </c>
    </row>
    <row r="48">
      <c r="B48" s="43">
        <f>COUNTIFS(INASISTENCIAS!$B$6:$B$1000,$A48,INASISTENCIAS!$A$6:$A$1000,"&gt;="&amp;$B$2,INASISTENCIAS!$A$6:$A$1000,"&lt;="&amp;$C$2)</f>
        <v>0</v>
      </c>
      <c r="C48" s="43">
        <f>COUNTIFS(INASISTENCIAS!$B$6:$B$1000,$A48,INASISTENCIAS!$A$6:$A$1000,"&gt;="&amp;$C$2,INASISTENCIAS!$A$6:$A$1000,"&lt;="&amp;$D$2)</f>
        <v>0</v>
      </c>
      <c r="D48" s="43">
        <f>COUNTIFS(INASISTENCIAS!$B$6:$B$1000,$A48,INASISTENCIAS!$A$6:$A$1000,"&gt;="&amp;$D$2,INASISTENCIAS!$A$6:$A$1000,"&lt;="&amp;$E$2)</f>
        <v>0</v>
      </c>
      <c r="E48" s="43">
        <f>COUNTIFS(INASISTENCIAS!$B$6:$B$1000,$A48,INASISTENCIAS!$A$6:$A$1000,"&gt;="&amp;$E$2,INASISTENCIAS!$A$6:$A$1000,"&lt;="&amp;$F$2)</f>
        <v>0</v>
      </c>
      <c r="F48" s="43">
        <f>COUNTIFS(INASISTENCIAS!$B$6:$B$1000,$A48,INASISTENCIAS!$A$6:$A$1000,"&gt;="&amp;$F$2,INASISTENCIAS!$A$6:$A$1000,"&lt;="&amp;$G$2)</f>
        <v>0</v>
      </c>
      <c r="G48" s="43">
        <f>COUNTIFS(INASISTENCIAS!$B$6:$B$1000,$A48,INASISTENCIAS!$A$6:$A$1000,"&gt;="&amp;$G$2,INASISTENCIAS!$A$6:$A$1000,"&lt;="&amp;$H$2)</f>
        <v>0</v>
      </c>
      <c r="H48" s="43">
        <f>COUNTIFS(INASISTENCIAS!$B$6:$B$1000,$A48,INASISTENCIAS!$A$6:$A$1000,"&gt;="&amp;$H$2,INASISTENCIAS!$A$6:$A$1000,"&lt;="&amp;$I$2)</f>
        <v>0</v>
      </c>
      <c r="I48" s="43">
        <f>COUNTIFS(INASISTENCIAS!$B$6:$B$1000,$A48,INASISTENCIAS!$A$6:$A$1000,"&gt;="&amp;$I$2,INASISTENCIAS!$A$6:$A$1000,"&lt;="&amp;$J$2)</f>
        <v>0</v>
      </c>
      <c r="J48" s="43">
        <f>COUNTIFS(INASISTENCIAS!$B$6:$B$1000,$A48,INASISTENCIAS!$A$6:$A$1000,"&gt;="&amp;$J$2,INASISTENCIAS!$A$6:$A$1000,"&lt;="&amp;$K$2)</f>
        <v>0</v>
      </c>
      <c r="K48" s="43">
        <f>COUNTIFS(INASISTENCIAS!$B$6:$B$1000,$A48,INASISTENCIAS!$A$6:$A$1000,"&gt;="&amp;$K$2,INASISTENCIAS!$A$6:$A$1000,"&lt;="&amp;$L$2)</f>
        <v>0</v>
      </c>
      <c r="L48" s="43">
        <f>COUNTIFS(INASISTENCIAS!$B$6:$B$1000,$A48,INASISTENCIAS!$A$6:$A$1000,"&gt;="&amp;$L$2,INASISTENCIAS!$A$6:$A$1000,"&lt;="&amp;$M$2)</f>
        <v>0</v>
      </c>
      <c r="M48" s="43">
        <f>COUNTIFS(INASISTENCIAS!$B$6:$B$1000,$A48,INASISTENCIAS!$A$6:$A$1000,"&gt;="&amp;$M$2,INASISTENCIAS!$A$6:$A$1000,"&lt;="&amp;$O$2)</f>
        <v>0</v>
      </c>
      <c r="N48" s="143">
        <f t="shared" si="3"/>
        <v>0</v>
      </c>
    </row>
    <row r="49">
      <c r="B49" s="43">
        <f>COUNTIFS(INASISTENCIAS!$B$6:$B$1000,$A49,INASISTENCIAS!$A$6:$A$1000,"&gt;="&amp;$B$2,INASISTENCIAS!$A$6:$A$1000,"&lt;="&amp;$C$2)</f>
        <v>0</v>
      </c>
      <c r="C49" s="43">
        <f>COUNTIFS(INASISTENCIAS!$B$6:$B$1000,$A49,INASISTENCIAS!$A$6:$A$1000,"&gt;="&amp;$C$2,INASISTENCIAS!$A$6:$A$1000,"&lt;="&amp;$D$2)</f>
        <v>0</v>
      </c>
      <c r="D49" s="43">
        <f>COUNTIFS(INASISTENCIAS!$B$6:$B$1000,$A49,INASISTENCIAS!$A$6:$A$1000,"&gt;="&amp;$D$2,INASISTENCIAS!$A$6:$A$1000,"&lt;="&amp;$E$2)</f>
        <v>0</v>
      </c>
      <c r="E49" s="43">
        <f>COUNTIFS(INASISTENCIAS!$B$6:$B$1000,$A49,INASISTENCIAS!$A$6:$A$1000,"&gt;="&amp;$E$2,INASISTENCIAS!$A$6:$A$1000,"&lt;="&amp;$F$2)</f>
        <v>0</v>
      </c>
      <c r="F49" s="43">
        <f>COUNTIFS(INASISTENCIAS!$B$6:$B$1000,$A49,INASISTENCIAS!$A$6:$A$1000,"&gt;="&amp;$F$2,INASISTENCIAS!$A$6:$A$1000,"&lt;="&amp;$G$2)</f>
        <v>0</v>
      </c>
      <c r="G49" s="43">
        <f>COUNTIFS(INASISTENCIAS!$B$6:$B$1000,$A49,INASISTENCIAS!$A$6:$A$1000,"&gt;="&amp;$G$2,INASISTENCIAS!$A$6:$A$1000,"&lt;="&amp;$H$2)</f>
        <v>0</v>
      </c>
      <c r="H49" s="43">
        <f>COUNTIFS(INASISTENCIAS!$B$6:$B$1000,$A49,INASISTENCIAS!$A$6:$A$1000,"&gt;="&amp;$H$2,INASISTENCIAS!$A$6:$A$1000,"&lt;="&amp;$I$2)</f>
        <v>0</v>
      </c>
      <c r="I49" s="43">
        <f>COUNTIFS(INASISTENCIAS!$B$6:$B$1000,$A49,INASISTENCIAS!$A$6:$A$1000,"&gt;="&amp;$I$2,INASISTENCIAS!$A$6:$A$1000,"&lt;="&amp;$J$2)</f>
        <v>0</v>
      </c>
      <c r="J49" s="43">
        <f>COUNTIFS(INASISTENCIAS!$B$6:$B$1000,$A49,INASISTENCIAS!$A$6:$A$1000,"&gt;="&amp;$J$2,INASISTENCIAS!$A$6:$A$1000,"&lt;="&amp;$K$2)</f>
        <v>0</v>
      </c>
      <c r="K49" s="43">
        <f>COUNTIFS(INASISTENCIAS!$B$6:$B$1000,$A49,INASISTENCIAS!$A$6:$A$1000,"&gt;="&amp;$K$2,INASISTENCIAS!$A$6:$A$1000,"&lt;="&amp;$L$2)</f>
        <v>0</v>
      </c>
      <c r="L49" s="43">
        <f>COUNTIFS(INASISTENCIAS!$B$6:$B$1000,$A49,INASISTENCIAS!$A$6:$A$1000,"&gt;="&amp;$L$2,INASISTENCIAS!$A$6:$A$1000,"&lt;="&amp;$M$2)</f>
        <v>0</v>
      </c>
      <c r="M49" s="43">
        <f>COUNTIFS(INASISTENCIAS!$B$6:$B$1000,$A49,INASISTENCIAS!$A$6:$A$1000,"&gt;="&amp;$M$2,INASISTENCIAS!$A$6:$A$1000,"&lt;="&amp;$O$2)</f>
        <v>0</v>
      </c>
      <c r="N49" s="143">
        <f t="shared" si="3"/>
        <v>0</v>
      </c>
    </row>
    <row r="50">
      <c r="B50" s="43">
        <f>COUNTIFS(INASISTENCIAS!$B$6:$B$1000,$A50,INASISTENCIAS!$A$6:$A$1000,"&gt;="&amp;$B$2,INASISTENCIAS!$A$6:$A$1000,"&lt;="&amp;$C$2)</f>
        <v>0</v>
      </c>
      <c r="C50" s="43">
        <f>COUNTIFS(INASISTENCIAS!$B$6:$B$1000,$A50,INASISTENCIAS!$A$6:$A$1000,"&gt;="&amp;$C$2,INASISTENCIAS!$A$6:$A$1000,"&lt;="&amp;$D$2)</f>
        <v>0</v>
      </c>
      <c r="D50" s="43">
        <f>COUNTIFS(INASISTENCIAS!$B$6:$B$1000,$A50,INASISTENCIAS!$A$6:$A$1000,"&gt;="&amp;$D$2,INASISTENCIAS!$A$6:$A$1000,"&lt;="&amp;$E$2)</f>
        <v>0</v>
      </c>
      <c r="E50" s="43">
        <f>COUNTIFS(INASISTENCIAS!$B$6:$B$1000,$A50,INASISTENCIAS!$A$6:$A$1000,"&gt;="&amp;$E$2,INASISTENCIAS!$A$6:$A$1000,"&lt;="&amp;$F$2)</f>
        <v>0</v>
      </c>
      <c r="F50" s="43">
        <f>COUNTIFS(INASISTENCIAS!$B$6:$B$1000,$A50,INASISTENCIAS!$A$6:$A$1000,"&gt;="&amp;$F$2,INASISTENCIAS!$A$6:$A$1000,"&lt;="&amp;$G$2)</f>
        <v>0</v>
      </c>
      <c r="G50" s="43">
        <f>COUNTIFS(INASISTENCIAS!$B$6:$B$1000,$A50,INASISTENCIAS!$A$6:$A$1000,"&gt;="&amp;$G$2,INASISTENCIAS!$A$6:$A$1000,"&lt;="&amp;$H$2)</f>
        <v>0</v>
      </c>
      <c r="H50" s="43">
        <f>COUNTIFS(INASISTENCIAS!$B$6:$B$1000,$A50,INASISTENCIAS!$A$6:$A$1000,"&gt;="&amp;$H$2,INASISTENCIAS!$A$6:$A$1000,"&lt;="&amp;$I$2)</f>
        <v>0</v>
      </c>
      <c r="I50" s="43">
        <f>COUNTIFS(INASISTENCIAS!$B$6:$B$1000,$A50,INASISTENCIAS!$A$6:$A$1000,"&gt;="&amp;$I$2,INASISTENCIAS!$A$6:$A$1000,"&lt;="&amp;$J$2)</f>
        <v>0</v>
      </c>
      <c r="J50" s="43">
        <f>COUNTIFS(INASISTENCIAS!$B$6:$B$1000,$A50,INASISTENCIAS!$A$6:$A$1000,"&gt;="&amp;$J$2,INASISTENCIAS!$A$6:$A$1000,"&lt;="&amp;$K$2)</f>
        <v>0</v>
      </c>
      <c r="K50" s="43">
        <f>COUNTIFS(INASISTENCIAS!$B$6:$B$1000,$A50,INASISTENCIAS!$A$6:$A$1000,"&gt;="&amp;$K$2,INASISTENCIAS!$A$6:$A$1000,"&lt;="&amp;$L$2)</f>
        <v>0</v>
      </c>
      <c r="L50" s="43">
        <f>COUNTIFS(INASISTENCIAS!$B$6:$B$1000,$A50,INASISTENCIAS!$A$6:$A$1000,"&gt;="&amp;$L$2,INASISTENCIAS!$A$6:$A$1000,"&lt;="&amp;$M$2)</f>
        <v>0</v>
      </c>
      <c r="M50" s="43">
        <f>COUNTIFS(INASISTENCIAS!$B$6:$B$1000,$A50,INASISTENCIAS!$A$6:$A$1000,"&gt;="&amp;$M$2,INASISTENCIAS!$A$6:$A$1000,"&lt;="&amp;$O$2)</f>
        <v>0</v>
      </c>
      <c r="N50" s="143">
        <f t="shared" si="3"/>
        <v>0</v>
      </c>
    </row>
    <row r="51">
      <c r="B51" s="43">
        <f>COUNTIFS(INASISTENCIAS!$B$6:$B$1000,$A51,INASISTENCIAS!$A$6:$A$1000,"&gt;="&amp;$B$2,INASISTENCIAS!$A$6:$A$1000,"&lt;="&amp;$C$2)</f>
        <v>0</v>
      </c>
      <c r="C51" s="43">
        <f>COUNTIFS(INASISTENCIAS!$B$6:$B$1000,$A51,INASISTENCIAS!$A$6:$A$1000,"&gt;="&amp;$C$2,INASISTENCIAS!$A$6:$A$1000,"&lt;="&amp;$D$2)</f>
        <v>0</v>
      </c>
      <c r="D51" s="43">
        <f>COUNTIFS(INASISTENCIAS!$B$6:$B$1000,$A51,INASISTENCIAS!$A$6:$A$1000,"&gt;="&amp;$D$2,INASISTENCIAS!$A$6:$A$1000,"&lt;="&amp;$E$2)</f>
        <v>0</v>
      </c>
      <c r="E51" s="43">
        <f>COUNTIFS(INASISTENCIAS!$B$6:$B$1000,$A51,INASISTENCIAS!$A$6:$A$1000,"&gt;="&amp;$E$2,INASISTENCIAS!$A$6:$A$1000,"&lt;="&amp;$F$2)</f>
        <v>0</v>
      </c>
      <c r="F51" s="43">
        <f>COUNTIFS(INASISTENCIAS!$B$6:$B$1000,$A51,INASISTENCIAS!$A$6:$A$1000,"&gt;="&amp;$F$2,INASISTENCIAS!$A$6:$A$1000,"&lt;="&amp;$G$2)</f>
        <v>0</v>
      </c>
      <c r="G51" s="43">
        <f>COUNTIFS(INASISTENCIAS!$B$6:$B$1000,$A51,INASISTENCIAS!$A$6:$A$1000,"&gt;="&amp;$G$2,INASISTENCIAS!$A$6:$A$1000,"&lt;="&amp;$H$2)</f>
        <v>0</v>
      </c>
      <c r="H51" s="43">
        <f>COUNTIFS(INASISTENCIAS!$B$6:$B$1000,$A51,INASISTENCIAS!$A$6:$A$1000,"&gt;="&amp;$H$2,INASISTENCIAS!$A$6:$A$1000,"&lt;="&amp;$I$2)</f>
        <v>0</v>
      </c>
      <c r="I51" s="43">
        <f>COUNTIFS(INASISTENCIAS!$B$6:$B$1000,$A51,INASISTENCIAS!$A$6:$A$1000,"&gt;="&amp;$I$2,INASISTENCIAS!$A$6:$A$1000,"&lt;="&amp;$J$2)</f>
        <v>0</v>
      </c>
      <c r="J51" s="43">
        <f>COUNTIFS(INASISTENCIAS!$B$6:$B$1000,$A51,INASISTENCIAS!$A$6:$A$1000,"&gt;="&amp;$J$2,INASISTENCIAS!$A$6:$A$1000,"&lt;="&amp;$K$2)</f>
        <v>0</v>
      </c>
      <c r="K51" s="43">
        <f>COUNTIFS(INASISTENCIAS!$B$6:$B$1000,$A51,INASISTENCIAS!$A$6:$A$1000,"&gt;="&amp;$K$2,INASISTENCIAS!$A$6:$A$1000,"&lt;="&amp;$L$2)</f>
        <v>0</v>
      </c>
      <c r="L51" s="43">
        <f>COUNTIFS(INASISTENCIAS!$B$6:$B$1000,$A51,INASISTENCIAS!$A$6:$A$1000,"&gt;="&amp;$L$2,INASISTENCIAS!$A$6:$A$1000,"&lt;="&amp;$M$2)</f>
        <v>0</v>
      </c>
      <c r="M51" s="43">
        <f>COUNTIFS(INASISTENCIAS!$B$6:$B$1000,$A51,INASISTENCIAS!$A$6:$A$1000,"&gt;="&amp;$M$2,INASISTENCIAS!$A$6:$A$1000,"&lt;="&amp;$O$2)</f>
        <v>0</v>
      </c>
      <c r="N51" s="143">
        <f t="shared" si="3"/>
        <v>0</v>
      </c>
    </row>
    <row r="52">
      <c r="B52" s="43">
        <f>COUNTIFS(INASISTENCIAS!$B$6:$B$1000,$A52,INASISTENCIAS!$A$6:$A$1000,"&gt;="&amp;$B$2,INASISTENCIAS!$A$6:$A$1000,"&lt;="&amp;$C$2)</f>
        <v>0</v>
      </c>
      <c r="C52" s="43">
        <f>COUNTIFS(INASISTENCIAS!$B$6:$B$1000,$A52,INASISTENCIAS!$A$6:$A$1000,"&gt;="&amp;$C$2,INASISTENCIAS!$A$6:$A$1000,"&lt;="&amp;$D$2)</f>
        <v>0</v>
      </c>
      <c r="D52" s="43">
        <f>COUNTIFS(INASISTENCIAS!$B$6:$B$1000,$A52,INASISTENCIAS!$A$6:$A$1000,"&gt;="&amp;$D$2,INASISTENCIAS!$A$6:$A$1000,"&lt;="&amp;$E$2)</f>
        <v>0</v>
      </c>
      <c r="E52" s="43">
        <f>COUNTIFS(INASISTENCIAS!$B$6:$B$1000,$A52,INASISTENCIAS!$A$6:$A$1000,"&gt;="&amp;$E$2,INASISTENCIAS!$A$6:$A$1000,"&lt;="&amp;$F$2)</f>
        <v>0</v>
      </c>
      <c r="F52" s="43">
        <f>COUNTIFS(INASISTENCIAS!$B$6:$B$1000,$A52,INASISTENCIAS!$A$6:$A$1000,"&gt;="&amp;$F$2,INASISTENCIAS!$A$6:$A$1000,"&lt;="&amp;$G$2)</f>
        <v>0</v>
      </c>
      <c r="G52" s="43">
        <f>COUNTIFS(INASISTENCIAS!$B$6:$B$1000,$A52,INASISTENCIAS!$A$6:$A$1000,"&gt;="&amp;$G$2,INASISTENCIAS!$A$6:$A$1000,"&lt;="&amp;$H$2)</f>
        <v>0</v>
      </c>
      <c r="H52" s="43">
        <f>COUNTIFS(INASISTENCIAS!$B$6:$B$1000,$A52,INASISTENCIAS!$A$6:$A$1000,"&gt;="&amp;$H$2,INASISTENCIAS!$A$6:$A$1000,"&lt;="&amp;$I$2)</f>
        <v>0</v>
      </c>
      <c r="I52" s="43">
        <f>COUNTIFS(INASISTENCIAS!$B$6:$B$1000,$A52,INASISTENCIAS!$A$6:$A$1000,"&gt;="&amp;$I$2,INASISTENCIAS!$A$6:$A$1000,"&lt;="&amp;$J$2)</f>
        <v>0</v>
      </c>
      <c r="J52" s="43">
        <f>COUNTIFS(INASISTENCIAS!$B$6:$B$1000,$A52,INASISTENCIAS!$A$6:$A$1000,"&gt;="&amp;$J$2,INASISTENCIAS!$A$6:$A$1000,"&lt;="&amp;$K$2)</f>
        <v>0</v>
      </c>
      <c r="K52" s="43">
        <f>COUNTIFS(INASISTENCIAS!$B$6:$B$1000,$A52,INASISTENCIAS!$A$6:$A$1000,"&gt;="&amp;$K$2,INASISTENCIAS!$A$6:$A$1000,"&lt;="&amp;$L$2)</f>
        <v>0</v>
      </c>
      <c r="L52" s="43">
        <f>COUNTIFS(INASISTENCIAS!$B$6:$B$1000,$A52,INASISTENCIAS!$A$6:$A$1000,"&gt;="&amp;$L$2,INASISTENCIAS!$A$6:$A$1000,"&lt;="&amp;$M$2)</f>
        <v>0</v>
      </c>
      <c r="M52" s="43">
        <f>COUNTIFS(INASISTENCIAS!$B$6:$B$1000,$A52,INASISTENCIAS!$A$6:$A$1000,"&gt;="&amp;$M$2,INASISTENCIAS!$A$6:$A$1000,"&lt;="&amp;$O$2)</f>
        <v>0</v>
      </c>
      <c r="N52" s="143">
        <f t="shared" si="3"/>
        <v>0</v>
      </c>
    </row>
    <row r="53">
      <c r="B53" s="43">
        <f>COUNTIFS(INASISTENCIAS!$B$6:$B$1000,$A53,INASISTENCIAS!$A$6:$A$1000,"&gt;="&amp;$B$2,INASISTENCIAS!$A$6:$A$1000,"&lt;="&amp;$C$2)</f>
        <v>0</v>
      </c>
      <c r="C53" s="43">
        <f>COUNTIFS(INASISTENCIAS!$B$6:$B$1000,$A53,INASISTENCIAS!$A$6:$A$1000,"&gt;="&amp;$C$2,INASISTENCIAS!$A$6:$A$1000,"&lt;="&amp;$D$2)</f>
        <v>0</v>
      </c>
      <c r="D53" s="43">
        <f>COUNTIFS(INASISTENCIAS!$B$6:$B$1000,$A53,INASISTENCIAS!$A$6:$A$1000,"&gt;="&amp;$D$2,INASISTENCIAS!$A$6:$A$1000,"&lt;="&amp;$E$2)</f>
        <v>0</v>
      </c>
      <c r="E53" s="43">
        <f>COUNTIFS(INASISTENCIAS!$B$6:$B$1000,$A53,INASISTENCIAS!$A$6:$A$1000,"&gt;="&amp;$E$2,INASISTENCIAS!$A$6:$A$1000,"&lt;="&amp;$F$2)</f>
        <v>0</v>
      </c>
      <c r="F53" s="43">
        <f>COUNTIFS(INASISTENCIAS!$B$6:$B$1000,$A53,INASISTENCIAS!$A$6:$A$1000,"&gt;="&amp;$F$2,INASISTENCIAS!$A$6:$A$1000,"&lt;="&amp;$G$2)</f>
        <v>0</v>
      </c>
      <c r="G53" s="43">
        <f>COUNTIFS(INASISTENCIAS!$B$6:$B$1000,$A53,INASISTENCIAS!$A$6:$A$1000,"&gt;="&amp;$G$2,INASISTENCIAS!$A$6:$A$1000,"&lt;="&amp;$H$2)</f>
        <v>0</v>
      </c>
      <c r="H53" s="43">
        <f>COUNTIFS(INASISTENCIAS!$B$6:$B$1000,$A53,INASISTENCIAS!$A$6:$A$1000,"&gt;="&amp;$H$2,INASISTENCIAS!$A$6:$A$1000,"&lt;="&amp;$I$2)</f>
        <v>0</v>
      </c>
      <c r="I53" s="43">
        <f>COUNTIFS(INASISTENCIAS!$B$6:$B$1000,$A53,INASISTENCIAS!$A$6:$A$1000,"&gt;="&amp;$I$2,INASISTENCIAS!$A$6:$A$1000,"&lt;="&amp;$J$2)</f>
        <v>0</v>
      </c>
      <c r="J53" s="43">
        <f>COUNTIFS(INASISTENCIAS!$B$6:$B$1000,$A53,INASISTENCIAS!$A$6:$A$1000,"&gt;="&amp;$J$2,INASISTENCIAS!$A$6:$A$1000,"&lt;="&amp;$K$2)</f>
        <v>0</v>
      </c>
      <c r="K53" s="43">
        <f>COUNTIFS(INASISTENCIAS!$B$6:$B$1000,$A53,INASISTENCIAS!$A$6:$A$1000,"&gt;="&amp;$K$2,INASISTENCIAS!$A$6:$A$1000,"&lt;="&amp;$L$2)</f>
        <v>0</v>
      </c>
      <c r="L53" s="43">
        <f>COUNTIFS(INASISTENCIAS!$B$6:$B$1000,$A53,INASISTENCIAS!$A$6:$A$1000,"&gt;="&amp;$L$2,INASISTENCIAS!$A$6:$A$1000,"&lt;="&amp;$M$2)</f>
        <v>0</v>
      </c>
      <c r="M53" s="43">
        <f>COUNTIFS(INASISTENCIAS!$B$6:$B$1000,$A53,INASISTENCIAS!$A$6:$A$1000,"&gt;="&amp;$M$2,INASISTENCIAS!$A$6:$A$1000,"&lt;="&amp;$O$2)</f>
        <v>0</v>
      </c>
      <c r="N53" s="143">
        <f t="shared" si="3"/>
        <v>0</v>
      </c>
    </row>
    <row r="54">
      <c r="B54" s="43">
        <f>COUNTIFS(INASISTENCIAS!$B$6:$B$1000,$A54,INASISTENCIAS!$A$6:$A$1000,"&gt;="&amp;$B$2,INASISTENCIAS!$A$6:$A$1000,"&lt;="&amp;$C$2)</f>
        <v>0</v>
      </c>
      <c r="C54" s="43">
        <f>COUNTIFS(INASISTENCIAS!$B$6:$B$1000,$A54,INASISTENCIAS!$A$6:$A$1000,"&gt;="&amp;$C$2,INASISTENCIAS!$A$6:$A$1000,"&lt;="&amp;$D$2)</f>
        <v>0</v>
      </c>
      <c r="D54" s="43">
        <f>COUNTIFS(INASISTENCIAS!$B$6:$B$1000,$A54,INASISTENCIAS!$A$6:$A$1000,"&gt;="&amp;$D$2,INASISTENCIAS!$A$6:$A$1000,"&lt;="&amp;$E$2)</f>
        <v>0</v>
      </c>
      <c r="E54" s="43">
        <f>COUNTIFS(INASISTENCIAS!$B$6:$B$1000,$A54,INASISTENCIAS!$A$6:$A$1000,"&gt;="&amp;$E$2,INASISTENCIAS!$A$6:$A$1000,"&lt;="&amp;$F$2)</f>
        <v>0</v>
      </c>
      <c r="F54" s="43">
        <f>COUNTIFS(INASISTENCIAS!$B$6:$B$1000,$A54,INASISTENCIAS!$A$6:$A$1000,"&gt;="&amp;$F$2,INASISTENCIAS!$A$6:$A$1000,"&lt;="&amp;$G$2)</f>
        <v>0</v>
      </c>
      <c r="G54" s="43">
        <f>COUNTIFS(INASISTENCIAS!$B$6:$B$1000,$A54,INASISTENCIAS!$A$6:$A$1000,"&gt;="&amp;$G$2,INASISTENCIAS!$A$6:$A$1000,"&lt;="&amp;$H$2)</f>
        <v>0</v>
      </c>
      <c r="H54" s="43">
        <f>COUNTIFS(INASISTENCIAS!$B$6:$B$1000,$A54,INASISTENCIAS!$A$6:$A$1000,"&gt;="&amp;$H$2,INASISTENCIAS!$A$6:$A$1000,"&lt;="&amp;$I$2)</f>
        <v>0</v>
      </c>
      <c r="I54" s="43">
        <f>COUNTIFS(INASISTENCIAS!$B$6:$B$1000,$A54,INASISTENCIAS!$A$6:$A$1000,"&gt;="&amp;$I$2,INASISTENCIAS!$A$6:$A$1000,"&lt;="&amp;$J$2)</f>
        <v>0</v>
      </c>
      <c r="J54" s="43">
        <f>COUNTIFS(INASISTENCIAS!$B$6:$B$1000,$A54,INASISTENCIAS!$A$6:$A$1000,"&gt;="&amp;$J$2,INASISTENCIAS!$A$6:$A$1000,"&lt;="&amp;$K$2)</f>
        <v>0</v>
      </c>
      <c r="K54" s="43">
        <f>COUNTIFS(INASISTENCIAS!$B$6:$B$1000,$A54,INASISTENCIAS!$A$6:$A$1000,"&gt;="&amp;$K$2,INASISTENCIAS!$A$6:$A$1000,"&lt;="&amp;$L$2)</f>
        <v>0</v>
      </c>
      <c r="L54" s="43">
        <f>COUNTIFS(INASISTENCIAS!$B$6:$B$1000,$A54,INASISTENCIAS!$A$6:$A$1000,"&gt;="&amp;$L$2,INASISTENCIAS!$A$6:$A$1000,"&lt;="&amp;$M$2)</f>
        <v>0</v>
      </c>
      <c r="M54" s="43">
        <f>COUNTIFS(INASISTENCIAS!$B$6:$B$1000,$A54,INASISTENCIAS!$A$6:$A$1000,"&gt;="&amp;$M$2,INASISTENCIAS!$A$6:$A$1000,"&lt;="&amp;$O$2)</f>
        <v>0</v>
      </c>
      <c r="N54" s="143">
        <f t="shared" si="3"/>
        <v>0</v>
      </c>
    </row>
    <row r="55">
      <c r="B55" s="43">
        <f>COUNTIFS(INASISTENCIAS!$B$6:$B$1000,$A55,INASISTENCIAS!$A$6:$A$1000,"&gt;="&amp;$B$2,INASISTENCIAS!$A$6:$A$1000,"&lt;="&amp;$C$2)</f>
        <v>0</v>
      </c>
      <c r="C55" s="43">
        <f>COUNTIFS(INASISTENCIAS!$B$6:$B$1000,$A55,INASISTENCIAS!$A$6:$A$1000,"&gt;="&amp;$C$2,INASISTENCIAS!$A$6:$A$1000,"&lt;="&amp;$D$2)</f>
        <v>0</v>
      </c>
      <c r="D55" s="43">
        <f>COUNTIFS(INASISTENCIAS!$B$6:$B$1000,$A55,INASISTENCIAS!$A$6:$A$1000,"&gt;="&amp;$D$2,INASISTENCIAS!$A$6:$A$1000,"&lt;="&amp;$E$2)</f>
        <v>0</v>
      </c>
      <c r="E55" s="43">
        <f>COUNTIFS(INASISTENCIAS!$B$6:$B$1000,$A55,INASISTENCIAS!$A$6:$A$1000,"&gt;="&amp;$E$2,INASISTENCIAS!$A$6:$A$1000,"&lt;="&amp;$F$2)</f>
        <v>0</v>
      </c>
      <c r="F55" s="43">
        <f>COUNTIFS(INASISTENCIAS!$B$6:$B$1000,$A55,INASISTENCIAS!$A$6:$A$1000,"&gt;="&amp;$F$2,INASISTENCIAS!$A$6:$A$1000,"&lt;="&amp;$G$2)</f>
        <v>0</v>
      </c>
      <c r="G55" s="43">
        <f>COUNTIFS(INASISTENCIAS!$B$6:$B$1000,$A55,INASISTENCIAS!$A$6:$A$1000,"&gt;="&amp;$G$2,INASISTENCIAS!$A$6:$A$1000,"&lt;="&amp;$H$2)</f>
        <v>0</v>
      </c>
      <c r="H55" s="43">
        <f>COUNTIFS(INASISTENCIAS!$B$6:$B$1000,$A55,INASISTENCIAS!$A$6:$A$1000,"&gt;="&amp;$H$2,INASISTENCIAS!$A$6:$A$1000,"&lt;="&amp;$I$2)</f>
        <v>0</v>
      </c>
      <c r="I55" s="43">
        <f>COUNTIFS(INASISTENCIAS!$B$6:$B$1000,$A55,INASISTENCIAS!$A$6:$A$1000,"&gt;="&amp;$I$2,INASISTENCIAS!$A$6:$A$1000,"&lt;="&amp;$J$2)</f>
        <v>0</v>
      </c>
      <c r="J55" s="43">
        <f>COUNTIFS(INASISTENCIAS!$B$6:$B$1000,$A55,INASISTENCIAS!$A$6:$A$1000,"&gt;="&amp;$J$2,INASISTENCIAS!$A$6:$A$1000,"&lt;="&amp;$K$2)</f>
        <v>0</v>
      </c>
      <c r="K55" s="43">
        <f>COUNTIFS(INASISTENCIAS!$B$6:$B$1000,$A55,INASISTENCIAS!$A$6:$A$1000,"&gt;="&amp;$K$2,INASISTENCIAS!$A$6:$A$1000,"&lt;="&amp;$L$2)</f>
        <v>0</v>
      </c>
      <c r="L55" s="43">
        <f>COUNTIFS(INASISTENCIAS!$B$6:$B$1000,$A55,INASISTENCIAS!$A$6:$A$1000,"&gt;="&amp;$L$2,INASISTENCIAS!$A$6:$A$1000,"&lt;="&amp;$M$2)</f>
        <v>0</v>
      </c>
      <c r="M55" s="43">
        <f>COUNTIFS(INASISTENCIAS!$B$6:$B$1000,$A55,INASISTENCIAS!$A$6:$A$1000,"&gt;="&amp;$M$2,INASISTENCIAS!$A$6:$A$1000,"&lt;="&amp;$O$2)</f>
        <v>0</v>
      </c>
      <c r="N55" s="143">
        <f t="shared" si="3"/>
        <v>0</v>
      </c>
    </row>
    <row r="56">
      <c r="B56" s="43">
        <f>COUNTIFS(INASISTENCIAS!$B$6:$B$1000,$A56,INASISTENCIAS!$A$6:$A$1000,"&gt;="&amp;$B$2,INASISTENCIAS!$A$6:$A$1000,"&lt;="&amp;$C$2)</f>
        <v>0</v>
      </c>
      <c r="C56" s="43">
        <f>COUNTIFS(INASISTENCIAS!$B$6:$B$1000,$A56,INASISTENCIAS!$A$6:$A$1000,"&gt;="&amp;$C$2,INASISTENCIAS!$A$6:$A$1000,"&lt;="&amp;$D$2)</f>
        <v>0</v>
      </c>
      <c r="D56" s="43">
        <f>COUNTIFS(INASISTENCIAS!$B$6:$B$1000,$A56,INASISTENCIAS!$A$6:$A$1000,"&gt;="&amp;$D$2,INASISTENCIAS!$A$6:$A$1000,"&lt;="&amp;$E$2)</f>
        <v>0</v>
      </c>
      <c r="E56" s="43">
        <f>COUNTIFS(INASISTENCIAS!$B$6:$B$1000,$A56,INASISTENCIAS!$A$6:$A$1000,"&gt;="&amp;$E$2,INASISTENCIAS!$A$6:$A$1000,"&lt;="&amp;$F$2)</f>
        <v>0</v>
      </c>
      <c r="F56" s="43">
        <f>COUNTIFS(INASISTENCIAS!$B$6:$B$1000,$A56,INASISTENCIAS!$A$6:$A$1000,"&gt;="&amp;$F$2,INASISTENCIAS!$A$6:$A$1000,"&lt;="&amp;$G$2)</f>
        <v>0</v>
      </c>
      <c r="G56" s="43">
        <f>COUNTIFS(INASISTENCIAS!$B$6:$B$1000,$A56,INASISTENCIAS!$A$6:$A$1000,"&gt;="&amp;$G$2,INASISTENCIAS!$A$6:$A$1000,"&lt;="&amp;$H$2)</f>
        <v>0</v>
      </c>
      <c r="H56" s="43">
        <f>COUNTIFS(INASISTENCIAS!$B$6:$B$1000,$A56,INASISTENCIAS!$A$6:$A$1000,"&gt;="&amp;$H$2,INASISTENCIAS!$A$6:$A$1000,"&lt;="&amp;$I$2)</f>
        <v>0</v>
      </c>
      <c r="I56" s="43">
        <f>COUNTIFS(INASISTENCIAS!$B$6:$B$1000,$A56,INASISTENCIAS!$A$6:$A$1000,"&gt;="&amp;$I$2,INASISTENCIAS!$A$6:$A$1000,"&lt;="&amp;$J$2)</f>
        <v>0</v>
      </c>
      <c r="J56" s="43">
        <f>COUNTIFS(INASISTENCIAS!$B$6:$B$1000,$A56,INASISTENCIAS!$A$6:$A$1000,"&gt;="&amp;$J$2,INASISTENCIAS!$A$6:$A$1000,"&lt;="&amp;$K$2)</f>
        <v>0</v>
      </c>
      <c r="K56" s="43">
        <f>COUNTIFS(INASISTENCIAS!$B$6:$B$1000,$A56,INASISTENCIAS!$A$6:$A$1000,"&gt;="&amp;$K$2,INASISTENCIAS!$A$6:$A$1000,"&lt;="&amp;$L$2)</f>
        <v>0</v>
      </c>
      <c r="L56" s="43">
        <f>COUNTIFS(INASISTENCIAS!$B$6:$B$1000,$A56,INASISTENCIAS!$A$6:$A$1000,"&gt;="&amp;$L$2,INASISTENCIAS!$A$6:$A$1000,"&lt;="&amp;$M$2)</f>
        <v>0</v>
      </c>
      <c r="M56" s="43">
        <f>COUNTIFS(INASISTENCIAS!$B$6:$B$1000,$A56,INASISTENCIAS!$A$6:$A$1000,"&gt;="&amp;$M$2,INASISTENCIAS!$A$6:$A$1000,"&lt;="&amp;$O$2)</f>
        <v>0</v>
      </c>
      <c r="N56" s="143">
        <f t="shared" si="3"/>
        <v>0</v>
      </c>
    </row>
    <row r="57">
      <c r="B57" s="43">
        <f>COUNTIFS(INASISTENCIAS!$B$6:$B$1000,$A57,INASISTENCIAS!$A$6:$A$1000,"&gt;="&amp;$B$2,INASISTENCIAS!$A$6:$A$1000,"&lt;="&amp;$C$2)</f>
        <v>0</v>
      </c>
      <c r="C57" s="43">
        <f>COUNTIFS(INASISTENCIAS!$B$6:$B$1000,$A57,INASISTENCIAS!$A$6:$A$1000,"&gt;="&amp;$C$2,INASISTENCIAS!$A$6:$A$1000,"&lt;="&amp;$D$2)</f>
        <v>0</v>
      </c>
      <c r="D57" s="43">
        <f>COUNTIFS(INASISTENCIAS!$B$6:$B$1000,$A57,INASISTENCIAS!$A$6:$A$1000,"&gt;="&amp;$D$2,INASISTENCIAS!$A$6:$A$1000,"&lt;="&amp;$E$2)</f>
        <v>0</v>
      </c>
      <c r="E57" s="43">
        <f>COUNTIFS(INASISTENCIAS!$B$6:$B$1000,$A57,INASISTENCIAS!$A$6:$A$1000,"&gt;="&amp;$E$2,INASISTENCIAS!$A$6:$A$1000,"&lt;="&amp;$F$2)</f>
        <v>0</v>
      </c>
      <c r="F57" s="43">
        <f>COUNTIFS(INASISTENCIAS!$B$6:$B$1000,$A57,INASISTENCIAS!$A$6:$A$1000,"&gt;="&amp;$F$2,INASISTENCIAS!$A$6:$A$1000,"&lt;="&amp;$G$2)</f>
        <v>0</v>
      </c>
      <c r="G57" s="43">
        <f>COUNTIFS(INASISTENCIAS!$B$6:$B$1000,$A57,INASISTENCIAS!$A$6:$A$1000,"&gt;="&amp;$G$2,INASISTENCIAS!$A$6:$A$1000,"&lt;="&amp;$H$2)</f>
        <v>0</v>
      </c>
      <c r="H57" s="43">
        <f>COUNTIFS(INASISTENCIAS!$B$6:$B$1000,$A57,INASISTENCIAS!$A$6:$A$1000,"&gt;="&amp;$H$2,INASISTENCIAS!$A$6:$A$1000,"&lt;="&amp;$I$2)</f>
        <v>0</v>
      </c>
      <c r="I57" s="43">
        <f>COUNTIFS(INASISTENCIAS!$B$6:$B$1000,$A57,INASISTENCIAS!$A$6:$A$1000,"&gt;="&amp;$I$2,INASISTENCIAS!$A$6:$A$1000,"&lt;="&amp;$J$2)</f>
        <v>0</v>
      </c>
      <c r="J57" s="43">
        <f>COUNTIFS(INASISTENCIAS!$B$6:$B$1000,$A57,INASISTENCIAS!$A$6:$A$1000,"&gt;="&amp;$J$2,INASISTENCIAS!$A$6:$A$1000,"&lt;="&amp;$K$2)</f>
        <v>0</v>
      </c>
      <c r="K57" s="43">
        <f>COUNTIFS(INASISTENCIAS!$B$6:$B$1000,$A57,INASISTENCIAS!$A$6:$A$1000,"&gt;="&amp;$K$2,INASISTENCIAS!$A$6:$A$1000,"&lt;="&amp;$L$2)</f>
        <v>0</v>
      </c>
      <c r="L57" s="43">
        <f>COUNTIFS(INASISTENCIAS!$B$6:$B$1000,$A57,INASISTENCIAS!$A$6:$A$1000,"&gt;="&amp;$L$2,INASISTENCIAS!$A$6:$A$1000,"&lt;="&amp;$M$2)</f>
        <v>0</v>
      </c>
      <c r="M57" s="43">
        <f>COUNTIFS(INASISTENCIAS!$B$6:$B$1000,$A57,INASISTENCIAS!$A$6:$A$1000,"&gt;="&amp;$M$2,INASISTENCIAS!$A$6:$A$1000,"&lt;="&amp;$O$2)</f>
        <v>0</v>
      </c>
      <c r="N57" s="143">
        <f t="shared" si="3"/>
        <v>0</v>
      </c>
    </row>
    <row r="58">
      <c r="B58" s="43">
        <f>COUNTIFS(INASISTENCIAS!$B$6:$B$1000,$A58,INASISTENCIAS!$A$6:$A$1000,"&gt;="&amp;$B$2,INASISTENCIAS!$A$6:$A$1000,"&lt;="&amp;$C$2)</f>
        <v>0</v>
      </c>
      <c r="C58" s="43">
        <f>COUNTIFS(INASISTENCIAS!$B$6:$B$1000,$A58,INASISTENCIAS!$A$6:$A$1000,"&gt;="&amp;$C$2,INASISTENCIAS!$A$6:$A$1000,"&lt;="&amp;$D$2)</f>
        <v>0</v>
      </c>
      <c r="D58" s="43">
        <f>COUNTIFS(INASISTENCIAS!$B$6:$B$1000,$A58,INASISTENCIAS!$A$6:$A$1000,"&gt;="&amp;$D$2,INASISTENCIAS!$A$6:$A$1000,"&lt;="&amp;$E$2)</f>
        <v>0</v>
      </c>
      <c r="E58" s="43">
        <f>COUNTIFS(INASISTENCIAS!$B$6:$B$1000,$A58,INASISTENCIAS!$A$6:$A$1000,"&gt;="&amp;$E$2,INASISTENCIAS!$A$6:$A$1000,"&lt;="&amp;$F$2)</f>
        <v>0</v>
      </c>
      <c r="F58" s="43">
        <f>COUNTIFS(INASISTENCIAS!$B$6:$B$1000,$A58,INASISTENCIAS!$A$6:$A$1000,"&gt;="&amp;$F$2,INASISTENCIAS!$A$6:$A$1000,"&lt;="&amp;$G$2)</f>
        <v>0</v>
      </c>
      <c r="G58" s="43">
        <f>COUNTIFS(INASISTENCIAS!$B$6:$B$1000,$A58,INASISTENCIAS!$A$6:$A$1000,"&gt;="&amp;$G$2,INASISTENCIAS!$A$6:$A$1000,"&lt;="&amp;$H$2)</f>
        <v>0</v>
      </c>
      <c r="H58" s="43">
        <f>COUNTIFS(INASISTENCIAS!$B$6:$B$1000,$A58,INASISTENCIAS!$A$6:$A$1000,"&gt;="&amp;$H$2,INASISTENCIAS!$A$6:$A$1000,"&lt;="&amp;$I$2)</f>
        <v>0</v>
      </c>
      <c r="I58" s="43">
        <f>COUNTIFS(INASISTENCIAS!$B$6:$B$1000,$A58,INASISTENCIAS!$A$6:$A$1000,"&gt;="&amp;$I$2,INASISTENCIAS!$A$6:$A$1000,"&lt;="&amp;$J$2)</f>
        <v>0</v>
      </c>
      <c r="J58" s="43">
        <f>COUNTIFS(INASISTENCIAS!$B$6:$B$1000,$A58,INASISTENCIAS!$A$6:$A$1000,"&gt;="&amp;$J$2,INASISTENCIAS!$A$6:$A$1000,"&lt;="&amp;$K$2)</f>
        <v>0</v>
      </c>
      <c r="K58" s="43">
        <f>COUNTIFS(INASISTENCIAS!$B$6:$B$1000,$A58,INASISTENCIAS!$A$6:$A$1000,"&gt;="&amp;$K$2,INASISTENCIAS!$A$6:$A$1000,"&lt;="&amp;$L$2)</f>
        <v>0</v>
      </c>
      <c r="L58" s="43">
        <f>COUNTIFS(INASISTENCIAS!$B$6:$B$1000,$A58,INASISTENCIAS!$A$6:$A$1000,"&gt;="&amp;$L$2,INASISTENCIAS!$A$6:$A$1000,"&lt;="&amp;$M$2)</f>
        <v>0</v>
      </c>
      <c r="M58" s="43">
        <f>COUNTIFS(INASISTENCIAS!$B$6:$B$1000,$A58,INASISTENCIAS!$A$6:$A$1000,"&gt;="&amp;$M$2,INASISTENCIAS!$A$6:$A$1000,"&lt;="&amp;$O$2)</f>
        <v>0</v>
      </c>
      <c r="N58" s="143">
        <f t="shared" si="3"/>
        <v>0</v>
      </c>
    </row>
    <row r="59">
      <c r="B59" s="43">
        <f>COUNTIFS(INASISTENCIAS!$B$6:$B$1000,$A59,INASISTENCIAS!$A$6:$A$1000,"&gt;="&amp;$B$2,INASISTENCIAS!$A$6:$A$1000,"&lt;="&amp;$C$2)</f>
        <v>0</v>
      </c>
      <c r="C59" s="43">
        <f>COUNTIFS(INASISTENCIAS!$B$6:$B$1000,$A59,INASISTENCIAS!$A$6:$A$1000,"&gt;="&amp;$C$2,INASISTENCIAS!$A$6:$A$1000,"&lt;="&amp;$D$2)</f>
        <v>0</v>
      </c>
      <c r="D59" s="43">
        <f>COUNTIFS(INASISTENCIAS!$B$6:$B$1000,$A59,INASISTENCIAS!$A$6:$A$1000,"&gt;="&amp;$D$2,INASISTENCIAS!$A$6:$A$1000,"&lt;="&amp;$E$2)</f>
        <v>0</v>
      </c>
      <c r="E59" s="43">
        <f>COUNTIFS(INASISTENCIAS!$B$6:$B$1000,$A59,INASISTENCIAS!$A$6:$A$1000,"&gt;="&amp;$E$2,INASISTENCIAS!$A$6:$A$1000,"&lt;="&amp;$F$2)</f>
        <v>0</v>
      </c>
      <c r="F59" s="43">
        <f>COUNTIFS(INASISTENCIAS!$B$6:$B$1000,$A59,INASISTENCIAS!$A$6:$A$1000,"&gt;="&amp;$F$2,INASISTENCIAS!$A$6:$A$1000,"&lt;="&amp;$G$2)</f>
        <v>0</v>
      </c>
      <c r="G59" s="43">
        <f>COUNTIFS(INASISTENCIAS!$B$6:$B$1000,$A59,INASISTENCIAS!$A$6:$A$1000,"&gt;="&amp;$G$2,INASISTENCIAS!$A$6:$A$1000,"&lt;="&amp;$H$2)</f>
        <v>0</v>
      </c>
      <c r="H59" s="43">
        <f>COUNTIFS(INASISTENCIAS!$B$6:$B$1000,$A59,INASISTENCIAS!$A$6:$A$1000,"&gt;="&amp;$H$2,INASISTENCIAS!$A$6:$A$1000,"&lt;="&amp;$I$2)</f>
        <v>0</v>
      </c>
      <c r="I59" s="43">
        <f>COUNTIFS(INASISTENCIAS!$B$6:$B$1000,$A59,INASISTENCIAS!$A$6:$A$1000,"&gt;="&amp;$I$2,INASISTENCIAS!$A$6:$A$1000,"&lt;="&amp;$J$2)</f>
        <v>0</v>
      </c>
      <c r="J59" s="43">
        <f>COUNTIFS(INASISTENCIAS!$B$6:$B$1000,$A59,INASISTENCIAS!$A$6:$A$1000,"&gt;="&amp;$J$2,INASISTENCIAS!$A$6:$A$1000,"&lt;="&amp;$K$2)</f>
        <v>0</v>
      </c>
      <c r="K59" s="43">
        <f>COUNTIFS(INASISTENCIAS!$B$6:$B$1000,$A59,INASISTENCIAS!$A$6:$A$1000,"&gt;="&amp;$K$2,INASISTENCIAS!$A$6:$A$1000,"&lt;="&amp;$L$2)</f>
        <v>0</v>
      </c>
      <c r="L59" s="43">
        <f>COUNTIFS(INASISTENCIAS!$B$6:$B$1000,$A59,INASISTENCIAS!$A$6:$A$1000,"&gt;="&amp;$L$2,INASISTENCIAS!$A$6:$A$1000,"&lt;="&amp;$M$2)</f>
        <v>0</v>
      </c>
      <c r="M59" s="43">
        <f>COUNTIFS(INASISTENCIAS!$B$6:$B$1000,$A59,INASISTENCIAS!$A$6:$A$1000,"&gt;="&amp;$M$2,INASISTENCIAS!$A$6:$A$1000,"&lt;="&amp;$O$2)</f>
        <v>0</v>
      </c>
      <c r="N59" s="143">
        <f t="shared" si="3"/>
        <v>0</v>
      </c>
    </row>
    <row r="60">
      <c r="B60" s="43">
        <f>COUNTIFS(INASISTENCIAS!$B$6:$B$1000,$A60,INASISTENCIAS!$A$6:$A$1000,"&gt;="&amp;$B$2,INASISTENCIAS!$A$6:$A$1000,"&lt;="&amp;$C$2)</f>
        <v>0</v>
      </c>
      <c r="C60" s="43">
        <f>COUNTIFS(INASISTENCIAS!$B$6:$B$1000,$A60,INASISTENCIAS!$A$6:$A$1000,"&gt;="&amp;$C$2,INASISTENCIAS!$A$6:$A$1000,"&lt;="&amp;$D$2)</f>
        <v>0</v>
      </c>
      <c r="D60" s="43">
        <f>COUNTIFS(INASISTENCIAS!$B$6:$B$1000,$A60,INASISTENCIAS!$A$6:$A$1000,"&gt;="&amp;$D$2,INASISTENCIAS!$A$6:$A$1000,"&lt;="&amp;$E$2)</f>
        <v>0</v>
      </c>
      <c r="E60" s="43">
        <f>COUNTIFS(INASISTENCIAS!$B$6:$B$1000,$A60,INASISTENCIAS!$A$6:$A$1000,"&gt;="&amp;$E$2,INASISTENCIAS!$A$6:$A$1000,"&lt;="&amp;$F$2)</f>
        <v>0</v>
      </c>
      <c r="F60" s="43">
        <f>COUNTIFS(INASISTENCIAS!$B$6:$B$1000,$A60,INASISTENCIAS!$A$6:$A$1000,"&gt;="&amp;$F$2,INASISTENCIAS!$A$6:$A$1000,"&lt;="&amp;$G$2)</f>
        <v>0</v>
      </c>
      <c r="G60" s="43">
        <f>COUNTIFS(INASISTENCIAS!$B$6:$B$1000,$A60,INASISTENCIAS!$A$6:$A$1000,"&gt;="&amp;$G$2,INASISTENCIAS!$A$6:$A$1000,"&lt;="&amp;$H$2)</f>
        <v>0</v>
      </c>
      <c r="H60" s="43">
        <f>COUNTIFS(INASISTENCIAS!$B$6:$B$1000,$A60,INASISTENCIAS!$A$6:$A$1000,"&gt;="&amp;$H$2,INASISTENCIAS!$A$6:$A$1000,"&lt;="&amp;$I$2)</f>
        <v>0</v>
      </c>
      <c r="I60" s="43">
        <f>COUNTIFS(INASISTENCIAS!$B$6:$B$1000,$A60,INASISTENCIAS!$A$6:$A$1000,"&gt;="&amp;$I$2,INASISTENCIAS!$A$6:$A$1000,"&lt;="&amp;$J$2)</f>
        <v>0</v>
      </c>
      <c r="J60" s="43">
        <f>COUNTIFS(INASISTENCIAS!$B$6:$B$1000,$A60,INASISTENCIAS!$A$6:$A$1000,"&gt;="&amp;$J$2,INASISTENCIAS!$A$6:$A$1000,"&lt;="&amp;$K$2)</f>
        <v>0</v>
      </c>
      <c r="K60" s="43">
        <f>COUNTIFS(INASISTENCIAS!$B$6:$B$1000,$A60,INASISTENCIAS!$A$6:$A$1000,"&gt;="&amp;$K$2,INASISTENCIAS!$A$6:$A$1000,"&lt;="&amp;$L$2)</f>
        <v>0</v>
      </c>
      <c r="L60" s="43">
        <f>COUNTIFS(INASISTENCIAS!$B$6:$B$1000,$A60,INASISTENCIAS!$A$6:$A$1000,"&gt;="&amp;$L$2,INASISTENCIAS!$A$6:$A$1000,"&lt;="&amp;$M$2)</f>
        <v>0</v>
      </c>
      <c r="M60" s="43">
        <f>COUNTIFS(INASISTENCIAS!$B$6:$B$1000,$A60,INASISTENCIAS!$A$6:$A$1000,"&gt;="&amp;$M$2,INASISTENCIAS!$A$6:$A$1000,"&lt;="&amp;$O$2)</f>
        <v>0</v>
      </c>
      <c r="N60" s="143">
        <f t="shared" si="3"/>
        <v>0</v>
      </c>
    </row>
    <row r="61">
      <c r="B61" s="43">
        <f>COUNTIFS(INASISTENCIAS!$B$6:$B$1000,$A61,INASISTENCIAS!$A$6:$A$1000,"&gt;="&amp;$B$2,INASISTENCIAS!$A$6:$A$1000,"&lt;="&amp;$C$2)</f>
        <v>0</v>
      </c>
      <c r="C61" s="43">
        <f>COUNTIFS(INASISTENCIAS!$B$6:$B$1000,$A61,INASISTENCIAS!$A$6:$A$1000,"&gt;="&amp;$C$2,INASISTENCIAS!$A$6:$A$1000,"&lt;="&amp;$D$2)</f>
        <v>0</v>
      </c>
      <c r="D61" s="43">
        <f>COUNTIFS(INASISTENCIAS!$B$6:$B$1000,$A61,INASISTENCIAS!$A$6:$A$1000,"&gt;="&amp;$D$2,INASISTENCIAS!$A$6:$A$1000,"&lt;="&amp;$E$2)</f>
        <v>0</v>
      </c>
      <c r="E61" s="43">
        <f>COUNTIFS(INASISTENCIAS!$B$6:$B$1000,$A61,INASISTENCIAS!$A$6:$A$1000,"&gt;="&amp;$E$2,INASISTENCIAS!$A$6:$A$1000,"&lt;="&amp;$F$2)</f>
        <v>0</v>
      </c>
      <c r="F61" s="43">
        <f>COUNTIFS(INASISTENCIAS!$B$6:$B$1000,$A61,INASISTENCIAS!$A$6:$A$1000,"&gt;="&amp;$F$2,INASISTENCIAS!$A$6:$A$1000,"&lt;="&amp;$G$2)</f>
        <v>0</v>
      </c>
      <c r="G61" s="43">
        <f>COUNTIFS(INASISTENCIAS!$B$6:$B$1000,$A61,INASISTENCIAS!$A$6:$A$1000,"&gt;="&amp;$G$2,INASISTENCIAS!$A$6:$A$1000,"&lt;="&amp;$H$2)</f>
        <v>0</v>
      </c>
      <c r="H61" s="43">
        <f>COUNTIFS(INASISTENCIAS!$B$6:$B$1000,$A61,INASISTENCIAS!$A$6:$A$1000,"&gt;="&amp;$H$2,INASISTENCIAS!$A$6:$A$1000,"&lt;="&amp;$I$2)</f>
        <v>0</v>
      </c>
      <c r="I61" s="43">
        <f>COUNTIFS(INASISTENCIAS!$B$6:$B$1000,$A61,INASISTENCIAS!$A$6:$A$1000,"&gt;="&amp;$I$2,INASISTENCIAS!$A$6:$A$1000,"&lt;="&amp;$J$2)</f>
        <v>0</v>
      </c>
      <c r="J61" s="43">
        <f>COUNTIFS(INASISTENCIAS!$B$6:$B$1000,$A61,INASISTENCIAS!$A$6:$A$1000,"&gt;="&amp;$J$2,INASISTENCIAS!$A$6:$A$1000,"&lt;="&amp;$K$2)</f>
        <v>0</v>
      </c>
      <c r="K61" s="43">
        <f>COUNTIFS(INASISTENCIAS!$B$6:$B$1000,$A61,INASISTENCIAS!$A$6:$A$1000,"&gt;="&amp;$K$2,INASISTENCIAS!$A$6:$A$1000,"&lt;="&amp;$L$2)</f>
        <v>0</v>
      </c>
      <c r="L61" s="43">
        <f>COUNTIFS(INASISTENCIAS!$B$6:$B$1000,$A61,INASISTENCIAS!$A$6:$A$1000,"&gt;="&amp;$L$2,INASISTENCIAS!$A$6:$A$1000,"&lt;="&amp;$M$2)</f>
        <v>0</v>
      </c>
      <c r="M61" s="43">
        <f>COUNTIFS(INASISTENCIAS!$B$6:$B$1000,$A61,INASISTENCIAS!$A$6:$A$1000,"&gt;="&amp;$M$2,INASISTENCIAS!$A$6:$A$1000,"&lt;="&amp;$O$2)</f>
        <v>0</v>
      </c>
      <c r="N61" s="143">
        <f t="shared" si="3"/>
        <v>0</v>
      </c>
    </row>
    <row r="62">
      <c r="B62" s="43">
        <f>COUNTIFS(INASISTENCIAS!$B$6:$B$1000,$A62,INASISTENCIAS!$A$6:$A$1000,"&gt;="&amp;$B$2,INASISTENCIAS!$A$6:$A$1000,"&lt;="&amp;$C$2)</f>
        <v>0</v>
      </c>
      <c r="C62" s="43">
        <f>COUNTIFS(INASISTENCIAS!$B$6:$B$1000,$A62,INASISTENCIAS!$A$6:$A$1000,"&gt;="&amp;$C$2,INASISTENCIAS!$A$6:$A$1000,"&lt;="&amp;$D$2)</f>
        <v>0</v>
      </c>
      <c r="D62" s="43">
        <f>COUNTIFS(INASISTENCIAS!$B$6:$B$1000,$A62,INASISTENCIAS!$A$6:$A$1000,"&gt;="&amp;$D$2,INASISTENCIAS!$A$6:$A$1000,"&lt;="&amp;$E$2)</f>
        <v>0</v>
      </c>
      <c r="E62" s="43">
        <f>COUNTIFS(INASISTENCIAS!$B$6:$B$1000,$A62,INASISTENCIAS!$A$6:$A$1000,"&gt;="&amp;$E$2,INASISTENCIAS!$A$6:$A$1000,"&lt;="&amp;$F$2)</f>
        <v>0</v>
      </c>
      <c r="F62" s="43">
        <f>COUNTIFS(INASISTENCIAS!$B$6:$B$1000,$A62,INASISTENCIAS!$A$6:$A$1000,"&gt;="&amp;$F$2,INASISTENCIAS!$A$6:$A$1000,"&lt;="&amp;$G$2)</f>
        <v>0</v>
      </c>
      <c r="G62" s="43">
        <f>COUNTIFS(INASISTENCIAS!$B$6:$B$1000,$A62,INASISTENCIAS!$A$6:$A$1000,"&gt;="&amp;$G$2,INASISTENCIAS!$A$6:$A$1000,"&lt;="&amp;$H$2)</f>
        <v>0</v>
      </c>
      <c r="H62" s="43">
        <f>COUNTIFS(INASISTENCIAS!$B$6:$B$1000,$A62,INASISTENCIAS!$A$6:$A$1000,"&gt;="&amp;$H$2,INASISTENCIAS!$A$6:$A$1000,"&lt;="&amp;$I$2)</f>
        <v>0</v>
      </c>
      <c r="I62" s="43">
        <f>COUNTIFS(INASISTENCIAS!$B$6:$B$1000,$A62,INASISTENCIAS!$A$6:$A$1000,"&gt;="&amp;$I$2,INASISTENCIAS!$A$6:$A$1000,"&lt;="&amp;$J$2)</f>
        <v>0</v>
      </c>
      <c r="J62" s="43">
        <f>COUNTIFS(INASISTENCIAS!$B$6:$B$1000,$A62,INASISTENCIAS!$A$6:$A$1000,"&gt;="&amp;$J$2,INASISTENCIAS!$A$6:$A$1000,"&lt;="&amp;$K$2)</f>
        <v>0</v>
      </c>
      <c r="K62" s="43">
        <f>COUNTIFS(INASISTENCIAS!$B$6:$B$1000,$A62,INASISTENCIAS!$A$6:$A$1000,"&gt;="&amp;$K$2,INASISTENCIAS!$A$6:$A$1000,"&lt;="&amp;$L$2)</f>
        <v>0</v>
      </c>
      <c r="L62" s="43">
        <f>COUNTIFS(INASISTENCIAS!$B$6:$B$1000,$A62,INASISTENCIAS!$A$6:$A$1000,"&gt;="&amp;$L$2,INASISTENCIAS!$A$6:$A$1000,"&lt;="&amp;$M$2)</f>
        <v>0</v>
      </c>
      <c r="M62" s="43">
        <f>COUNTIFS(INASISTENCIAS!$B$6:$B$1000,$A62,INASISTENCIAS!$A$6:$A$1000,"&gt;="&amp;$M$2,INASISTENCIAS!$A$6:$A$1000,"&lt;="&amp;$O$2)</f>
        <v>0</v>
      </c>
      <c r="N62" s="143">
        <f t="shared" si="3"/>
        <v>0</v>
      </c>
    </row>
    <row r="63">
      <c r="B63" s="43">
        <f>COUNTIFS(INASISTENCIAS!$B$6:$B$1000,$A63,INASISTENCIAS!$A$6:$A$1000,"&gt;="&amp;$B$2,INASISTENCIAS!$A$6:$A$1000,"&lt;="&amp;$C$2)</f>
        <v>0</v>
      </c>
      <c r="C63" s="43">
        <f>COUNTIFS(INASISTENCIAS!$B$6:$B$1000,$A63,INASISTENCIAS!$A$6:$A$1000,"&gt;="&amp;$C$2,INASISTENCIAS!$A$6:$A$1000,"&lt;="&amp;$D$2)</f>
        <v>0</v>
      </c>
      <c r="D63" s="43">
        <f>COUNTIFS(INASISTENCIAS!$B$6:$B$1000,$A63,INASISTENCIAS!$A$6:$A$1000,"&gt;="&amp;$D$2,INASISTENCIAS!$A$6:$A$1000,"&lt;="&amp;$E$2)</f>
        <v>0</v>
      </c>
      <c r="E63" s="43">
        <f>COUNTIFS(INASISTENCIAS!$B$6:$B$1000,$A63,INASISTENCIAS!$A$6:$A$1000,"&gt;="&amp;$E$2,INASISTENCIAS!$A$6:$A$1000,"&lt;="&amp;$F$2)</f>
        <v>0</v>
      </c>
      <c r="F63" s="43">
        <f>COUNTIFS(INASISTENCIAS!$B$6:$B$1000,$A63,INASISTENCIAS!$A$6:$A$1000,"&gt;="&amp;$F$2,INASISTENCIAS!$A$6:$A$1000,"&lt;="&amp;$G$2)</f>
        <v>0</v>
      </c>
      <c r="G63" s="43">
        <f>COUNTIFS(INASISTENCIAS!$B$6:$B$1000,$A63,INASISTENCIAS!$A$6:$A$1000,"&gt;="&amp;$G$2,INASISTENCIAS!$A$6:$A$1000,"&lt;="&amp;$H$2)</f>
        <v>0</v>
      </c>
      <c r="H63" s="43">
        <f>COUNTIFS(INASISTENCIAS!$B$6:$B$1000,$A63,INASISTENCIAS!$A$6:$A$1000,"&gt;="&amp;$H$2,INASISTENCIAS!$A$6:$A$1000,"&lt;="&amp;$I$2)</f>
        <v>0</v>
      </c>
      <c r="I63" s="43">
        <f>COUNTIFS(INASISTENCIAS!$B$6:$B$1000,$A63,INASISTENCIAS!$A$6:$A$1000,"&gt;="&amp;$I$2,INASISTENCIAS!$A$6:$A$1000,"&lt;="&amp;$J$2)</f>
        <v>0</v>
      </c>
      <c r="J63" s="43">
        <f>COUNTIFS(INASISTENCIAS!$B$6:$B$1000,$A63,INASISTENCIAS!$A$6:$A$1000,"&gt;="&amp;$J$2,INASISTENCIAS!$A$6:$A$1000,"&lt;="&amp;$K$2)</f>
        <v>0</v>
      </c>
      <c r="K63" s="43">
        <f>COUNTIFS(INASISTENCIAS!$B$6:$B$1000,$A63,INASISTENCIAS!$A$6:$A$1000,"&gt;="&amp;$K$2,INASISTENCIAS!$A$6:$A$1000,"&lt;="&amp;$L$2)</f>
        <v>0</v>
      </c>
      <c r="L63" s="43">
        <f>COUNTIFS(INASISTENCIAS!$B$6:$B$1000,$A63,INASISTENCIAS!$A$6:$A$1000,"&gt;="&amp;$L$2,INASISTENCIAS!$A$6:$A$1000,"&lt;="&amp;$M$2)</f>
        <v>0</v>
      </c>
      <c r="M63" s="43">
        <f>COUNTIFS(INASISTENCIAS!$B$6:$B$1000,$A63,INASISTENCIAS!$A$6:$A$1000,"&gt;="&amp;$M$2,INASISTENCIAS!$A$6:$A$1000,"&lt;="&amp;$O$2)</f>
        <v>0</v>
      </c>
      <c r="N63" s="143">
        <f t="shared" si="3"/>
        <v>0</v>
      </c>
    </row>
    <row r="64">
      <c r="B64" s="43">
        <f>COUNTIFS(INASISTENCIAS!$B$6:$B$1000,$A64,INASISTENCIAS!$A$6:$A$1000,"&gt;="&amp;$B$2,INASISTENCIAS!$A$6:$A$1000,"&lt;="&amp;$C$2)</f>
        <v>0</v>
      </c>
      <c r="C64" s="43">
        <f>COUNTIFS(INASISTENCIAS!$B$6:$B$1000,$A64,INASISTENCIAS!$A$6:$A$1000,"&gt;="&amp;$C$2,INASISTENCIAS!$A$6:$A$1000,"&lt;="&amp;$D$2)</f>
        <v>0</v>
      </c>
      <c r="D64" s="43">
        <f>COUNTIFS(INASISTENCIAS!$B$6:$B$1000,$A64,INASISTENCIAS!$A$6:$A$1000,"&gt;="&amp;$D$2,INASISTENCIAS!$A$6:$A$1000,"&lt;="&amp;$E$2)</f>
        <v>0</v>
      </c>
      <c r="E64" s="43">
        <f>COUNTIFS(INASISTENCIAS!$B$6:$B$1000,$A64,INASISTENCIAS!$A$6:$A$1000,"&gt;="&amp;$E$2,INASISTENCIAS!$A$6:$A$1000,"&lt;="&amp;$F$2)</f>
        <v>0</v>
      </c>
      <c r="F64" s="43">
        <f>COUNTIFS(INASISTENCIAS!$B$6:$B$1000,$A64,INASISTENCIAS!$A$6:$A$1000,"&gt;="&amp;$F$2,INASISTENCIAS!$A$6:$A$1000,"&lt;="&amp;$G$2)</f>
        <v>0</v>
      </c>
      <c r="G64" s="43">
        <f>COUNTIFS(INASISTENCIAS!$B$6:$B$1000,$A64,INASISTENCIAS!$A$6:$A$1000,"&gt;="&amp;$G$2,INASISTENCIAS!$A$6:$A$1000,"&lt;="&amp;$H$2)</f>
        <v>0</v>
      </c>
      <c r="H64" s="43">
        <f>COUNTIFS(INASISTENCIAS!$B$6:$B$1000,$A64,INASISTENCIAS!$A$6:$A$1000,"&gt;="&amp;$H$2,INASISTENCIAS!$A$6:$A$1000,"&lt;="&amp;$I$2)</f>
        <v>0</v>
      </c>
      <c r="I64" s="43">
        <f>COUNTIFS(INASISTENCIAS!$B$6:$B$1000,$A64,INASISTENCIAS!$A$6:$A$1000,"&gt;="&amp;$I$2,INASISTENCIAS!$A$6:$A$1000,"&lt;="&amp;$J$2)</f>
        <v>0</v>
      </c>
      <c r="J64" s="43">
        <f>COUNTIFS(INASISTENCIAS!$B$6:$B$1000,$A64,INASISTENCIAS!$A$6:$A$1000,"&gt;="&amp;$J$2,INASISTENCIAS!$A$6:$A$1000,"&lt;="&amp;$K$2)</f>
        <v>0</v>
      </c>
      <c r="K64" s="43">
        <f>COUNTIFS(INASISTENCIAS!$B$6:$B$1000,$A64,INASISTENCIAS!$A$6:$A$1000,"&gt;="&amp;$K$2,INASISTENCIAS!$A$6:$A$1000,"&lt;="&amp;$L$2)</f>
        <v>0</v>
      </c>
      <c r="L64" s="43">
        <f>COUNTIFS(INASISTENCIAS!$B$6:$B$1000,$A64,INASISTENCIAS!$A$6:$A$1000,"&gt;="&amp;$L$2,INASISTENCIAS!$A$6:$A$1000,"&lt;="&amp;$M$2)</f>
        <v>0</v>
      </c>
      <c r="M64" s="43">
        <f>COUNTIFS(INASISTENCIAS!$B$6:$B$1000,$A64,INASISTENCIAS!$A$6:$A$1000,"&gt;="&amp;$M$2,INASISTENCIAS!$A$6:$A$1000,"&lt;="&amp;$O$2)</f>
        <v>0</v>
      </c>
      <c r="N64" s="143">
        <f t="shared" si="3"/>
        <v>0</v>
      </c>
    </row>
    <row r="65">
      <c r="B65" s="43">
        <f>COUNTIFS(INASISTENCIAS!$B$6:$B$1000,$A65,INASISTENCIAS!$A$6:$A$1000,"&gt;="&amp;$B$2,INASISTENCIAS!$A$6:$A$1000,"&lt;="&amp;$C$2)</f>
        <v>0</v>
      </c>
      <c r="C65" s="43">
        <f>COUNTIFS(INASISTENCIAS!$B$6:$B$1000,$A65,INASISTENCIAS!$A$6:$A$1000,"&gt;="&amp;$C$2,INASISTENCIAS!$A$6:$A$1000,"&lt;="&amp;$D$2)</f>
        <v>0</v>
      </c>
      <c r="D65" s="43">
        <f>COUNTIFS(INASISTENCIAS!$B$6:$B$1000,$A65,INASISTENCIAS!$A$6:$A$1000,"&gt;="&amp;$D$2,INASISTENCIAS!$A$6:$A$1000,"&lt;="&amp;$E$2)</f>
        <v>0</v>
      </c>
      <c r="E65" s="43">
        <f>COUNTIFS(INASISTENCIAS!$B$6:$B$1000,$A65,INASISTENCIAS!$A$6:$A$1000,"&gt;="&amp;$E$2,INASISTENCIAS!$A$6:$A$1000,"&lt;="&amp;$F$2)</f>
        <v>0</v>
      </c>
      <c r="F65" s="43">
        <f>COUNTIFS(INASISTENCIAS!$B$6:$B$1000,$A65,INASISTENCIAS!$A$6:$A$1000,"&gt;="&amp;$F$2,INASISTENCIAS!$A$6:$A$1000,"&lt;="&amp;$G$2)</f>
        <v>0</v>
      </c>
      <c r="G65" s="43">
        <f>COUNTIFS(INASISTENCIAS!$B$6:$B$1000,$A65,INASISTENCIAS!$A$6:$A$1000,"&gt;="&amp;$G$2,INASISTENCIAS!$A$6:$A$1000,"&lt;="&amp;$H$2)</f>
        <v>0</v>
      </c>
      <c r="H65" s="43">
        <f>COUNTIFS(INASISTENCIAS!$B$6:$B$1000,$A65,INASISTENCIAS!$A$6:$A$1000,"&gt;="&amp;$H$2,INASISTENCIAS!$A$6:$A$1000,"&lt;="&amp;$I$2)</f>
        <v>0</v>
      </c>
      <c r="I65" s="43">
        <f>COUNTIFS(INASISTENCIAS!$B$6:$B$1000,$A65,INASISTENCIAS!$A$6:$A$1000,"&gt;="&amp;$I$2,INASISTENCIAS!$A$6:$A$1000,"&lt;="&amp;$J$2)</f>
        <v>0</v>
      </c>
      <c r="J65" s="43">
        <f>COUNTIFS(INASISTENCIAS!$B$6:$B$1000,$A65,INASISTENCIAS!$A$6:$A$1000,"&gt;="&amp;$J$2,INASISTENCIAS!$A$6:$A$1000,"&lt;="&amp;$K$2)</f>
        <v>0</v>
      </c>
      <c r="K65" s="43">
        <f>COUNTIFS(INASISTENCIAS!$B$6:$B$1000,$A65,INASISTENCIAS!$A$6:$A$1000,"&gt;="&amp;$K$2,INASISTENCIAS!$A$6:$A$1000,"&lt;="&amp;$L$2)</f>
        <v>0</v>
      </c>
      <c r="L65" s="43">
        <f>COUNTIFS(INASISTENCIAS!$B$6:$B$1000,$A65,INASISTENCIAS!$A$6:$A$1000,"&gt;="&amp;$L$2,INASISTENCIAS!$A$6:$A$1000,"&lt;="&amp;$M$2)</f>
        <v>0</v>
      </c>
      <c r="M65" s="43">
        <f>COUNTIFS(INASISTENCIAS!$B$6:$B$1000,$A65,INASISTENCIAS!$A$6:$A$1000,"&gt;="&amp;$M$2,INASISTENCIAS!$A$6:$A$1000,"&lt;="&amp;$O$2)</f>
        <v>0</v>
      </c>
      <c r="N65" s="143">
        <f t="shared" si="3"/>
        <v>0</v>
      </c>
    </row>
    <row r="66">
      <c r="B66" s="43">
        <f>COUNTIFS(INASISTENCIAS!$B$6:$B$1000,$A66,INASISTENCIAS!$A$6:$A$1000,"&gt;="&amp;$B$2,INASISTENCIAS!$A$6:$A$1000,"&lt;="&amp;$C$2)</f>
        <v>0</v>
      </c>
      <c r="C66" s="43">
        <f>COUNTIFS(INASISTENCIAS!$B$6:$B$1000,$A66,INASISTENCIAS!$A$6:$A$1000,"&gt;="&amp;$C$2,INASISTENCIAS!$A$6:$A$1000,"&lt;="&amp;$D$2)</f>
        <v>0</v>
      </c>
      <c r="D66" s="43">
        <f>COUNTIFS(INASISTENCIAS!$B$6:$B$1000,$A66,INASISTENCIAS!$A$6:$A$1000,"&gt;="&amp;$D$2,INASISTENCIAS!$A$6:$A$1000,"&lt;="&amp;$E$2)</f>
        <v>0</v>
      </c>
      <c r="E66" s="43">
        <f>COUNTIFS(INASISTENCIAS!$B$6:$B$1000,$A66,INASISTENCIAS!$A$6:$A$1000,"&gt;="&amp;$E$2,INASISTENCIAS!$A$6:$A$1000,"&lt;="&amp;$F$2)</f>
        <v>0</v>
      </c>
      <c r="F66" s="43">
        <f>COUNTIFS(INASISTENCIAS!$B$6:$B$1000,$A66,INASISTENCIAS!$A$6:$A$1000,"&gt;="&amp;$F$2,INASISTENCIAS!$A$6:$A$1000,"&lt;="&amp;$G$2)</f>
        <v>0</v>
      </c>
      <c r="G66" s="43">
        <f>COUNTIFS(INASISTENCIAS!$B$6:$B$1000,$A66,INASISTENCIAS!$A$6:$A$1000,"&gt;="&amp;$G$2,INASISTENCIAS!$A$6:$A$1000,"&lt;="&amp;$H$2)</f>
        <v>0</v>
      </c>
      <c r="H66" s="43">
        <f>COUNTIFS(INASISTENCIAS!$B$6:$B$1000,$A66,INASISTENCIAS!$A$6:$A$1000,"&gt;="&amp;$H$2,INASISTENCIAS!$A$6:$A$1000,"&lt;="&amp;$I$2)</f>
        <v>0</v>
      </c>
      <c r="I66" s="43">
        <f>COUNTIFS(INASISTENCIAS!$B$6:$B$1000,$A66,INASISTENCIAS!$A$6:$A$1000,"&gt;="&amp;$I$2,INASISTENCIAS!$A$6:$A$1000,"&lt;="&amp;$J$2)</f>
        <v>0</v>
      </c>
      <c r="J66" s="43">
        <f>COUNTIFS(INASISTENCIAS!$B$6:$B$1000,$A66,INASISTENCIAS!$A$6:$A$1000,"&gt;="&amp;$J$2,INASISTENCIAS!$A$6:$A$1000,"&lt;="&amp;$K$2)</f>
        <v>0</v>
      </c>
      <c r="K66" s="43">
        <f>COUNTIFS(INASISTENCIAS!$B$6:$B$1000,$A66,INASISTENCIAS!$A$6:$A$1000,"&gt;="&amp;$K$2,INASISTENCIAS!$A$6:$A$1000,"&lt;="&amp;$L$2)</f>
        <v>0</v>
      </c>
      <c r="L66" s="43">
        <f>COUNTIFS(INASISTENCIAS!$B$6:$B$1000,$A66,INASISTENCIAS!$A$6:$A$1000,"&gt;="&amp;$L$2,INASISTENCIAS!$A$6:$A$1000,"&lt;="&amp;$M$2)</f>
        <v>0</v>
      </c>
      <c r="M66" s="43">
        <f>COUNTIFS(INASISTENCIAS!$B$6:$B$1000,$A66,INASISTENCIAS!$A$6:$A$1000,"&gt;="&amp;$M$2,INASISTENCIAS!$A$6:$A$1000,"&lt;="&amp;$O$2)</f>
        <v>0</v>
      </c>
      <c r="N66" s="143">
        <f t="shared" si="3"/>
        <v>0</v>
      </c>
    </row>
    <row r="67">
      <c r="B67" s="43">
        <f>COUNTIFS(INASISTENCIAS!$B$6:$B$1000,$A67,INASISTENCIAS!$A$6:$A$1000,"&gt;="&amp;$B$2,INASISTENCIAS!$A$6:$A$1000,"&lt;="&amp;$C$2)</f>
        <v>0</v>
      </c>
      <c r="C67" s="43">
        <f>COUNTIFS(INASISTENCIAS!$B$6:$B$1000,$A67,INASISTENCIAS!$A$6:$A$1000,"&gt;="&amp;$C$2,INASISTENCIAS!$A$6:$A$1000,"&lt;="&amp;$D$2)</f>
        <v>0</v>
      </c>
      <c r="D67" s="43">
        <f>COUNTIFS(INASISTENCIAS!$B$6:$B$1000,$A67,INASISTENCIAS!$A$6:$A$1000,"&gt;="&amp;$D$2,INASISTENCIAS!$A$6:$A$1000,"&lt;="&amp;$E$2)</f>
        <v>0</v>
      </c>
      <c r="E67" s="43">
        <f>COUNTIFS(INASISTENCIAS!$B$6:$B$1000,$A67,INASISTENCIAS!$A$6:$A$1000,"&gt;="&amp;$E$2,INASISTENCIAS!$A$6:$A$1000,"&lt;="&amp;$F$2)</f>
        <v>0</v>
      </c>
      <c r="F67" s="43">
        <f>COUNTIFS(INASISTENCIAS!$B$6:$B$1000,$A67,INASISTENCIAS!$A$6:$A$1000,"&gt;="&amp;$F$2,INASISTENCIAS!$A$6:$A$1000,"&lt;="&amp;$G$2)</f>
        <v>0</v>
      </c>
      <c r="G67" s="43">
        <f>COUNTIFS(INASISTENCIAS!$B$6:$B$1000,$A67,INASISTENCIAS!$A$6:$A$1000,"&gt;="&amp;$G$2,INASISTENCIAS!$A$6:$A$1000,"&lt;="&amp;$H$2)</f>
        <v>0</v>
      </c>
      <c r="H67" s="43">
        <f>COUNTIFS(INASISTENCIAS!$B$6:$B$1000,$A67,INASISTENCIAS!$A$6:$A$1000,"&gt;="&amp;$H$2,INASISTENCIAS!$A$6:$A$1000,"&lt;="&amp;$I$2)</f>
        <v>0</v>
      </c>
      <c r="I67" s="43">
        <f>COUNTIFS(INASISTENCIAS!$B$6:$B$1000,$A67,INASISTENCIAS!$A$6:$A$1000,"&gt;="&amp;$I$2,INASISTENCIAS!$A$6:$A$1000,"&lt;="&amp;$J$2)</f>
        <v>0</v>
      </c>
      <c r="J67" s="43">
        <f>COUNTIFS(INASISTENCIAS!$B$6:$B$1000,$A67,INASISTENCIAS!$A$6:$A$1000,"&gt;="&amp;$J$2,INASISTENCIAS!$A$6:$A$1000,"&lt;="&amp;$K$2)</f>
        <v>0</v>
      </c>
      <c r="K67" s="43">
        <f>COUNTIFS(INASISTENCIAS!$B$6:$B$1000,$A67,INASISTENCIAS!$A$6:$A$1000,"&gt;="&amp;$K$2,INASISTENCIAS!$A$6:$A$1000,"&lt;="&amp;$L$2)</f>
        <v>0</v>
      </c>
      <c r="L67" s="43">
        <f>COUNTIFS(INASISTENCIAS!$B$6:$B$1000,$A67,INASISTENCIAS!$A$6:$A$1000,"&gt;="&amp;$L$2,INASISTENCIAS!$A$6:$A$1000,"&lt;="&amp;$M$2)</f>
        <v>0</v>
      </c>
      <c r="M67" s="43">
        <f>COUNTIFS(INASISTENCIAS!$B$6:$B$1000,$A67,INASISTENCIAS!$A$6:$A$1000,"&gt;="&amp;$M$2,INASISTENCIAS!$A$6:$A$1000,"&lt;="&amp;$O$2)</f>
        <v>0</v>
      </c>
      <c r="N67" s="143">
        <f t="shared" si="3"/>
        <v>0</v>
      </c>
    </row>
    <row r="68">
      <c r="B68" s="43">
        <f>COUNTIFS(INASISTENCIAS!$B$6:$B$1000,$A68,INASISTENCIAS!$A$6:$A$1000,"&gt;="&amp;$B$2,INASISTENCIAS!$A$6:$A$1000,"&lt;="&amp;$C$2)</f>
        <v>0</v>
      </c>
      <c r="C68" s="43">
        <f>COUNTIFS(INASISTENCIAS!$B$6:$B$1000,$A68,INASISTENCIAS!$A$6:$A$1000,"&gt;="&amp;$C$2,INASISTENCIAS!$A$6:$A$1000,"&lt;="&amp;$D$2)</f>
        <v>0</v>
      </c>
      <c r="D68" s="43">
        <f>COUNTIFS(INASISTENCIAS!$B$6:$B$1000,$A68,INASISTENCIAS!$A$6:$A$1000,"&gt;="&amp;$D$2,INASISTENCIAS!$A$6:$A$1000,"&lt;="&amp;$E$2)</f>
        <v>0</v>
      </c>
      <c r="E68" s="43">
        <f>COUNTIFS(INASISTENCIAS!$B$6:$B$1000,$A68,INASISTENCIAS!$A$6:$A$1000,"&gt;="&amp;$E$2,INASISTENCIAS!$A$6:$A$1000,"&lt;="&amp;$F$2)</f>
        <v>0</v>
      </c>
      <c r="F68" s="43">
        <f>COUNTIFS(INASISTENCIAS!$B$6:$B$1000,$A68,INASISTENCIAS!$A$6:$A$1000,"&gt;="&amp;$F$2,INASISTENCIAS!$A$6:$A$1000,"&lt;="&amp;$G$2)</f>
        <v>0</v>
      </c>
      <c r="G68" s="43">
        <f>COUNTIFS(INASISTENCIAS!$B$6:$B$1000,$A68,INASISTENCIAS!$A$6:$A$1000,"&gt;="&amp;$G$2,INASISTENCIAS!$A$6:$A$1000,"&lt;="&amp;$H$2)</f>
        <v>0</v>
      </c>
      <c r="H68" s="43">
        <f>COUNTIFS(INASISTENCIAS!$B$6:$B$1000,$A68,INASISTENCIAS!$A$6:$A$1000,"&gt;="&amp;$H$2,INASISTENCIAS!$A$6:$A$1000,"&lt;="&amp;$I$2)</f>
        <v>0</v>
      </c>
      <c r="I68" s="43">
        <f>COUNTIFS(INASISTENCIAS!$B$6:$B$1000,$A68,INASISTENCIAS!$A$6:$A$1000,"&gt;="&amp;$I$2,INASISTENCIAS!$A$6:$A$1000,"&lt;="&amp;$J$2)</f>
        <v>0</v>
      </c>
      <c r="J68" s="43">
        <f>COUNTIFS(INASISTENCIAS!$B$6:$B$1000,$A68,INASISTENCIAS!$A$6:$A$1000,"&gt;="&amp;$J$2,INASISTENCIAS!$A$6:$A$1000,"&lt;="&amp;$K$2)</f>
        <v>0</v>
      </c>
      <c r="K68" s="43">
        <f>COUNTIFS(INASISTENCIAS!$B$6:$B$1000,$A68,INASISTENCIAS!$A$6:$A$1000,"&gt;="&amp;$K$2,INASISTENCIAS!$A$6:$A$1000,"&lt;="&amp;$L$2)</f>
        <v>0</v>
      </c>
      <c r="L68" s="43">
        <f>COUNTIFS(INASISTENCIAS!$B$6:$B$1000,$A68,INASISTENCIAS!$A$6:$A$1000,"&gt;="&amp;$L$2,INASISTENCIAS!$A$6:$A$1000,"&lt;="&amp;$M$2)</f>
        <v>0</v>
      </c>
      <c r="M68" s="43">
        <f>COUNTIFS(INASISTENCIAS!$B$6:$B$1000,$A68,INASISTENCIAS!$A$6:$A$1000,"&gt;="&amp;$M$2,INASISTENCIAS!$A$6:$A$1000,"&lt;="&amp;$O$2)</f>
        <v>0</v>
      </c>
      <c r="N68" s="143">
        <f t="shared" si="3"/>
        <v>0</v>
      </c>
    </row>
    <row r="69">
      <c r="B69" s="43">
        <f>COUNTIFS(INASISTENCIAS!$B$6:$B$1000,$A69,INASISTENCIAS!$A$6:$A$1000,"&gt;="&amp;$B$2,INASISTENCIAS!$A$6:$A$1000,"&lt;="&amp;$C$2)</f>
        <v>0</v>
      </c>
      <c r="C69" s="43">
        <f>COUNTIFS(INASISTENCIAS!$B$6:$B$1000,$A69,INASISTENCIAS!$A$6:$A$1000,"&gt;="&amp;$C$2,INASISTENCIAS!$A$6:$A$1000,"&lt;="&amp;$D$2)</f>
        <v>0</v>
      </c>
      <c r="D69" s="43">
        <f>COUNTIFS(INASISTENCIAS!$B$6:$B$1000,$A69,INASISTENCIAS!$A$6:$A$1000,"&gt;="&amp;$D$2,INASISTENCIAS!$A$6:$A$1000,"&lt;="&amp;$E$2)</f>
        <v>0</v>
      </c>
      <c r="E69" s="43">
        <f>COUNTIFS(INASISTENCIAS!$B$6:$B$1000,$A69,INASISTENCIAS!$A$6:$A$1000,"&gt;="&amp;$E$2,INASISTENCIAS!$A$6:$A$1000,"&lt;="&amp;$F$2)</f>
        <v>0</v>
      </c>
      <c r="F69" s="43">
        <f>COUNTIFS(INASISTENCIAS!$B$6:$B$1000,$A69,INASISTENCIAS!$A$6:$A$1000,"&gt;="&amp;$F$2,INASISTENCIAS!$A$6:$A$1000,"&lt;="&amp;$G$2)</f>
        <v>0</v>
      </c>
      <c r="G69" s="43">
        <f>COUNTIFS(INASISTENCIAS!$B$6:$B$1000,$A69,INASISTENCIAS!$A$6:$A$1000,"&gt;="&amp;$G$2,INASISTENCIAS!$A$6:$A$1000,"&lt;="&amp;$H$2)</f>
        <v>0</v>
      </c>
      <c r="H69" s="43">
        <f>COUNTIFS(INASISTENCIAS!$B$6:$B$1000,$A69,INASISTENCIAS!$A$6:$A$1000,"&gt;="&amp;$H$2,INASISTENCIAS!$A$6:$A$1000,"&lt;="&amp;$I$2)</f>
        <v>0</v>
      </c>
      <c r="I69" s="43">
        <f>COUNTIFS(INASISTENCIAS!$B$6:$B$1000,$A69,INASISTENCIAS!$A$6:$A$1000,"&gt;="&amp;$I$2,INASISTENCIAS!$A$6:$A$1000,"&lt;="&amp;$J$2)</f>
        <v>0</v>
      </c>
      <c r="J69" s="43">
        <f>COUNTIFS(INASISTENCIAS!$B$6:$B$1000,$A69,INASISTENCIAS!$A$6:$A$1000,"&gt;="&amp;$J$2,INASISTENCIAS!$A$6:$A$1000,"&lt;="&amp;$K$2)</f>
        <v>0</v>
      </c>
      <c r="K69" s="43">
        <f>COUNTIFS(INASISTENCIAS!$B$6:$B$1000,$A69,INASISTENCIAS!$A$6:$A$1000,"&gt;="&amp;$K$2,INASISTENCIAS!$A$6:$A$1000,"&lt;="&amp;$L$2)</f>
        <v>0</v>
      </c>
      <c r="L69" s="43">
        <f>COUNTIFS(INASISTENCIAS!$B$6:$B$1000,$A69,INASISTENCIAS!$A$6:$A$1000,"&gt;="&amp;$L$2,INASISTENCIAS!$A$6:$A$1000,"&lt;="&amp;$M$2)</f>
        <v>0</v>
      </c>
      <c r="M69" s="43">
        <f>COUNTIFS(INASISTENCIAS!$B$6:$B$1000,$A69,INASISTENCIAS!$A$6:$A$1000,"&gt;="&amp;$M$2,INASISTENCIAS!$A$6:$A$1000,"&lt;="&amp;$O$2)</f>
        <v>0</v>
      </c>
      <c r="N69" s="143">
        <f t="shared" si="3"/>
        <v>0</v>
      </c>
    </row>
    <row r="70">
      <c r="B70" s="43">
        <f>COUNTIFS(INASISTENCIAS!$B$6:$B$1000,$A70,INASISTENCIAS!$A$6:$A$1000,"&gt;="&amp;$B$2,INASISTENCIAS!$A$6:$A$1000,"&lt;="&amp;$C$2)</f>
        <v>0</v>
      </c>
      <c r="C70" s="43">
        <f>COUNTIFS(INASISTENCIAS!$B$6:$B$1000,$A70,INASISTENCIAS!$A$6:$A$1000,"&gt;="&amp;$C$2,INASISTENCIAS!$A$6:$A$1000,"&lt;="&amp;$D$2)</f>
        <v>0</v>
      </c>
      <c r="D70" s="43">
        <f>COUNTIFS(INASISTENCIAS!$B$6:$B$1000,$A70,INASISTENCIAS!$A$6:$A$1000,"&gt;="&amp;$D$2,INASISTENCIAS!$A$6:$A$1000,"&lt;="&amp;$E$2)</f>
        <v>0</v>
      </c>
      <c r="E70" s="43">
        <f>COUNTIFS(INASISTENCIAS!$B$6:$B$1000,$A70,INASISTENCIAS!$A$6:$A$1000,"&gt;="&amp;$E$2,INASISTENCIAS!$A$6:$A$1000,"&lt;="&amp;$F$2)</f>
        <v>0</v>
      </c>
      <c r="F70" s="43">
        <f>COUNTIFS(INASISTENCIAS!$B$6:$B$1000,$A70,INASISTENCIAS!$A$6:$A$1000,"&gt;="&amp;$F$2,INASISTENCIAS!$A$6:$A$1000,"&lt;="&amp;$G$2)</f>
        <v>0</v>
      </c>
      <c r="G70" s="43">
        <f>COUNTIFS(INASISTENCIAS!$B$6:$B$1000,$A70,INASISTENCIAS!$A$6:$A$1000,"&gt;="&amp;$G$2,INASISTENCIAS!$A$6:$A$1000,"&lt;="&amp;$H$2)</f>
        <v>0</v>
      </c>
      <c r="H70" s="43">
        <f>COUNTIFS(INASISTENCIAS!$B$6:$B$1000,$A70,INASISTENCIAS!$A$6:$A$1000,"&gt;="&amp;$H$2,INASISTENCIAS!$A$6:$A$1000,"&lt;="&amp;$I$2)</f>
        <v>0</v>
      </c>
      <c r="I70" s="43">
        <f>COUNTIFS(INASISTENCIAS!$B$6:$B$1000,$A70,INASISTENCIAS!$A$6:$A$1000,"&gt;="&amp;$I$2,INASISTENCIAS!$A$6:$A$1000,"&lt;="&amp;$J$2)</f>
        <v>0</v>
      </c>
      <c r="J70" s="43">
        <f>COUNTIFS(INASISTENCIAS!$B$6:$B$1000,$A70,INASISTENCIAS!$A$6:$A$1000,"&gt;="&amp;$J$2,INASISTENCIAS!$A$6:$A$1000,"&lt;="&amp;$K$2)</f>
        <v>0</v>
      </c>
      <c r="K70" s="43">
        <f>COUNTIFS(INASISTENCIAS!$B$6:$B$1000,$A70,INASISTENCIAS!$A$6:$A$1000,"&gt;="&amp;$K$2,INASISTENCIAS!$A$6:$A$1000,"&lt;="&amp;$L$2)</f>
        <v>0</v>
      </c>
      <c r="L70" s="43">
        <f>COUNTIFS(INASISTENCIAS!$B$6:$B$1000,$A70,INASISTENCIAS!$A$6:$A$1000,"&gt;="&amp;$L$2,INASISTENCIAS!$A$6:$A$1000,"&lt;="&amp;$M$2)</f>
        <v>0</v>
      </c>
      <c r="M70" s="43">
        <f>COUNTIFS(INASISTENCIAS!$B$6:$B$1000,$A70,INASISTENCIAS!$A$6:$A$1000,"&gt;="&amp;$M$2,INASISTENCIAS!$A$6:$A$1000,"&lt;="&amp;$O$2)</f>
        <v>0</v>
      </c>
      <c r="N70" s="143">
        <f t="shared" si="3"/>
        <v>0</v>
      </c>
    </row>
    <row r="71">
      <c r="B71" s="43">
        <f>COUNTIFS(INASISTENCIAS!$B$6:$B$1000,$A71,INASISTENCIAS!$A$6:$A$1000,"&gt;="&amp;$B$2,INASISTENCIAS!$A$6:$A$1000,"&lt;="&amp;$C$2)</f>
        <v>0</v>
      </c>
      <c r="C71" s="43">
        <f>COUNTIFS(INASISTENCIAS!$B$6:$B$1000,$A71,INASISTENCIAS!$A$6:$A$1000,"&gt;="&amp;$C$2,INASISTENCIAS!$A$6:$A$1000,"&lt;="&amp;$D$2)</f>
        <v>0</v>
      </c>
      <c r="D71" s="43">
        <f>COUNTIFS(INASISTENCIAS!$B$6:$B$1000,$A71,INASISTENCIAS!$A$6:$A$1000,"&gt;="&amp;$D$2,INASISTENCIAS!$A$6:$A$1000,"&lt;="&amp;$E$2)</f>
        <v>0</v>
      </c>
      <c r="E71" s="43">
        <f>COUNTIFS(INASISTENCIAS!$B$6:$B$1000,$A71,INASISTENCIAS!$A$6:$A$1000,"&gt;="&amp;$E$2,INASISTENCIAS!$A$6:$A$1000,"&lt;="&amp;$F$2)</f>
        <v>0</v>
      </c>
      <c r="F71" s="43">
        <f>COUNTIFS(INASISTENCIAS!$B$6:$B$1000,$A71,INASISTENCIAS!$A$6:$A$1000,"&gt;="&amp;$F$2,INASISTENCIAS!$A$6:$A$1000,"&lt;="&amp;$G$2)</f>
        <v>0</v>
      </c>
      <c r="G71" s="43">
        <f>COUNTIFS(INASISTENCIAS!$B$6:$B$1000,$A71,INASISTENCIAS!$A$6:$A$1000,"&gt;="&amp;$G$2,INASISTENCIAS!$A$6:$A$1000,"&lt;="&amp;$H$2)</f>
        <v>0</v>
      </c>
      <c r="H71" s="43">
        <f>COUNTIFS(INASISTENCIAS!$B$6:$B$1000,$A71,INASISTENCIAS!$A$6:$A$1000,"&gt;="&amp;$H$2,INASISTENCIAS!$A$6:$A$1000,"&lt;="&amp;$I$2)</f>
        <v>0</v>
      </c>
      <c r="I71" s="43">
        <f>COUNTIFS(INASISTENCIAS!$B$6:$B$1000,$A71,INASISTENCIAS!$A$6:$A$1000,"&gt;="&amp;$I$2,INASISTENCIAS!$A$6:$A$1000,"&lt;="&amp;$J$2)</f>
        <v>0</v>
      </c>
      <c r="J71" s="43">
        <f>COUNTIFS(INASISTENCIAS!$B$6:$B$1000,$A71,INASISTENCIAS!$A$6:$A$1000,"&gt;="&amp;$J$2,INASISTENCIAS!$A$6:$A$1000,"&lt;="&amp;$K$2)</f>
        <v>0</v>
      </c>
      <c r="K71" s="43">
        <f>COUNTIFS(INASISTENCIAS!$B$6:$B$1000,$A71,INASISTENCIAS!$A$6:$A$1000,"&gt;="&amp;$K$2,INASISTENCIAS!$A$6:$A$1000,"&lt;="&amp;$L$2)</f>
        <v>0</v>
      </c>
      <c r="L71" s="43">
        <f>COUNTIFS(INASISTENCIAS!$B$6:$B$1000,$A71,INASISTENCIAS!$A$6:$A$1000,"&gt;="&amp;$L$2,INASISTENCIAS!$A$6:$A$1000,"&lt;="&amp;$M$2)</f>
        <v>0</v>
      </c>
      <c r="M71" s="43">
        <f>COUNTIFS(INASISTENCIAS!$B$6:$B$1000,$A71,INASISTENCIAS!$A$6:$A$1000,"&gt;="&amp;$M$2,INASISTENCIAS!$A$6:$A$1000,"&lt;="&amp;$O$2)</f>
        <v>0</v>
      </c>
      <c r="N71" s="143">
        <f t="shared" si="3"/>
        <v>0</v>
      </c>
    </row>
    <row r="72">
      <c r="B72" s="43">
        <f>COUNTIFS(INASISTENCIAS!$B$6:$B$1000,$A72,INASISTENCIAS!$A$6:$A$1000,"&gt;="&amp;$B$2,INASISTENCIAS!$A$6:$A$1000,"&lt;="&amp;$C$2)</f>
        <v>0</v>
      </c>
      <c r="C72" s="43">
        <f>COUNTIFS(INASISTENCIAS!$B$6:$B$1000,$A72,INASISTENCIAS!$A$6:$A$1000,"&gt;="&amp;$C$2,INASISTENCIAS!$A$6:$A$1000,"&lt;="&amp;$D$2)</f>
        <v>0</v>
      </c>
      <c r="D72" s="43">
        <f>COUNTIFS(INASISTENCIAS!$B$6:$B$1000,$A72,INASISTENCIAS!$A$6:$A$1000,"&gt;="&amp;$D$2,INASISTENCIAS!$A$6:$A$1000,"&lt;="&amp;$E$2)</f>
        <v>0</v>
      </c>
      <c r="E72" s="43">
        <f>COUNTIFS(INASISTENCIAS!$B$6:$B$1000,$A72,INASISTENCIAS!$A$6:$A$1000,"&gt;="&amp;$E$2,INASISTENCIAS!$A$6:$A$1000,"&lt;="&amp;$F$2)</f>
        <v>0</v>
      </c>
      <c r="F72" s="43">
        <f>COUNTIFS(INASISTENCIAS!$B$6:$B$1000,$A72,INASISTENCIAS!$A$6:$A$1000,"&gt;="&amp;$F$2,INASISTENCIAS!$A$6:$A$1000,"&lt;="&amp;$G$2)</f>
        <v>0</v>
      </c>
      <c r="G72" s="43">
        <f>COUNTIFS(INASISTENCIAS!$B$6:$B$1000,$A72,INASISTENCIAS!$A$6:$A$1000,"&gt;="&amp;$G$2,INASISTENCIAS!$A$6:$A$1000,"&lt;="&amp;$H$2)</f>
        <v>0</v>
      </c>
      <c r="H72" s="43">
        <f>COUNTIFS(INASISTENCIAS!$B$6:$B$1000,$A72,INASISTENCIAS!$A$6:$A$1000,"&gt;="&amp;$H$2,INASISTENCIAS!$A$6:$A$1000,"&lt;="&amp;$I$2)</f>
        <v>0</v>
      </c>
      <c r="I72" s="43">
        <f>COUNTIFS(INASISTENCIAS!$B$6:$B$1000,$A72,INASISTENCIAS!$A$6:$A$1000,"&gt;="&amp;$I$2,INASISTENCIAS!$A$6:$A$1000,"&lt;="&amp;$J$2)</f>
        <v>0</v>
      </c>
      <c r="J72" s="43">
        <f>COUNTIFS(INASISTENCIAS!$B$6:$B$1000,$A72,INASISTENCIAS!$A$6:$A$1000,"&gt;="&amp;$J$2,INASISTENCIAS!$A$6:$A$1000,"&lt;="&amp;$K$2)</f>
        <v>0</v>
      </c>
      <c r="K72" s="43">
        <f>COUNTIFS(INASISTENCIAS!$B$6:$B$1000,$A72,INASISTENCIAS!$A$6:$A$1000,"&gt;="&amp;$K$2,INASISTENCIAS!$A$6:$A$1000,"&lt;="&amp;$L$2)</f>
        <v>0</v>
      </c>
      <c r="L72" s="43">
        <f>COUNTIFS(INASISTENCIAS!$B$6:$B$1000,$A72,INASISTENCIAS!$A$6:$A$1000,"&gt;="&amp;$L$2,INASISTENCIAS!$A$6:$A$1000,"&lt;="&amp;$M$2)</f>
        <v>0</v>
      </c>
      <c r="M72" s="43">
        <f>COUNTIFS(INASISTENCIAS!$B$6:$B$1000,$A72,INASISTENCIAS!$A$6:$A$1000,"&gt;="&amp;$M$2,INASISTENCIAS!$A$6:$A$1000,"&lt;="&amp;$O$2)</f>
        <v>0</v>
      </c>
      <c r="N72" s="143">
        <f t="shared" si="3"/>
        <v>0</v>
      </c>
    </row>
    <row r="73">
      <c r="B73" s="43">
        <f>COUNTIFS(INASISTENCIAS!$B$6:$B$1000,$A73,INASISTENCIAS!$A$6:$A$1000,"&gt;="&amp;$B$2,INASISTENCIAS!$A$6:$A$1000,"&lt;="&amp;$C$2)</f>
        <v>0</v>
      </c>
      <c r="C73" s="43">
        <f>COUNTIFS(INASISTENCIAS!$B$6:$B$1000,$A73,INASISTENCIAS!$A$6:$A$1000,"&gt;="&amp;$C$2,INASISTENCIAS!$A$6:$A$1000,"&lt;="&amp;$D$2)</f>
        <v>0</v>
      </c>
      <c r="D73" s="43">
        <f>COUNTIFS(INASISTENCIAS!$B$6:$B$1000,$A73,INASISTENCIAS!$A$6:$A$1000,"&gt;="&amp;$D$2,INASISTENCIAS!$A$6:$A$1000,"&lt;="&amp;$E$2)</f>
        <v>0</v>
      </c>
      <c r="E73" s="43">
        <f>COUNTIFS(INASISTENCIAS!$B$6:$B$1000,$A73,INASISTENCIAS!$A$6:$A$1000,"&gt;="&amp;$E$2,INASISTENCIAS!$A$6:$A$1000,"&lt;="&amp;$F$2)</f>
        <v>0</v>
      </c>
      <c r="F73" s="43">
        <f>COUNTIFS(INASISTENCIAS!$B$6:$B$1000,$A73,INASISTENCIAS!$A$6:$A$1000,"&gt;="&amp;$F$2,INASISTENCIAS!$A$6:$A$1000,"&lt;="&amp;$G$2)</f>
        <v>0</v>
      </c>
      <c r="G73" s="43">
        <f>COUNTIFS(INASISTENCIAS!$B$6:$B$1000,$A73,INASISTENCIAS!$A$6:$A$1000,"&gt;="&amp;$G$2,INASISTENCIAS!$A$6:$A$1000,"&lt;="&amp;$H$2)</f>
        <v>0</v>
      </c>
      <c r="H73" s="43">
        <f>COUNTIFS(INASISTENCIAS!$B$6:$B$1000,$A73,INASISTENCIAS!$A$6:$A$1000,"&gt;="&amp;$H$2,INASISTENCIAS!$A$6:$A$1000,"&lt;="&amp;$I$2)</f>
        <v>0</v>
      </c>
      <c r="I73" s="43">
        <f>COUNTIFS(INASISTENCIAS!$B$6:$B$1000,$A73,INASISTENCIAS!$A$6:$A$1000,"&gt;="&amp;$I$2,INASISTENCIAS!$A$6:$A$1000,"&lt;="&amp;$J$2)</f>
        <v>0</v>
      </c>
      <c r="J73" s="43">
        <f>COUNTIFS(INASISTENCIAS!$B$6:$B$1000,$A73,INASISTENCIAS!$A$6:$A$1000,"&gt;="&amp;$J$2,INASISTENCIAS!$A$6:$A$1000,"&lt;="&amp;$K$2)</f>
        <v>0</v>
      </c>
      <c r="K73" s="43">
        <f>COUNTIFS(INASISTENCIAS!$B$6:$B$1000,$A73,INASISTENCIAS!$A$6:$A$1000,"&gt;="&amp;$K$2,INASISTENCIAS!$A$6:$A$1000,"&lt;="&amp;$L$2)</f>
        <v>0</v>
      </c>
      <c r="L73" s="43">
        <f>COUNTIFS(INASISTENCIAS!$B$6:$B$1000,$A73,INASISTENCIAS!$A$6:$A$1000,"&gt;="&amp;$L$2,INASISTENCIAS!$A$6:$A$1000,"&lt;="&amp;$M$2)</f>
        <v>0</v>
      </c>
      <c r="M73" s="43">
        <f>COUNTIFS(INASISTENCIAS!$B$6:$B$1000,$A73,INASISTENCIAS!$A$6:$A$1000,"&gt;="&amp;$M$2,INASISTENCIAS!$A$6:$A$1000,"&lt;="&amp;$O$2)</f>
        <v>0</v>
      </c>
      <c r="N73" s="143">
        <f t="shared" si="3"/>
        <v>0</v>
      </c>
    </row>
    <row r="74">
      <c r="B74" s="43">
        <f>COUNTIFS(INASISTENCIAS!$B$6:$B$1000,$A74,INASISTENCIAS!$A$6:$A$1000,"&gt;="&amp;$B$2,INASISTENCIAS!$A$6:$A$1000,"&lt;="&amp;$C$2)</f>
        <v>0</v>
      </c>
      <c r="C74" s="43">
        <f>COUNTIFS(INASISTENCIAS!$B$6:$B$1000,$A74,INASISTENCIAS!$A$6:$A$1000,"&gt;="&amp;$C$2,INASISTENCIAS!$A$6:$A$1000,"&lt;="&amp;$D$2)</f>
        <v>0</v>
      </c>
      <c r="D74" s="43">
        <f>COUNTIFS(INASISTENCIAS!$B$6:$B$1000,$A74,INASISTENCIAS!$A$6:$A$1000,"&gt;="&amp;$D$2,INASISTENCIAS!$A$6:$A$1000,"&lt;="&amp;$E$2)</f>
        <v>0</v>
      </c>
      <c r="E74" s="43">
        <f>COUNTIFS(INASISTENCIAS!$B$6:$B$1000,$A74,INASISTENCIAS!$A$6:$A$1000,"&gt;="&amp;$E$2,INASISTENCIAS!$A$6:$A$1000,"&lt;="&amp;$F$2)</f>
        <v>0</v>
      </c>
      <c r="F74" s="43">
        <f>COUNTIFS(INASISTENCIAS!$B$6:$B$1000,$A74,INASISTENCIAS!$A$6:$A$1000,"&gt;="&amp;$F$2,INASISTENCIAS!$A$6:$A$1000,"&lt;="&amp;$G$2)</f>
        <v>0</v>
      </c>
      <c r="G74" s="43">
        <f>COUNTIFS(INASISTENCIAS!$B$6:$B$1000,$A74,INASISTENCIAS!$A$6:$A$1000,"&gt;="&amp;$G$2,INASISTENCIAS!$A$6:$A$1000,"&lt;="&amp;$H$2)</f>
        <v>0</v>
      </c>
      <c r="H74" s="43">
        <f>COUNTIFS(INASISTENCIAS!$B$6:$B$1000,$A74,INASISTENCIAS!$A$6:$A$1000,"&gt;="&amp;$H$2,INASISTENCIAS!$A$6:$A$1000,"&lt;="&amp;$I$2)</f>
        <v>0</v>
      </c>
      <c r="I74" s="43">
        <f>COUNTIFS(INASISTENCIAS!$B$6:$B$1000,$A74,INASISTENCIAS!$A$6:$A$1000,"&gt;="&amp;$I$2,INASISTENCIAS!$A$6:$A$1000,"&lt;="&amp;$J$2)</f>
        <v>0</v>
      </c>
      <c r="J74" s="43">
        <f>COUNTIFS(INASISTENCIAS!$B$6:$B$1000,$A74,INASISTENCIAS!$A$6:$A$1000,"&gt;="&amp;$J$2,INASISTENCIAS!$A$6:$A$1000,"&lt;="&amp;$K$2)</f>
        <v>0</v>
      </c>
      <c r="K74" s="43">
        <f>COUNTIFS(INASISTENCIAS!$B$6:$B$1000,$A74,INASISTENCIAS!$A$6:$A$1000,"&gt;="&amp;$K$2,INASISTENCIAS!$A$6:$A$1000,"&lt;="&amp;$L$2)</f>
        <v>0</v>
      </c>
      <c r="L74" s="43">
        <f>COUNTIFS(INASISTENCIAS!$B$6:$B$1000,$A74,INASISTENCIAS!$A$6:$A$1000,"&gt;="&amp;$L$2,INASISTENCIAS!$A$6:$A$1000,"&lt;="&amp;$M$2)</f>
        <v>0</v>
      </c>
      <c r="M74" s="43">
        <f>COUNTIFS(INASISTENCIAS!$B$6:$B$1000,$A74,INASISTENCIAS!$A$6:$A$1000,"&gt;="&amp;$M$2,INASISTENCIAS!$A$6:$A$1000,"&lt;="&amp;$O$2)</f>
        <v>0</v>
      </c>
      <c r="N74" s="143">
        <f t="shared" si="3"/>
        <v>0</v>
      </c>
    </row>
    <row r="75">
      <c r="B75" s="43">
        <f>COUNTIFS(INASISTENCIAS!$B$6:$B$1000,$A75,INASISTENCIAS!$A$6:$A$1000,"&gt;="&amp;$B$2,INASISTENCIAS!$A$6:$A$1000,"&lt;="&amp;$C$2)</f>
        <v>0</v>
      </c>
      <c r="C75" s="43">
        <f>COUNTIFS(INASISTENCIAS!$B$6:$B$1000,$A75,INASISTENCIAS!$A$6:$A$1000,"&gt;="&amp;$C$2,INASISTENCIAS!$A$6:$A$1000,"&lt;="&amp;$D$2)</f>
        <v>0</v>
      </c>
      <c r="D75" s="43">
        <f>COUNTIFS(INASISTENCIAS!$B$6:$B$1000,$A75,INASISTENCIAS!$A$6:$A$1000,"&gt;="&amp;$D$2,INASISTENCIAS!$A$6:$A$1000,"&lt;="&amp;$E$2)</f>
        <v>0</v>
      </c>
      <c r="E75" s="43">
        <f>COUNTIFS(INASISTENCIAS!$B$6:$B$1000,$A75,INASISTENCIAS!$A$6:$A$1000,"&gt;="&amp;$E$2,INASISTENCIAS!$A$6:$A$1000,"&lt;="&amp;$F$2)</f>
        <v>0</v>
      </c>
      <c r="F75" s="43">
        <f>COUNTIFS(INASISTENCIAS!$B$6:$B$1000,$A75,INASISTENCIAS!$A$6:$A$1000,"&gt;="&amp;$F$2,INASISTENCIAS!$A$6:$A$1000,"&lt;="&amp;$G$2)</f>
        <v>0</v>
      </c>
      <c r="G75" s="43">
        <f>COUNTIFS(INASISTENCIAS!$B$6:$B$1000,$A75,INASISTENCIAS!$A$6:$A$1000,"&gt;="&amp;$G$2,INASISTENCIAS!$A$6:$A$1000,"&lt;="&amp;$H$2)</f>
        <v>0</v>
      </c>
      <c r="H75" s="43">
        <f>COUNTIFS(INASISTENCIAS!$B$6:$B$1000,$A75,INASISTENCIAS!$A$6:$A$1000,"&gt;="&amp;$H$2,INASISTENCIAS!$A$6:$A$1000,"&lt;="&amp;$I$2)</f>
        <v>0</v>
      </c>
      <c r="I75" s="43">
        <f>COUNTIFS(INASISTENCIAS!$B$6:$B$1000,$A75,INASISTENCIAS!$A$6:$A$1000,"&gt;="&amp;$I$2,INASISTENCIAS!$A$6:$A$1000,"&lt;="&amp;$J$2)</f>
        <v>0</v>
      </c>
      <c r="J75" s="43">
        <f>COUNTIFS(INASISTENCIAS!$B$6:$B$1000,$A75,INASISTENCIAS!$A$6:$A$1000,"&gt;="&amp;$J$2,INASISTENCIAS!$A$6:$A$1000,"&lt;="&amp;$K$2)</f>
        <v>0</v>
      </c>
      <c r="K75" s="43">
        <f>COUNTIFS(INASISTENCIAS!$B$6:$B$1000,$A75,INASISTENCIAS!$A$6:$A$1000,"&gt;="&amp;$K$2,INASISTENCIAS!$A$6:$A$1000,"&lt;="&amp;$L$2)</f>
        <v>0</v>
      </c>
      <c r="L75" s="43">
        <f>COUNTIFS(INASISTENCIAS!$B$6:$B$1000,$A75,INASISTENCIAS!$A$6:$A$1000,"&gt;="&amp;$L$2,INASISTENCIAS!$A$6:$A$1000,"&lt;="&amp;$M$2)</f>
        <v>0</v>
      </c>
      <c r="M75" s="43">
        <f>COUNTIFS(INASISTENCIAS!$B$6:$B$1000,$A75,INASISTENCIAS!$A$6:$A$1000,"&gt;="&amp;$M$2,INASISTENCIAS!$A$6:$A$1000,"&lt;="&amp;$O$2)</f>
        <v>0</v>
      </c>
      <c r="N75" s="143">
        <f t="shared" si="3"/>
        <v>0</v>
      </c>
    </row>
    <row r="76">
      <c r="B76" s="43">
        <f>COUNTIFS(INASISTENCIAS!$B$6:$B$1000,$A76,INASISTENCIAS!$A$6:$A$1000,"&gt;="&amp;$B$2,INASISTENCIAS!$A$6:$A$1000,"&lt;="&amp;$C$2)</f>
        <v>0</v>
      </c>
      <c r="C76" s="43">
        <f>COUNTIFS(INASISTENCIAS!$B$6:$B$1000,$A76,INASISTENCIAS!$A$6:$A$1000,"&gt;="&amp;$C$2,INASISTENCIAS!$A$6:$A$1000,"&lt;="&amp;$D$2)</f>
        <v>0</v>
      </c>
      <c r="D76" s="43">
        <f>COUNTIFS(INASISTENCIAS!$B$6:$B$1000,$A76,INASISTENCIAS!$A$6:$A$1000,"&gt;="&amp;$D$2,INASISTENCIAS!$A$6:$A$1000,"&lt;="&amp;$E$2)</f>
        <v>0</v>
      </c>
      <c r="E76" s="43">
        <f>COUNTIFS(INASISTENCIAS!$B$6:$B$1000,$A76,INASISTENCIAS!$A$6:$A$1000,"&gt;="&amp;$E$2,INASISTENCIAS!$A$6:$A$1000,"&lt;="&amp;$F$2)</f>
        <v>0</v>
      </c>
      <c r="F76" s="43">
        <f>COUNTIFS(INASISTENCIAS!$B$6:$B$1000,$A76,INASISTENCIAS!$A$6:$A$1000,"&gt;="&amp;$F$2,INASISTENCIAS!$A$6:$A$1000,"&lt;="&amp;$G$2)</f>
        <v>0</v>
      </c>
      <c r="G76" s="43">
        <f>COUNTIFS(INASISTENCIAS!$B$6:$B$1000,$A76,INASISTENCIAS!$A$6:$A$1000,"&gt;="&amp;$G$2,INASISTENCIAS!$A$6:$A$1000,"&lt;="&amp;$H$2)</f>
        <v>0</v>
      </c>
      <c r="H76" s="43">
        <f>COUNTIFS(INASISTENCIAS!$B$6:$B$1000,$A76,INASISTENCIAS!$A$6:$A$1000,"&gt;="&amp;$H$2,INASISTENCIAS!$A$6:$A$1000,"&lt;="&amp;$I$2)</f>
        <v>0</v>
      </c>
      <c r="I76" s="43">
        <f>COUNTIFS(INASISTENCIAS!$B$6:$B$1000,$A76,INASISTENCIAS!$A$6:$A$1000,"&gt;="&amp;$I$2,INASISTENCIAS!$A$6:$A$1000,"&lt;="&amp;$J$2)</f>
        <v>0</v>
      </c>
      <c r="J76" s="43">
        <f>COUNTIFS(INASISTENCIAS!$B$6:$B$1000,$A76,INASISTENCIAS!$A$6:$A$1000,"&gt;="&amp;$J$2,INASISTENCIAS!$A$6:$A$1000,"&lt;="&amp;$K$2)</f>
        <v>0</v>
      </c>
      <c r="K76" s="43">
        <f>COUNTIFS(INASISTENCIAS!$B$6:$B$1000,$A76,INASISTENCIAS!$A$6:$A$1000,"&gt;="&amp;$K$2,INASISTENCIAS!$A$6:$A$1000,"&lt;="&amp;$L$2)</f>
        <v>0</v>
      </c>
      <c r="L76" s="43">
        <f>COUNTIFS(INASISTENCIAS!$B$6:$B$1000,$A76,INASISTENCIAS!$A$6:$A$1000,"&gt;="&amp;$L$2,INASISTENCIAS!$A$6:$A$1000,"&lt;="&amp;$M$2)</f>
        <v>0</v>
      </c>
      <c r="M76" s="43">
        <f>COUNTIFS(INASISTENCIAS!$B$6:$B$1000,$A76,INASISTENCIAS!$A$6:$A$1000,"&gt;="&amp;$M$2,INASISTENCIAS!$A$6:$A$1000,"&lt;="&amp;$O$2)</f>
        <v>0</v>
      </c>
      <c r="N76" s="143">
        <f t="shared" si="3"/>
        <v>0</v>
      </c>
    </row>
    <row r="77">
      <c r="B77" s="43">
        <f>COUNTIFS(INASISTENCIAS!$B$6:$B$1000,$A77,INASISTENCIAS!$A$6:$A$1000,"&gt;="&amp;$B$2,INASISTENCIAS!$A$6:$A$1000,"&lt;="&amp;$C$2)</f>
        <v>0</v>
      </c>
      <c r="C77" s="43">
        <f>COUNTIFS(INASISTENCIAS!$B$6:$B$1000,$A77,INASISTENCIAS!$A$6:$A$1000,"&gt;="&amp;$C$2,INASISTENCIAS!$A$6:$A$1000,"&lt;="&amp;$D$2)</f>
        <v>0</v>
      </c>
      <c r="D77" s="43">
        <f>COUNTIFS(INASISTENCIAS!$B$6:$B$1000,$A77,INASISTENCIAS!$A$6:$A$1000,"&gt;="&amp;$D$2,INASISTENCIAS!$A$6:$A$1000,"&lt;="&amp;$E$2)</f>
        <v>0</v>
      </c>
      <c r="E77" s="43">
        <f>COUNTIFS(INASISTENCIAS!$B$6:$B$1000,$A77,INASISTENCIAS!$A$6:$A$1000,"&gt;="&amp;$E$2,INASISTENCIAS!$A$6:$A$1000,"&lt;="&amp;$F$2)</f>
        <v>0</v>
      </c>
      <c r="F77" s="43">
        <f>COUNTIFS(INASISTENCIAS!$B$6:$B$1000,$A77,INASISTENCIAS!$A$6:$A$1000,"&gt;="&amp;$F$2,INASISTENCIAS!$A$6:$A$1000,"&lt;="&amp;$G$2)</f>
        <v>0</v>
      </c>
      <c r="G77" s="43">
        <f>COUNTIFS(INASISTENCIAS!$B$6:$B$1000,$A77,INASISTENCIAS!$A$6:$A$1000,"&gt;="&amp;$G$2,INASISTENCIAS!$A$6:$A$1000,"&lt;="&amp;$H$2)</f>
        <v>0</v>
      </c>
      <c r="H77" s="43">
        <f>COUNTIFS(INASISTENCIAS!$B$6:$B$1000,$A77,INASISTENCIAS!$A$6:$A$1000,"&gt;="&amp;$H$2,INASISTENCIAS!$A$6:$A$1000,"&lt;="&amp;$I$2)</f>
        <v>0</v>
      </c>
      <c r="I77" s="43">
        <f>COUNTIFS(INASISTENCIAS!$B$6:$B$1000,$A77,INASISTENCIAS!$A$6:$A$1000,"&gt;="&amp;$I$2,INASISTENCIAS!$A$6:$A$1000,"&lt;="&amp;$J$2)</f>
        <v>0</v>
      </c>
      <c r="J77" s="43">
        <f>COUNTIFS(INASISTENCIAS!$B$6:$B$1000,$A77,INASISTENCIAS!$A$6:$A$1000,"&gt;="&amp;$J$2,INASISTENCIAS!$A$6:$A$1000,"&lt;="&amp;$K$2)</f>
        <v>0</v>
      </c>
      <c r="K77" s="43">
        <f>COUNTIFS(INASISTENCIAS!$B$6:$B$1000,$A77,INASISTENCIAS!$A$6:$A$1000,"&gt;="&amp;$K$2,INASISTENCIAS!$A$6:$A$1000,"&lt;="&amp;$L$2)</f>
        <v>0</v>
      </c>
      <c r="L77" s="43">
        <f>COUNTIFS(INASISTENCIAS!$B$6:$B$1000,$A77,INASISTENCIAS!$A$6:$A$1000,"&gt;="&amp;$L$2,INASISTENCIAS!$A$6:$A$1000,"&lt;="&amp;$M$2)</f>
        <v>0</v>
      </c>
      <c r="M77" s="43">
        <f>COUNTIFS(INASISTENCIAS!$B$6:$B$1000,$A77,INASISTENCIAS!$A$6:$A$1000,"&gt;="&amp;$M$2,INASISTENCIAS!$A$6:$A$1000,"&lt;="&amp;$O$2)</f>
        <v>0</v>
      </c>
      <c r="N77" s="143">
        <f t="shared" si="3"/>
        <v>0</v>
      </c>
    </row>
    <row r="78">
      <c r="B78" s="43">
        <f>COUNTIFS(INASISTENCIAS!$B$6:$B$1000,$A78,INASISTENCIAS!$A$6:$A$1000,"&gt;="&amp;$B$2,INASISTENCIAS!$A$6:$A$1000,"&lt;="&amp;$C$2)</f>
        <v>0</v>
      </c>
      <c r="C78" s="43">
        <f>COUNTIFS(INASISTENCIAS!$B$6:$B$1000,$A78,INASISTENCIAS!$A$6:$A$1000,"&gt;="&amp;$C$2,INASISTENCIAS!$A$6:$A$1000,"&lt;="&amp;$D$2)</f>
        <v>0</v>
      </c>
      <c r="D78" s="43">
        <f>COUNTIFS(INASISTENCIAS!$B$6:$B$1000,$A78,INASISTENCIAS!$A$6:$A$1000,"&gt;="&amp;$D$2,INASISTENCIAS!$A$6:$A$1000,"&lt;="&amp;$E$2)</f>
        <v>0</v>
      </c>
      <c r="E78" s="43">
        <f>COUNTIFS(INASISTENCIAS!$B$6:$B$1000,$A78,INASISTENCIAS!$A$6:$A$1000,"&gt;="&amp;$E$2,INASISTENCIAS!$A$6:$A$1000,"&lt;="&amp;$F$2)</f>
        <v>0</v>
      </c>
      <c r="F78" s="43">
        <f>COUNTIFS(INASISTENCIAS!$B$6:$B$1000,$A78,INASISTENCIAS!$A$6:$A$1000,"&gt;="&amp;$F$2,INASISTENCIAS!$A$6:$A$1000,"&lt;="&amp;$G$2)</f>
        <v>0</v>
      </c>
      <c r="G78" s="43">
        <f>COUNTIFS(INASISTENCIAS!$B$6:$B$1000,$A78,INASISTENCIAS!$A$6:$A$1000,"&gt;="&amp;$G$2,INASISTENCIAS!$A$6:$A$1000,"&lt;="&amp;$H$2)</f>
        <v>0</v>
      </c>
      <c r="H78" s="43">
        <f>COUNTIFS(INASISTENCIAS!$B$6:$B$1000,$A78,INASISTENCIAS!$A$6:$A$1000,"&gt;="&amp;$H$2,INASISTENCIAS!$A$6:$A$1000,"&lt;="&amp;$I$2)</f>
        <v>0</v>
      </c>
      <c r="I78" s="43">
        <f>COUNTIFS(INASISTENCIAS!$B$6:$B$1000,$A78,INASISTENCIAS!$A$6:$A$1000,"&gt;="&amp;$I$2,INASISTENCIAS!$A$6:$A$1000,"&lt;="&amp;$J$2)</f>
        <v>0</v>
      </c>
      <c r="J78" s="43">
        <f>COUNTIFS(INASISTENCIAS!$B$6:$B$1000,$A78,INASISTENCIAS!$A$6:$A$1000,"&gt;="&amp;$J$2,INASISTENCIAS!$A$6:$A$1000,"&lt;="&amp;$K$2)</f>
        <v>0</v>
      </c>
      <c r="K78" s="43">
        <f>COUNTIFS(INASISTENCIAS!$B$6:$B$1000,$A78,INASISTENCIAS!$A$6:$A$1000,"&gt;="&amp;$K$2,INASISTENCIAS!$A$6:$A$1000,"&lt;="&amp;$L$2)</f>
        <v>0</v>
      </c>
      <c r="L78" s="43">
        <f>COUNTIFS(INASISTENCIAS!$B$6:$B$1000,$A78,INASISTENCIAS!$A$6:$A$1000,"&gt;="&amp;$L$2,INASISTENCIAS!$A$6:$A$1000,"&lt;="&amp;$M$2)</f>
        <v>0</v>
      </c>
      <c r="M78" s="43">
        <f>COUNTIFS(INASISTENCIAS!$B$6:$B$1000,$A78,INASISTENCIAS!$A$6:$A$1000,"&gt;="&amp;$M$2,INASISTENCIAS!$A$6:$A$1000,"&lt;="&amp;$O$2)</f>
        <v>0</v>
      </c>
      <c r="N78" s="143">
        <f t="shared" si="3"/>
        <v>0</v>
      </c>
    </row>
    <row r="79">
      <c r="B79" s="43">
        <f>COUNTIFS(INASISTENCIAS!$B$6:$B$1000,$A79,INASISTENCIAS!$A$6:$A$1000,"&gt;="&amp;$B$2,INASISTENCIAS!$A$6:$A$1000,"&lt;="&amp;$C$2)</f>
        <v>0</v>
      </c>
      <c r="C79" s="43">
        <f>COUNTIFS(INASISTENCIAS!$B$6:$B$1000,$A79,INASISTENCIAS!$A$6:$A$1000,"&gt;="&amp;$C$2,INASISTENCIAS!$A$6:$A$1000,"&lt;="&amp;$D$2)</f>
        <v>0</v>
      </c>
      <c r="D79" s="43">
        <f>COUNTIFS(INASISTENCIAS!$B$6:$B$1000,$A79,INASISTENCIAS!$A$6:$A$1000,"&gt;="&amp;$D$2,INASISTENCIAS!$A$6:$A$1000,"&lt;="&amp;$E$2)</f>
        <v>0</v>
      </c>
      <c r="E79" s="43">
        <f>COUNTIFS(INASISTENCIAS!$B$6:$B$1000,$A79,INASISTENCIAS!$A$6:$A$1000,"&gt;="&amp;$E$2,INASISTENCIAS!$A$6:$A$1000,"&lt;="&amp;$F$2)</f>
        <v>0</v>
      </c>
      <c r="F79" s="43">
        <f>COUNTIFS(INASISTENCIAS!$B$6:$B$1000,$A79,INASISTENCIAS!$A$6:$A$1000,"&gt;="&amp;$F$2,INASISTENCIAS!$A$6:$A$1000,"&lt;="&amp;$G$2)</f>
        <v>0</v>
      </c>
      <c r="G79" s="43">
        <f>COUNTIFS(INASISTENCIAS!$B$6:$B$1000,$A79,INASISTENCIAS!$A$6:$A$1000,"&gt;="&amp;$G$2,INASISTENCIAS!$A$6:$A$1000,"&lt;="&amp;$H$2)</f>
        <v>0</v>
      </c>
      <c r="H79" s="43">
        <f>COUNTIFS(INASISTENCIAS!$B$6:$B$1000,$A79,INASISTENCIAS!$A$6:$A$1000,"&gt;="&amp;$H$2,INASISTENCIAS!$A$6:$A$1000,"&lt;="&amp;$I$2)</f>
        <v>0</v>
      </c>
      <c r="I79" s="43">
        <f>COUNTIFS(INASISTENCIAS!$B$6:$B$1000,$A79,INASISTENCIAS!$A$6:$A$1000,"&gt;="&amp;$I$2,INASISTENCIAS!$A$6:$A$1000,"&lt;="&amp;$J$2)</f>
        <v>0</v>
      </c>
      <c r="J79" s="43">
        <f>COUNTIFS(INASISTENCIAS!$B$6:$B$1000,$A79,INASISTENCIAS!$A$6:$A$1000,"&gt;="&amp;$J$2,INASISTENCIAS!$A$6:$A$1000,"&lt;="&amp;$K$2)</f>
        <v>0</v>
      </c>
      <c r="K79" s="43">
        <f>COUNTIFS(INASISTENCIAS!$B$6:$B$1000,$A79,INASISTENCIAS!$A$6:$A$1000,"&gt;="&amp;$K$2,INASISTENCIAS!$A$6:$A$1000,"&lt;="&amp;$L$2)</f>
        <v>0</v>
      </c>
      <c r="L79" s="43">
        <f>COUNTIFS(INASISTENCIAS!$B$6:$B$1000,$A79,INASISTENCIAS!$A$6:$A$1000,"&gt;="&amp;$L$2,INASISTENCIAS!$A$6:$A$1000,"&lt;="&amp;$M$2)</f>
        <v>0</v>
      </c>
      <c r="M79" s="43">
        <f>COUNTIFS(INASISTENCIAS!$B$6:$B$1000,$A79,INASISTENCIAS!$A$6:$A$1000,"&gt;="&amp;$M$2,INASISTENCIAS!$A$6:$A$1000,"&lt;="&amp;$O$2)</f>
        <v>0</v>
      </c>
      <c r="N79" s="143">
        <f t="shared" si="3"/>
        <v>0</v>
      </c>
    </row>
    <row r="80">
      <c r="B80" s="43">
        <f>COUNTIFS(INASISTENCIAS!$B$6:$B$1000,$A80,INASISTENCIAS!$A$6:$A$1000,"&gt;="&amp;$B$2,INASISTENCIAS!$A$6:$A$1000,"&lt;="&amp;$C$2)</f>
        <v>0</v>
      </c>
      <c r="C80" s="43">
        <f>COUNTIFS(INASISTENCIAS!$B$6:$B$1000,$A80,INASISTENCIAS!$A$6:$A$1000,"&gt;="&amp;$C$2,INASISTENCIAS!$A$6:$A$1000,"&lt;="&amp;$D$2)</f>
        <v>0</v>
      </c>
      <c r="D80" s="43">
        <f>COUNTIFS(INASISTENCIAS!$B$6:$B$1000,$A80,INASISTENCIAS!$A$6:$A$1000,"&gt;="&amp;$D$2,INASISTENCIAS!$A$6:$A$1000,"&lt;="&amp;$E$2)</f>
        <v>0</v>
      </c>
      <c r="E80" s="43">
        <f>COUNTIFS(INASISTENCIAS!$B$6:$B$1000,$A80,INASISTENCIAS!$A$6:$A$1000,"&gt;="&amp;$E$2,INASISTENCIAS!$A$6:$A$1000,"&lt;="&amp;$F$2)</f>
        <v>0</v>
      </c>
      <c r="F80" s="43">
        <f>COUNTIFS(INASISTENCIAS!$B$6:$B$1000,$A80,INASISTENCIAS!$A$6:$A$1000,"&gt;="&amp;$F$2,INASISTENCIAS!$A$6:$A$1000,"&lt;="&amp;$G$2)</f>
        <v>0</v>
      </c>
      <c r="G80" s="43">
        <f>COUNTIFS(INASISTENCIAS!$B$6:$B$1000,$A80,INASISTENCIAS!$A$6:$A$1000,"&gt;="&amp;$G$2,INASISTENCIAS!$A$6:$A$1000,"&lt;="&amp;$H$2)</f>
        <v>0</v>
      </c>
      <c r="H80" s="43">
        <f>COUNTIFS(INASISTENCIAS!$B$6:$B$1000,$A80,INASISTENCIAS!$A$6:$A$1000,"&gt;="&amp;$H$2,INASISTENCIAS!$A$6:$A$1000,"&lt;="&amp;$I$2)</f>
        <v>0</v>
      </c>
      <c r="I80" s="43">
        <f>COUNTIFS(INASISTENCIAS!$B$6:$B$1000,$A80,INASISTENCIAS!$A$6:$A$1000,"&gt;="&amp;$I$2,INASISTENCIAS!$A$6:$A$1000,"&lt;="&amp;$J$2)</f>
        <v>0</v>
      </c>
      <c r="J80" s="43">
        <f>COUNTIFS(INASISTENCIAS!$B$6:$B$1000,$A80,INASISTENCIAS!$A$6:$A$1000,"&gt;="&amp;$J$2,INASISTENCIAS!$A$6:$A$1000,"&lt;="&amp;$K$2)</f>
        <v>0</v>
      </c>
      <c r="K80" s="43">
        <f>COUNTIFS(INASISTENCIAS!$B$6:$B$1000,$A80,INASISTENCIAS!$A$6:$A$1000,"&gt;="&amp;$K$2,INASISTENCIAS!$A$6:$A$1000,"&lt;="&amp;$L$2)</f>
        <v>0</v>
      </c>
      <c r="L80" s="43">
        <f>COUNTIFS(INASISTENCIAS!$B$6:$B$1000,$A80,INASISTENCIAS!$A$6:$A$1000,"&gt;="&amp;$L$2,INASISTENCIAS!$A$6:$A$1000,"&lt;="&amp;$M$2)</f>
        <v>0</v>
      </c>
      <c r="M80" s="43">
        <f>COUNTIFS(INASISTENCIAS!$B$6:$B$1000,$A80,INASISTENCIAS!$A$6:$A$1000,"&gt;="&amp;$M$2,INASISTENCIAS!$A$6:$A$1000,"&lt;="&amp;$O$2)</f>
        <v>0</v>
      </c>
      <c r="N80" s="143">
        <f t="shared" si="3"/>
        <v>0</v>
      </c>
    </row>
    <row r="81">
      <c r="B81" s="43">
        <f>COUNTIFS(INASISTENCIAS!$B$6:$B$1000,$A81,INASISTENCIAS!$A$6:$A$1000,"&gt;="&amp;$B$2,INASISTENCIAS!$A$6:$A$1000,"&lt;="&amp;$C$2)</f>
        <v>0</v>
      </c>
      <c r="C81" s="43">
        <f>COUNTIFS(INASISTENCIAS!$B$6:$B$1000,$A81,INASISTENCIAS!$A$6:$A$1000,"&gt;="&amp;$C$2,INASISTENCIAS!$A$6:$A$1000,"&lt;="&amp;$D$2)</f>
        <v>0</v>
      </c>
      <c r="D81" s="43">
        <f>COUNTIFS(INASISTENCIAS!$B$6:$B$1000,$A81,INASISTENCIAS!$A$6:$A$1000,"&gt;="&amp;$D$2,INASISTENCIAS!$A$6:$A$1000,"&lt;="&amp;$E$2)</f>
        <v>0</v>
      </c>
      <c r="E81" s="43">
        <f>COUNTIFS(INASISTENCIAS!$B$6:$B$1000,$A81,INASISTENCIAS!$A$6:$A$1000,"&gt;="&amp;$E$2,INASISTENCIAS!$A$6:$A$1000,"&lt;="&amp;$F$2)</f>
        <v>0</v>
      </c>
      <c r="F81" s="43">
        <f>COUNTIFS(INASISTENCIAS!$B$6:$B$1000,$A81,INASISTENCIAS!$A$6:$A$1000,"&gt;="&amp;$F$2,INASISTENCIAS!$A$6:$A$1000,"&lt;="&amp;$G$2)</f>
        <v>0</v>
      </c>
      <c r="G81" s="43">
        <f>COUNTIFS(INASISTENCIAS!$B$6:$B$1000,$A81,INASISTENCIAS!$A$6:$A$1000,"&gt;="&amp;$G$2,INASISTENCIAS!$A$6:$A$1000,"&lt;="&amp;$H$2)</f>
        <v>0</v>
      </c>
      <c r="H81" s="43">
        <f>COUNTIFS(INASISTENCIAS!$B$6:$B$1000,$A81,INASISTENCIAS!$A$6:$A$1000,"&gt;="&amp;$H$2,INASISTENCIAS!$A$6:$A$1000,"&lt;="&amp;$I$2)</f>
        <v>0</v>
      </c>
      <c r="I81" s="43">
        <f>COUNTIFS(INASISTENCIAS!$B$6:$B$1000,$A81,INASISTENCIAS!$A$6:$A$1000,"&gt;="&amp;$I$2,INASISTENCIAS!$A$6:$A$1000,"&lt;="&amp;$J$2)</f>
        <v>0</v>
      </c>
      <c r="J81" s="43">
        <f>COUNTIFS(INASISTENCIAS!$B$6:$B$1000,$A81,INASISTENCIAS!$A$6:$A$1000,"&gt;="&amp;$J$2,INASISTENCIAS!$A$6:$A$1000,"&lt;="&amp;$K$2)</f>
        <v>0</v>
      </c>
      <c r="K81" s="43">
        <f>COUNTIFS(INASISTENCIAS!$B$6:$B$1000,$A81,INASISTENCIAS!$A$6:$A$1000,"&gt;="&amp;$K$2,INASISTENCIAS!$A$6:$A$1000,"&lt;="&amp;$L$2)</f>
        <v>0</v>
      </c>
      <c r="L81" s="43">
        <f>COUNTIFS(INASISTENCIAS!$B$6:$B$1000,$A81,INASISTENCIAS!$A$6:$A$1000,"&gt;="&amp;$L$2,INASISTENCIAS!$A$6:$A$1000,"&lt;="&amp;$M$2)</f>
        <v>0</v>
      </c>
      <c r="M81" s="43">
        <f>COUNTIFS(INASISTENCIAS!$B$6:$B$1000,$A81,INASISTENCIAS!$A$6:$A$1000,"&gt;="&amp;$M$2,INASISTENCIAS!$A$6:$A$1000,"&lt;="&amp;$O$2)</f>
        <v>0</v>
      </c>
      <c r="N81" s="143">
        <f t="shared" si="3"/>
        <v>0</v>
      </c>
    </row>
    <row r="82">
      <c r="B82" s="43">
        <f>COUNTIFS(INASISTENCIAS!$B$6:$B$1000,$A82,INASISTENCIAS!$A$6:$A$1000,"&gt;="&amp;$B$2,INASISTENCIAS!$A$6:$A$1000,"&lt;="&amp;$C$2)</f>
        <v>0</v>
      </c>
      <c r="C82" s="43">
        <f>COUNTIFS(INASISTENCIAS!$B$6:$B$1000,$A82,INASISTENCIAS!$A$6:$A$1000,"&gt;="&amp;$C$2,INASISTENCIAS!$A$6:$A$1000,"&lt;="&amp;$D$2)</f>
        <v>0</v>
      </c>
      <c r="D82" s="43">
        <f>COUNTIFS(INASISTENCIAS!$B$6:$B$1000,$A82,INASISTENCIAS!$A$6:$A$1000,"&gt;="&amp;$D$2,INASISTENCIAS!$A$6:$A$1000,"&lt;="&amp;$E$2)</f>
        <v>0</v>
      </c>
      <c r="E82" s="43">
        <f>COUNTIFS(INASISTENCIAS!$B$6:$B$1000,$A82,INASISTENCIAS!$A$6:$A$1000,"&gt;="&amp;$E$2,INASISTENCIAS!$A$6:$A$1000,"&lt;="&amp;$F$2)</f>
        <v>0</v>
      </c>
      <c r="F82" s="43">
        <f>COUNTIFS(INASISTENCIAS!$B$6:$B$1000,$A82,INASISTENCIAS!$A$6:$A$1000,"&gt;="&amp;$F$2,INASISTENCIAS!$A$6:$A$1000,"&lt;="&amp;$G$2)</f>
        <v>0</v>
      </c>
      <c r="G82" s="43">
        <f>COUNTIFS(INASISTENCIAS!$B$6:$B$1000,$A82,INASISTENCIAS!$A$6:$A$1000,"&gt;="&amp;$G$2,INASISTENCIAS!$A$6:$A$1000,"&lt;="&amp;$H$2)</f>
        <v>0</v>
      </c>
      <c r="H82" s="43">
        <f>COUNTIFS(INASISTENCIAS!$B$6:$B$1000,$A82,INASISTENCIAS!$A$6:$A$1000,"&gt;="&amp;$H$2,INASISTENCIAS!$A$6:$A$1000,"&lt;="&amp;$I$2)</f>
        <v>0</v>
      </c>
      <c r="I82" s="43">
        <f>COUNTIFS(INASISTENCIAS!$B$6:$B$1000,$A82,INASISTENCIAS!$A$6:$A$1000,"&gt;="&amp;$I$2,INASISTENCIAS!$A$6:$A$1000,"&lt;="&amp;$J$2)</f>
        <v>0</v>
      </c>
      <c r="J82" s="43">
        <f>COUNTIFS(INASISTENCIAS!$B$6:$B$1000,$A82,INASISTENCIAS!$A$6:$A$1000,"&gt;="&amp;$J$2,INASISTENCIAS!$A$6:$A$1000,"&lt;="&amp;$K$2)</f>
        <v>0</v>
      </c>
      <c r="K82" s="43">
        <f>COUNTIFS(INASISTENCIAS!$B$6:$B$1000,$A82,INASISTENCIAS!$A$6:$A$1000,"&gt;="&amp;$K$2,INASISTENCIAS!$A$6:$A$1000,"&lt;="&amp;$L$2)</f>
        <v>0</v>
      </c>
      <c r="L82" s="43">
        <f>COUNTIFS(INASISTENCIAS!$B$6:$B$1000,$A82,INASISTENCIAS!$A$6:$A$1000,"&gt;="&amp;$L$2,INASISTENCIAS!$A$6:$A$1000,"&lt;="&amp;$M$2)</f>
        <v>0</v>
      </c>
      <c r="M82" s="43">
        <f>COUNTIFS(INASISTENCIAS!$B$6:$B$1000,$A82,INASISTENCIAS!$A$6:$A$1000,"&gt;="&amp;$M$2,INASISTENCIAS!$A$6:$A$1000,"&lt;="&amp;$O$2)</f>
        <v>0</v>
      </c>
      <c r="N82" s="143">
        <f t="shared" si="3"/>
        <v>0</v>
      </c>
    </row>
    <row r="83">
      <c r="B83" s="43">
        <f>COUNTIFS(INASISTENCIAS!$B$6:$B$1000,$A83,INASISTENCIAS!$A$6:$A$1000,"&gt;="&amp;$B$2,INASISTENCIAS!$A$6:$A$1000,"&lt;="&amp;$C$2)</f>
        <v>0</v>
      </c>
      <c r="C83" s="43">
        <f>COUNTIFS(INASISTENCIAS!$B$6:$B$1000,$A83,INASISTENCIAS!$A$6:$A$1000,"&gt;="&amp;$C$2,INASISTENCIAS!$A$6:$A$1000,"&lt;="&amp;$D$2)</f>
        <v>0</v>
      </c>
      <c r="D83" s="43">
        <f>COUNTIFS(INASISTENCIAS!$B$6:$B$1000,$A83,INASISTENCIAS!$A$6:$A$1000,"&gt;="&amp;$D$2,INASISTENCIAS!$A$6:$A$1000,"&lt;="&amp;$E$2)</f>
        <v>0</v>
      </c>
      <c r="E83" s="43">
        <f>COUNTIFS(INASISTENCIAS!$B$6:$B$1000,$A83,INASISTENCIAS!$A$6:$A$1000,"&gt;="&amp;$E$2,INASISTENCIAS!$A$6:$A$1000,"&lt;="&amp;$F$2)</f>
        <v>0</v>
      </c>
      <c r="F83" s="43">
        <f>COUNTIFS(INASISTENCIAS!$B$6:$B$1000,$A83,INASISTENCIAS!$A$6:$A$1000,"&gt;="&amp;$F$2,INASISTENCIAS!$A$6:$A$1000,"&lt;="&amp;$G$2)</f>
        <v>0</v>
      </c>
      <c r="G83" s="43">
        <f>COUNTIFS(INASISTENCIAS!$B$6:$B$1000,$A83,INASISTENCIAS!$A$6:$A$1000,"&gt;="&amp;$G$2,INASISTENCIAS!$A$6:$A$1000,"&lt;="&amp;$H$2)</f>
        <v>0</v>
      </c>
      <c r="H83" s="43">
        <f>COUNTIFS(INASISTENCIAS!$B$6:$B$1000,$A83,INASISTENCIAS!$A$6:$A$1000,"&gt;="&amp;$H$2,INASISTENCIAS!$A$6:$A$1000,"&lt;="&amp;$I$2)</f>
        <v>0</v>
      </c>
      <c r="I83" s="43">
        <f>COUNTIFS(INASISTENCIAS!$B$6:$B$1000,$A83,INASISTENCIAS!$A$6:$A$1000,"&gt;="&amp;$I$2,INASISTENCIAS!$A$6:$A$1000,"&lt;="&amp;$J$2)</f>
        <v>0</v>
      </c>
      <c r="J83" s="43">
        <f>COUNTIFS(INASISTENCIAS!$B$6:$B$1000,$A83,INASISTENCIAS!$A$6:$A$1000,"&gt;="&amp;$J$2,INASISTENCIAS!$A$6:$A$1000,"&lt;="&amp;$K$2)</f>
        <v>0</v>
      </c>
      <c r="K83" s="43">
        <f>COUNTIFS(INASISTENCIAS!$B$6:$B$1000,$A83,INASISTENCIAS!$A$6:$A$1000,"&gt;="&amp;$K$2,INASISTENCIAS!$A$6:$A$1000,"&lt;="&amp;$L$2)</f>
        <v>0</v>
      </c>
      <c r="L83" s="43">
        <f>COUNTIFS(INASISTENCIAS!$B$6:$B$1000,$A83,INASISTENCIAS!$A$6:$A$1000,"&gt;="&amp;$L$2,INASISTENCIAS!$A$6:$A$1000,"&lt;="&amp;$M$2)</f>
        <v>0</v>
      </c>
      <c r="M83" s="43">
        <f>COUNTIFS(INASISTENCIAS!$B$6:$B$1000,$A83,INASISTENCIAS!$A$6:$A$1000,"&gt;="&amp;$M$2,INASISTENCIAS!$A$6:$A$1000,"&lt;="&amp;$O$2)</f>
        <v>0</v>
      </c>
      <c r="N83" s="143">
        <f t="shared" si="3"/>
        <v>0</v>
      </c>
    </row>
    <row r="84">
      <c r="B84" s="43">
        <f>COUNTIFS(INASISTENCIAS!$B$6:$B$1000,$A84,INASISTENCIAS!$A$6:$A$1000,"&gt;="&amp;$B$2,INASISTENCIAS!$A$6:$A$1000,"&lt;="&amp;$C$2)</f>
        <v>0</v>
      </c>
      <c r="C84" s="43">
        <f>COUNTIFS(INASISTENCIAS!$B$6:$B$1000,$A84,INASISTENCIAS!$A$6:$A$1000,"&gt;="&amp;$C$2,INASISTENCIAS!$A$6:$A$1000,"&lt;="&amp;$D$2)</f>
        <v>0</v>
      </c>
      <c r="D84" s="43">
        <f>COUNTIFS(INASISTENCIAS!$B$6:$B$1000,$A84,INASISTENCIAS!$A$6:$A$1000,"&gt;="&amp;$D$2,INASISTENCIAS!$A$6:$A$1000,"&lt;="&amp;$E$2)</f>
        <v>0</v>
      </c>
      <c r="E84" s="43">
        <f>COUNTIFS(INASISTENCIAS!$B$6:$B$1000,$A84,INASISTENCIAS!$A$6:$A$1000,"&gt;="&amp;$E$2,INASISTENCIAS!$A$6:$A$1000,"&lt;="&amp;$F$2)</f>
        <v>0</v>
      </c>
      <c r="F84" s="43">
        <f>COUNTIFS(INASISTENCIAS!$B$6:$B$1000,$A84,INASISTENCIAS!$A$6:$A$1000,"&gt;="&amp;$F$2,INASISTENCIAS!$A$6:$A$1000,"&lt;="&amp;$G$2)</f>
        <v>0</v>
      </c>
      <c r="G84" s="43">
        <f>COUNTIFS(INASISTENCIAS!$B$6:$B$1000,$A84,INASISTENCIAS!$A$6:$A$1000,"&gt;="&amp;$G$2,INASISTENCIAS!$A$6:$A$1000,"&lt;="&amp;$H$2)</f>
        <v>0</v>
      </c>
      <c r="H84" s="43">
        <f>COUNTIFS(INASISTENCIAS!$B$6:$B$1000,$A84,INASISTENCIAS!$A$6:$A$1000,"&gt;="&amp;$H$2,INASISTENCIAS!$A$6:$A$1000,"&lt;="&amp;$I$2)</f>
        <v>0</v>
      </c>
      <c r="I84" s="43">
        <f>COUNTIFS(INASISTENCIAS!$B$6:$B$1000,$A84,INASISTENCIAS!$A$6:$A$1000,"&gt;="&amp;$I$2,INASISTENCIAS!$A$6:$A$1000,"&lt;="&amp;$J$2)</f>
        <v>0</v>
      </c>
      <c r="J84" s="43">
        <f>COUNTIFS(INASISTENCIAS!$B$6:$B$1000,$A84,INASISTENCIAS!$A$6:$A$1000,"&gt;="&amp;$J$2,INASISTENCIAS!$A$6:$A$1000,"&lt;="&amp;$K$2)</f>
        <v>0</v>
      </c>
      <c r="K84" s="43">
        <f>COUNTIFS(INASISTENCIAS!$B$6:$B$1000,$A84,INASISTENCIAS!$A$6:$A$1000,"&gt;="&amp;$K$2,INASISTENCIAS!$A$6:$A$1000,"&lt;="&amp;$L$2)</f>
        <v>0</v>
      </c>
      <c r="L84" s="43">
        <f>COUNTIFS(INASISTENCIAS!$B$6:$B$1000,$A84,INASISTENCIAS!$A$6:$A$1000,"&gt;="&amp;$L$2,INASISTENCIAS!$A$6:$A$1000,"&lt;="&amp;$M$2)</f>
        <v>0</v>
      </c>
      <c r="M84" s="43">
        <f>COUNTIFS(INASISTENCIAS!$B$6:$B$1000,$A84,INASISTENCIAS!$A$6:$A$1000,"&gt;="&amp;$M$2,INASISTENCIAS!$A$6:$A$1000,"&lt;="&amp;$O$2)</f>
        <v>0</v>
      </c>
      <c r="N84" s="143">
        <f t="shared" si="3"/>
        <v>0</v>
      </c>
    </row>
    <row r="85">
      <c r="B85" s="43">
        <f>COUNTIFS(INASISTENCIAS!$B$6:$B$1000,$A85,INASISTENCIAS!$A$6:$A$1000,"&gt;="&amp;$B$2,INASISTENCIAS!$A$6:$A$1000,"&lt;="&amp;$C$2)</f>
        <v>0</v>
      </c>
      <c r="C85" s="43">
        <f>COUNTIFS(INASISTENCIAS!$B$6:$B$1000,$A85,INASISTENCIAS!$A$6:$A$1000,"&gt;="&amp;$C$2,INASISTENCIAS!$A$6:$A$1000,"&lt;="&amp;$D$2)</f>
        <v>0</v>
      </c>
      <c r="D85" s="43">
        <f>COUNTIFS(INASISTENCIAS!$B$6:$B$1000,$A85,INASISTENCIAS!$A$6:$A$1000,"&gt;="&amp;$D$2,INASISTENCIAS!$A$6:$A$1000,"&lt;="&amp;$E$2)</f>
        <v>0</v>
      </c>
      <c r="E85" s="43">
        <f>COUNTIFS(INASISTENCIAS!$B$6:$B$1000,$A85,INASISTENCIAS!$A$6:$A$1000,"&gt;="&amp;$E$2,INASISTENCIAS!$A$6:$A$1000,"&lt;="&amp;$F$2)</f>
        <v>0</v>
      </c>
      <c r="F85" s="43">
        <f>COUNTIFS(INASISTENCIAS!$B$6:$B$1000,$A85,INASISTENCIAS!$A$6:$A$1000,"&gt;="&amp;$F$2,INASISTENCIAS!$A$6:$A$1000,"&lt;="&amp;$G$2)</f>
        <v>0</v>
      </c>
      <c r="G85" s="43">
        <f>COUNTIFS(INASISTENCIAS!$B$6:$B$1000,$A85,INASISTENCIAS!$A$6:$A$1000,"&gt;="&amp;$G$2,INASISTENCIAS!$A$6:$A$1000,"&lt;="&amp;$H$2)</f>
        <v>0</v>
      </c>
      <c r="H85" s="43">
        <f>COUNTIFS(INASISTENCIAS!$B$6:$B$1000,$A85,INASISTENCIAS!$A$6:$A$1000,"&gt;="&amp;$H$2,INASISTENCIAS!$A$6:$A$1000,"&lt;="&amp;$I$2)</f>
        <v>0</v>
      </c>
      <c r="I85" s="43">
        <f>COUNTIFS(INASISTENCIAS!$B$6:$B$1000,$A85,INASISTENCIAS!$A$6:$A$1000,"&gt;="&amp;$I$2,INASISTENCIAS!$A$6:$A$1000,"&lt;="&amp;$J$2)</f>
        <v>0</v>
      </c>
      <c r="J85" s="43">
        <f>COUNTIFS(INASISTENCIAS!$B$6:$B$1000,$A85,INASISTENCIAS!$A$6:$A$1000,"&gt;="&amp;$J$2,INASISTENCIAS!$A$6:$A$1000,"&lt;="&amp;$K$2)</f>
        <v>0</v>
      </c>
      <c r="K85" s="43">
        <f>COUNTIFS(INASISTENCIAS!$B$6:$B$1000,$A85,INASISTENCIAS!$A$6:$A$1000,"&gt;="&amp;$K$2,INASISTENCIAS!$A$6:$A$1000,"&lt;="&amp;$L$2)</f>
        <v>0</v>
      </c>
      <c r="L85" s="43">
        <f>COUNTIFS(INASISTENCIAS!$B$6:$B$1000,$A85,INASISTENCIAS!$A$6:$A$1000,"&gt;="&amp;$L$2,INASISTENCIAS!$A$6:$A$1000,"&lt;="&amp;$M$2)</f>
        <v>0</v>
      </c>
      <c r="M85" s="43">
        <f>COUNTIFS(INASISTENCIAS!$B$6:$B$1000,$A85,INASISTENCIAS!$A$6:$A$1000,"&gt;="&amp;$M$2,INASISTENCIAS!$A$6:$A$1000,"&lt;="&amp;$O$2)</f>
        <v>0</v>
      </c>
      <c r="N85" s="143">
        <f t="shared" si="3"/>
        <v>0</v>
      </c>
    </row>
    <row r="86">
      <c r="B86" s="43">
        <f>COUNTIFS(INASISTENCIAS!$B$6:$B$1000,$A86,INASISTENCIAS!$A$6:$A$1000,"&gt;="&amp;$B$2,INASISTENCIAS!$A$6:$A$1000,"&lt;="&amp;$C$2)</f>
        <v>0</v>
      </c>
      <c r="C86" s="43">
        <f>COUNTIFS(INASISTENCIAS!$B$6:$B$1000,$A86,INASISTENCIAS!$A$6:$A$1000,"&gt;="&amp;$C$2,INASISTENCIAS!$A$6:$A$1000,"&lt;="&amp;$D$2)</f>
        <v>0</v>
      </c>
      <c r="D86" s="43">
        <f>COUNTIFS(INASISTENCIAS!$B$6:$B$1000,$A86,INASISTENCIAS!$A$6:$A$1000,"&gt;="&amp;$D$2,INASISTENCIAS!$A$6:$A$1000,"&lt;="&amp;$E$2)</f>
        <v>0</v>
      </c>
      <c r="E86" s="43">
        <f>COUNTIFS(INASISTENCIAS!$B$6:$B$1000,$A86,INASISTENCIAS!$A$6:$A$1000,"&gt;="&amp;$E$2,INASISTENCIAS!$A$6:$A$1000,"&lt;="&amp;$F$2)</f>
        <v>0</v>
      </c>
      <c r="F86" s="43">
        <f>COUNTIFS(INASISTENCIAS!$B$6:$B$1000,$A86,INASISTENCIAS!$A$6:$A$1000,"&gt;="&amp;$F$2,INASISTENCIAS!$A$6:$A$1000,"&lt;="&amp;$G$2)</f>
        <v>0</v>
      </c>
      <c r="G86" s="43">
        <f>COUNTIFS(INASISTENCIAS!$B$6:$B$1000,$A86,INASISTENCIAS!$A$6:$A$1000,"&gt;="&amp;$G$2,INASISTENCIAS!$A$6:$A$1000,"&lt;="&amp;$H$2)</f>
        <v>0</v>
      </c>
      <c r="H86" s="43">
        <f>COUNTIFS(INASISTENCIAS!$B$6:$B$1000,$A86,INASISTENCIAS!$A$6:$A$1000,"&gt;="&amp;$H$2,INASISTENCIAS!$A$6:$A$1000,"&lt;="&amp;$I$2)</f>
        <v>0</v>
      </c>
      <c r="I86" s="43">
        <f>COUNTIFS(INASISTENCIAS!$B$6:$B$1000,$A86,INASISTENCIAS!$A$6:$A$1000,"&gt;="&amp;$I$2,INASISTENCIAS!$A$6:$A$1000,"&lt;="&amp;$J$2)</f>
        <v>0</v>
      </c>
      <c r="J86" s="43">
        <f>COUNTIFS(INASISTENCIAS!$B$6:$B$1000,$A86,INASISTENCIAS!$A$6:$A$1000,"&gt;="&amp;$J$2,INASISTENCIAS!$A$6:$A$1000,"&lt;="&amp;$K$2)</f>
        <v>0</v>
      </c>
      <c r="K86" s="43">
        <f>COUNTIFS(INASISTENCIAS!$B$6:$B$1000,$A86,INASISTENCIAS!$A$6:$A$1000,"&gt;="&amp;$K$2,INASISTENCIAS!$A$6:$A$1000,"&lt;="&amp;$L$2)</f>
        <v>0</v>
      </c>
      <c r="L86" s="43">
        <f>COUNTIFS(INASISTENCIAS!$B$6:$B$1000,$A86,INASISTENCIAS!$A$6:$A$1000,"&gt;="&amp;$L$2,INASISTENCIAS!$A$6:$A$1000,"&lt;="&amp;$M$2)</f>
        <v>0</v>
      </c>
      <c r="M86" s="43">
        <f>COUNTIFS(INASISTENCIAS!$B$6:$B$1000,$A86,INASISTENCIAS!$A$6:$A$1000,"&gt;="&amp;$M$2,INASISTENCIAS!$A$6:$A$1000,"&lt;="&amp;$O$2)</f>
        <v>0</v>
      </c>
      <c r="N86" s="143">
        <f t="shared" si="3"/>
        <v>0</v>
      </c>
    </row>
    <row r="87">
      <c r="B87" s="43">
        <f>COUNTIFS(INASISTENCIAS!$B$6:$B$1000,$A87,INASISTENCIAS!$A$6:$A$1000,"&gt;="&amp;$B$2,INASISTENCIAS!$A$6:$A$1000,"&lt;="&amp;$C$2)</f>
        <v>0</v>
      </c>
      <c r="C87" s="43">
        <f>COUNTIFS(INASISTENCIAS!$B$6:$B$1000,$A87,INASISTENCIAS!$A$6:$A$1000,"&gt;="&amp;$C$2,INASISTENCIAS!$A$6:$A$1000,"&lt;="&amp;$D$2)</f>
        <v>0</v>
      </c>
      <c r="D87" s="43">
        <f>COUNTIFS(INASISTENCIAS!$B$6:$B$1000,$A87,INASISTENCIAS!$A$6:$A$1000,"&gt;="&amp;$D$2,INASISTENCIAS!$A$6:$A$1000,"&lt;="&amp;$E$2)</f>
        <v>0</v>
      </c>
      <c r="E87" s="43">
        <f>COUNTIFS(INASISTENCIAS!$B$6:$B$1000,$A87,INASISTENCIAS!$A$6:$A$1000,"&gt;="&amp;$E$2,INASISTENCIAS!$A$6:$A$1000,"&lt;="&amp;$F$2)</f>
        <v>0</v>
      </c>
      <c r="F87" s="43">
        <f>COUNTIFS(INASISTENCIAS!$B$6:$B$1000,$A87,INASISTENCIAS!$A$6:$A$1000,"&gt;="&amp;$F$2,INASISTENCIAS!$A$6:$A$1000,"&lt;="&amp;$G$2)</f>
        <v>0</v>
      </c>
      <c r="G87" s="43">
        <f>COUNTIFS(INASISTENCIAS!$B$6:$B$1000,$A87,INASISTENCIAS!$A$6:$A$1000,"&gt;="&amp;$G$2,INASISTENCIAS!$A$6:$A$1000,"&lt;="&amp;$H$2)</f>
        <v>0</v>
      </c>
      <c r="H87" s="43">
        <f>COUNTIFS(INASISTENCIAS!$B$6:$B$1000,$A87,INASISTENCIAS!$A$6:$A$1000,"&gt;="&amp;$H$2,INASISTENCIAS!$A$6:$A$1000,"&lt;="&amp;$I$2)</f>
        <v>0</v>
      </c>
      <c r="I87" s="43">
        <f>COUNTIFS(INASISTENCIAS!$B$6:$B$1000,$A87,INASISTENCIAS!$A$6:$A$1000,"&gt;="&amp;$I$2,INASISTENCIAS!$A$6:$A$1000,"&lt;="&amp;$J$2)</f>
        <v>0</v>
      </c>
      <c r="J87" s="43">
        <f>COUNTIFS(INASISTENCIAS!$B$6:$B$1000,$A87,INASISTENCIAS!$A$6:$A$1000,"&gt;="&amp;$J$2,INASISTENCIAS!$A$6:$A$1000,"&lt;="&amp;$K$2)</f>
        <v>0</v>
      </c>
      <c r="K87" s="43">
        <f>COUNTIFS(INASISTENCIAS!$B$6:$B$1000,$A87,INASISTENCIAS!$A$6:$A$1000,"&gt;="&amp;$K$2,INASISTENCIAS!$A$6:$A$1000,"&lt;="&amp;$L$2)</f>
        <v>0</v>
      </c>
      <c r="L87" s="43">
        <f>COUNTIFS(INASISTENCIAS!$B$6:$B$1000,$A87,INASISTENCIAS!$A$6:$A$1000,"&gt;="&amp;$L$2,INASISTENCIAS!$A$6:$A$1000,"&lt;="&amp;$M$2)</f>
        <v>0</v>
      </c>
      <c r="M87" s="43">
        <f>COUNTIFS(INASISTENCIAS!$B$6:$B$1000,$A87,INASISTENCIAS!$A$6:$A$1000,"&gt;="&amp;$M$2,INASISTENCIAS!$A$6:$A$1000,"&lt;="&amp;$O$2)</f>
        <v>0</v>
      </c>
      <c r="N87" s="143">
        <f t="shared" si="3"/>
        <v>0</v>
      </c>
    </row>
    <row r="88">
      <c r="B88" s="43">
        <f>COUNTIFS(INASISTENCIAS!$B$6:$B$1000,$A88,INASISTENCIAS!$A$6:$A$1000,"&gt;="&amp;$B$2,INASISTENCIAS!$A$6:$A$1000,"&lt;="&amp;$C$2)</f>
        <v>0</v>
      </c>
      <c r="C88" s="43">
        <f>COUNTIFS(INASISTENCIAS!$B$6:$B$1000,$A88,INASISTENCIAS!$A$6:$A$1000,"&gt;="&amp;$C$2,INASISTENCIAS!$A$6:$A$1000,"&lt;="&amp;$D$2)</f>
        <v>0</v>
      </c>
      <c r="D88" s="43">
        <f>COUNTIFS(INASISTENCIAS!$B$6:$B$1000,$A88,INASISTENCIAS!$A$6:$A$1000,"&gt;="&amp;$D$2,INASISTENCIAS!$A$6:$A$1000,"&lt;="&amp;$E$2)</f>
        <v>0</v>
      </c>
      <c r="E88" s="43">
        <f>COUNTIFS(INASISTENCIAS!$B$6:$B$1000,$A88,INASISTENCIAS!$A$6:$A$1000,"&gt;="&amp;$E$2,INASISTENCIAS!$A$6:$A$1000,"&lt;="&amp;$F$2)</f>
        <v>0</v>
      </c>
      <c r="F88" s="43">
        <f>COUNTIFS(INASISTENCIAS!$B$6:$B$1000,$A88,INASISTENCIAS!$A$6:$A$1000,"&gt;="&amp;$F$2,INASISTENCIAS!$A$6:$A$1000,"&lt;="&amp;$G$2)</f>
        <v>0</v>
      </c>
      <c r="G88" s="43">
        <f>COUNTIFS(INASISTENCIAS!$B$6:$B$1000,$A88,INASISTENCIAS!$A$6:$A$1000,"&gt;="&amp;$G$2,INASISTENCIAS!$A$6:$A$1000,"&lt;="&amp;$H$2)</f>
        <v>0</v>
      </c>
      <c r="H88" s="43">
        <f>COUNTIFS(INASISTENCIAS!$B$6:$B$1000,$A88,INASISTENCIAS!$A$6:$A$1000,"&gt;="&amp;$H$2,INASISTENCIAS!$A$6:$A$1000,"&lt;="&amp;$I$2)</f>
        <v>0</v>
      </c>
      <c r="I88" s="43">
        <f>COUNTIFS(INASISTENCIAS!$B$6:$B$1000,$A88,INASISTENCIAS!$A$6:$A$1000,"&gt;="&amp;$I$2,INASISTENCIAS!$A$6:$A$1000,"&lt;="&amp;$J$2)</f>
        <v>0</v>
      </c>
      <c r="J88" s="43">
        <f>COUNTIFS(INASISTENCIAS!$B$6:$B$1000,$A88,INASISTENCIAS!$A$6:$A$1000,"&gt;="&amp;$J$2,INASISTENCIAS!$A$6:$A$1000,"&lt;="&amp;$K$2)</f>
        <v>0</v>
      </c>
      <c r="K88" s="43">
        <f>COUNTIFS(INASISTENCIAS!$B$6:$B$1000,$A88,INASISTENCIAS!$A$6:$A$1000,"&gt;="&amp;$K$2,INASISTENCIAS!$A$6:$A$1000,"&lt;="&amp;$L$2)</f>
        <v>0</v>
      </c>
      <c r="L88" s="43">
        <f>COUNTIFS(INASISTENCIAS!$B$6:$B$1000,$A88,INASISTENCIAS!$A$6:$A$1000,"&gt;="&amp;$L$2,INASISTENCIAS!$A$6:$A$1000,"&lt;="&amp;$M$2)</f>
        <v>0</v>
      </c>
      <c r="M88" s="43">
        <f>COUNTIFS(INASISTENCIAS!$B$6:$B$1000,$A88,INASISTENCIAS!$A$6:$A$1000,"&gt;="&amp;$M$2,INASISTENCIAS!$A$6:$A$1000,"&lt;="&amp;$O$2)</f>
        <v>0</v>
      </c>
      <c r="N88" s="143">
        <f t="shared" si="3"/>
        <v>0</v>
      </c>
    </row>
    <row r="89">
      <c r="B89" s="43">
        <f>COUNTIFS(INASISTENCIAS!$B$6:$B$1000,$A89,INASISTENCIAS!$A$6:$A$1000,"&gt;="&amp;$B$2,INASISTENCIAS!$A$6:$A$1000,"&lt;="&amp;$C$2)</f>
        <v>0</v>
      </c>
      <c r="C89" s="43">
        <f>COUNTIFS(INASISTENCIAS!$B$6:$B$1000,$A89,INASISTENCIAS!$A$6:$A$1000,"&gt;="&amp;$C$2,INASISTENCIAS!$A$6:$A$1000,"&lt;="&amp;$D$2)</f>
        <v>0</v>
      </c>
      <c r="D89" s="43">
        <f>COUNTIFS(INASISTENCIAS!$B$6:$B$1000,$A89,INASISTENCIAS!$A$6:$A$1000,"&gt;="&amp;$D$2,INASISTENCIAS!$A$6:$A$1000,"&lt;="&amp;$E$2)</f>
        <v>0</v>
      </c>
      <c r="E89" s="43">
        <f>COUNTIFS(INASISTENCIAS!$B$6:$B$1000,$A89,INASISTENCIAS!$A$6:$A$1000,"&gt;="&amp;$E$2,INASISTENCIAS!$A$6:$A$1000,"&lt;="&amp;$F$2)</f>
        <v>0</v>
      </c>
      <c r="F89" s="43">
        <f>COUNTIFS(INASISTENCIAS!$B$6:$B$1000,$A89,INASISTENCIAS!$A$6:$A$1000,"&gt;="&amp;$F$2,INASISTENCIAS!$A$6:$A$1000,"&lt;="&amp;$G$2)</f>
        <v>0</v>
      </c>
      <c r="G89" s="43">
        <f>COUNTIFS(INASISTENCIAS!$B$6:$B$1000,$A89,INASISTENCIAS!$A$6:$A$1000,"&gt;="&amp;$G$2,INASISTENCIAS!$A$6:$A$1000,"&lt;="&amp;$H$2)</f>
        <v>0</v>
      </c>
      <c r="H89" s="43">
        <f>COUNTIFS(INASISTENCIAS!$B$6:$B$1000,$A89,INASISTENCIAS!$A$6:$A$1000,"&gt;="&amp;$H$2,INASISTENCIAS!$A$6:$A$1000,"&lt;="&amp;$I$2)</f>
        <v>0</v>
      </c>
      <c r="I89" s="43">
        <f>COUNTIFS(INASISTENCIAS!$B$6:$B$1000,$A89,INASISTENCIAS!$A$6:$A$1000,"&gt;="&amp;$I$2,INASISTENCIAS!$A$6:$A$1000,"&lt;="&amp;$J$2)</f>
        <v>0</v>
      </c>
      <c r="J89" s="43">
        <f>COUNTIFS(INASISTENCIAS!$B$6:$B$1000,$A89,INASISTENCIAS!$A$6:$A$1000,"&gt;="&amp;$J$2,INASISTENCIAS!$A$6:$A$1000,"&lt;="&amp;$K$2)</f>
        <v>0</v>
      </c>
      <c r="K89" s="43">
        <f>COUNTIFS(INASISTENCIAS!$B$6:$B$1000,$A89,INASISTENCIAS!$A$6:$A$1000,"&gt;="&amp;$K$2,INASISTENCIAS!$A$6:$A$1000,"&lt;="&amp;$L$2)</f>
        <v>0</v>
      </c>
      <c r="L89" s="43">
        <f>COUNTIFS(INASISTENCIAS!$B$6:$B$1000,$A89,INASISTENCIAS!$A$6:$A$1000,"&gt;="&amp;$L$2,INASISTENCIAS!$A$6:$A$1000,"&lt;="&amp;$M$2)</f>
        <v>0</v>
      </c>
      <c r="M89" s="43">
        <f>COUNTIFS(INASISTENCIAS!$B$6:$B$1000,$A89,INASISTENCIAS!$A$6:$A$1000,"&gt;="&amp;$M$2,INASISTENCIAS!$A$6:$A$1000,"&lt;="&amp;$O$2)</f>
        <v>0</v>
      </c>
      <c r="N89" s="143">
        <f t="shared" si="3"/>
        <v>0</v>
      </c>
    </row>
    <row r="90">
      <c r="B90" s="43">
        <f>COUNTIFS(INASISTENCIAS!$B$6:$B$1000,$A90,INASISTENCIAS!$A$6:$A$1000,"&gt;="&amp;$B$2,INASISTENCIAS!$A$6:$A$1000,"&lt;="&amp;$C$2)</f>
        <v>0</v>
      </c>
      <c r="C90" s="43">
        <f>COUNTIFS(INASISTENCIAS!$B$6:$B$1000,$A90,INASISTENCIAS!$A$6:$A$1000,"&gt;="&amp;$C$2,INASISTENCIAS!$A$6:$A$1000,"&lt;="&amp;$D$2)</f>
        <v>0</v>
      </c>
      <c r="D90" s="43">
        <f>COUNTIFS(INASISTENCIAS!$B$6:$B$1000,$A90,INASISTENCIAS!$A$6:$A$1000,"&gt;="&amp;$D$2,INASISTENCIAS!$A$6:$A$1000,"&lt;="&amp;$E$2)</f>
        <v>0</v>
      </c>
      <c r="E90" s="43">
        <f>COUNTIFS(INASISTENCIAS!$B$6:$B$1000,$A90,INASISTENCIAS!$A$6:$A$1000,"&gt;="&amp;$E$2,INASISTENCIAS!$A$6:$A$1000,"&lt;="&amp;$F$2)</f>
        <v>0</v>
      </c>
      <c r="F90" s="43">
        <f>COUNTIFS(INASISTENCIAS!$B$6:$B$1000,$A90,INASISTENCIAS!$A$6:$A$1000,"&gt;="&amp;$F$2,INASISTENCIAS!$A$6:$A$1000,"&lt;="&amp;$G$2)</f>
        <v>0</v>
      </c>
      <c r="G90" s="43">
        <f>COUNTIFS(INASISTENCIAS!$B$6:$B$1000,$A90,INASISTENCIAS!$A$6:$A$1000,"&gt;="&amp;$G$2,INASISTENCIAS!$A$6:$A$1000,"&lt;="&amp;$H$2)</f>
        <v>0</v>
      </c>
      <c r="H90" s="43">
        <f>COUNTIFS(INASISTENCIAS!$B$6:$B$1000,$A90,INASISTENCIAS!$A$6:$A$1000,"&gt;="&amp;$H$2,INASISTENCIAS!$A$6:$A$1000,"&lt;="&amp;$I$2)</f>
        <v>0</v>
      </c>
      <c r="I90" s="43">
        <f>COUNTIFS(INASISTENCIAS!$B$6:$B$1000,$A90,INASISTENCIAS!$A$6:$A$1000,"&gt;="&amp;$I$2,INASISTENCIAS!$A$6:$A$1000,"&lt;="&amp;$J$2)</f>
        <v>0</v>
      </c>
      <c r="J90" s="43">
        <f>COUNTIFS(INASISTENCIAS!$B$6:$B$1000,$A90,INASISTENCIAS!$A$6:$A$1000,"&gt;="&amp;$J$2,INASISTENCIAS!$A$6:$A$1000,"&lt;="&amp;$K$2)</f>
        <v>0</v>
      </c>
      <c r="K90" s="43">
        <f>COUNTIFS(INASISTENCIAS!$B$6:$B$1000,$A90,INASISTENCIAS!$A$6:$A$1000,"&gt;="&amp;$K$2,INASISTENCIAS!$A$6:$A$1000,"&lt;="&amp;$L$2)</f>
        <v>0</v>
      </c>
      <c r="L90" s="43">
        <f>COUNTIFS(INASISTENCIAS!$B$6:$B$1000,$A90,INASISTENCIAS!$A$6:$A$1000,"&gt;="&amp;$L$2,INASISTENCIAS!$A$6:$A$1000,"&lt;="&amp;$M$2)</f>
        <v>0</v>
      </c>
      <c r="M90" s="43">
        <f>COUNTIFS(INASISTENCIAS!$B$6:$B$1000,$A90,INASISTENCIAS!$A$6:$A$1000,"&gt;="&amp;$M$2,INASISTENCIAS!$A$6:$A$1000,"&lt;="&amp;$O$2)</f>
        <v>0</v>
      </c>
      <c r="N90" s="143">
        <f t="shared" si="3"/>
        <v>0</v>
      </c>
    </row>
    <row r="91">
      <c r="B91" s="43">
        <f>COUNTIFS(INASISTENCIAS!$B$6:$B$1000,$A91,INASISTENCIAS!$A$6:$A$1000,"&gt;="&amp;$B$2,INASISTENCIAS!$A$6:$A$1000,"&lt;="&amp;$C$2)</f>
        <v>0</v>
      </c>
      <c r="C91" s="43">
        <f>COUNTIFS(INASISTENCIAS!$B$6:$B$1000,$A91,INASISTENCIAS!$A$6:$A$1000,"&gt;="&amp;$C$2,INASISTENCIAS!$A$6:$A$1000,"&lt;="&amp;$D$2)</f>
        <v>0</v>
      </c>
      <c r="D91" s="43">
        <f>COUNTIFS(INASISTENCIAS!$B$6:$B$1000,$A91,INASISTENCIAS!$A$6:$A$1000,"&gt;="&amp;$D$2,INASISTENCIAS!$A$6:$A$1000,"&lt;="&amp;$E$2)</f>
        <v>0</v>
      </c>
      <c r="E91" s="43">
        <f>COUNTIFS(INASISTENCIAS!$B$6:$B$1000,$A91,INASISTENCIAS!$A$6:$A$1000,"&gt;="&amp;$E$2,INASISTENCIAS!$A$6:$A$1000,"&lt;="&amp;$F$2)</f>
        <v>0</v>
      </c>
      <c r="F91" s="43">
        <f>COUNTIFS(INASISTENCIAS!$B$6:$B$1000,$A91,INASISTENCIAS!$A$6:$A$1000,"&gt;="&amp;$F$2,INASISTENCIAS!$A$6:$A$1000,"&lt;="&amp;$G$2)</f>
        <v>0</v>
      </c>
      <c r="G91" s="43">
        <f>COUNTIFS(INASISTENCIAS!$B$6:$B$1000,$A91,INASISTENCIAS!$A$6:$A$1000,"&gt;="&amp;$G$2,INASISTENCIAS!$A$6:$A$1000,"&lt;="&amp;$H$2)</f>
        <v>0</v>
      </c>
      <c r="H91" s="43">
        <f>COUNTIFS(INASISTENCIAS!$B$6:$B$1000,$A91,INASISTENCIAS!$A$6:$A$1000,"&gt;="&amp;$H$2,INASISTENCIAS!$A$6:$A$1000,"&lt;="&amp;$I$2)</f>
        <v>0</v>
      </c>
      <c r="I91" s="43">
        <f>COUNTIFS(INASISTENCIAS!$B$6:$B$1000,$A91,INASISTENCIAS!$A$6:$A$1000,"&gt;="&amp;$I$2,INASISTENCIAS!$A$6:$A$1000,"&lt;="&amp;$J$2)</f>
        <v>0</v>
      </c>
      <c r="J91" s="43">
        <f>COUNTIFS(INASISTENCIAS!$B$6:$B$1000,$A91,INASISTENCIAS!$A$6:$A$1000,"&gt;="&amp;$J$2,INASISTENCIAS!$A$6:$A$1000,"&lt;="&amp;$K$2)</f>
        <v>0</v>
      </c>
      <c r="K91" s="43">
        <f>COUNTIFS(INASISTENCIAS!$B$6:$B$1000,$A91,INASISTENCIAS!$A$6:$A$1000,"&gt;="&amp;$K$2,INASISTENCIAS!$A$6:$A$1000,"&lt;="&amp;$L$2)</f>
        <v>0</v>
      </c>
      <c r="L91" s="43">
        <f>COUNTIFS(INASISTENCIAS!$B$6:$B$1000,$A91,INASISTENCIAS!$A$6:$A$1000,"&gt;="&amp;$L$2,INASISTENCIAS!$A$6:$A$1000,"&lt;="&amp;$M$2)</f>
        <v>0</v>
      </c>
      <c r="M91" s="43">
        <f>COUNTIFS(INASISTENCIAS!$B$6:$B$1000,$A91,INASISTENCIAS!$A$6:$A$1000,"&gt;="&amp;$M$2,INASISTENCIAS!$A$6:$A$1000,"&lt;="&amp;$O$2)</f>
        <v>0</v>
      </c>
      <c r="N91" s="143">
        <f t="shared" si="3"/>
        <v>0</v>
      </c>
    </row>
    <row r="92">
      <c r="B92" s="43">
        <f>COUNTIFS(INASISTENCIAS!$B$6:$B$1000,$A92,INASISTENCIAS!$A$6:$A$1000,"&gt;="&amp;$B$2,INASISTENCIAS!$A$6:$A$1000,"&lt;="&amp;$C$2)</f>
        <v>0</v>
      </c>
      <c r="C92" s="43">
        <f>COUNTIFS(INASISTENCIAS!$B$6:$B$1000,$A92,INASISTENCIAS!$A$6:$A$1000,"&gt;="&amp;$C$2,INASISTENCIAS!$A$6:$A$1000,"&lt;="&amp;$D$2)</f>
        <v>0</v>
      </c>
      <c r="D92" s="43">
        <f>COUNTIFS(INASISTENCIAS!$B$6:$B$1000,$A92,INASISTENCIAS!$A$6:$A$1000,"&gt;="&amp;$D$2,INASISTENCIAS!$A$6:$A$1000,"&lt;="&amp;$E$2)</f>
        <v>0</v>
      </c>
      <c r="E92" s="43">
        <f>COUNTIFS(INASISTENCIAS!$B$6:$B$1000,$A92,INASISTENCIAS!$A$6:$A$1000,"&gt;="&amp;$E$2,INASISTENCIAS!$A$6:$A$1000,"&lt;="&amp;$F$2)</f>
        <v>0</v>
      </c>
      <c r="F92" s="43">
        <f>COUNTIFS(INASISTENCIAS!$B$6:$B$1000,$A92,INASISTENCIAS!$A$6:$A$1000,"&gt;="&amp;$F$2,INASISTENCIAS!$A$6:$A$1000,"&lt;="&amp;$G$2)</f>
        <v>0</v>
      </c>
      <c r="G92" s="43">
        <f>COUNTIFS(INASISTENCIAS!$B$6:$B$1000,$A92,INASISTENCIAS!$A$6:$A$1000,"&gt;="&amp;$G$2,INASISTENCIAS!$A$6:$A$1000,"&lt;="&amp;$H$2)</f>
        <v>0</v>
      </c>
      <c r="H92" s="43">
        <f>COUNTIFS(INASISTENCIAS!$B$6:$B$1000,$A92,INASISTENCIAS!$A$6:$A$1000,"&gt;="&amp;$H$2,INASISTENCIAS!$A$6:$A$1000,"&lt;="&amp;$I$2)</f>
        <v>0</v>
      </c>
      <c r="I92" s="43">
        <f>COUNTIFS(INASISTENCIAS!$B$6:$B$1000,$A92,INASISTENCIAS!$A$6:$A$1000,"&gt;="&amp;$I$2,INASISTENCIAS!$A$6:$A$1000,"&lt;="&amp;$J$2)</f>
        <v>0</v>
      </c>
      <c r="J92" s="43">
        <f>COUNTIFS(INASISTENCIAS!$B$6:$B$1000,$A92,INASISTENCIAS!$A$6:$A$1000,"&gt;="&amp;$J$2,INASISTENCIAS!$A$6:$A$1000,"&lt;="&amp;$K$2)</f>
        <v>0</v>
      </c>
      <c r="K92" s="43">
        <f>COUNTIFS(INASISTENCIAS!$B$6:$B$1000,$A92,INASISTENCIAS!$A$6:$A$1000,"&gt;="&amp;$K$2,INASISTENCIAS!$A$6:$A$1000,"&lt;="&amp;$L$2)</f>
        <v>0</v>
      </c>
      <c r="L92" s="43">
        <f>COUNTIFS(INASISTENCIAS!$B$6:$B$1000,$A92,INASISTENCIAS!$A$6:$A$1000,"&gt;="&amp;$L$2,INASISTENCIAS!$A$6:$A$1000,"&lt;="&amp;$M$2)</f>
        <v>0</v>
      </c>
      <c r="M92" s="43">
        <f>COUNTIFS(INASISTENCIAS!$B$6:$B$1000,$A92,INASISTENCIAS!$A$6:$A$1000,"&gt;="&amp;$M$2,INASISTENCIAS!$A$6:$A$1000,"&lt;="&amp;$O$2)</f>
        <v>0</v>
      </c>
      <c r="N92" s="143">
        <f t="shared" si="3"/>
        <v>0</v>
      </c>
    </row>
    <row r="93">
      <c r="B93" s="43">
        <f>COUNTIFS(INASISTENCIAS!$B$6:$B$1000,$A93,INASISTENCIAS!$A$6:$A$1000,"&gt;="&amp;$B$2,INASISTENCIAS!$A$6:$A$1000,"&lt;="&amp;$C$2)</f>
        <v>0</v>
      </c>
      <c r="C93" s="43">
        <f>COUNTIFS(INASISTENCIAS!$B$6:$B$1000,$A93,INASISTENCIAS!$A$6:$A$1000,"&gt;="&amp;$C$2,INASISTENCIAS!$A$6:$A$1000,"&lt;="&amp;$D$2)</f>
        <v>0</v>
      </c>
      <c r="D93" s="43">
        <f>COUNTIFS(INASISTENCIAS!$B$6:$B$1000,$A93,INASISTENCIAS!$A$6:$A$1000,"&gt;="&amp;$D$2,INASISTENCIAS!$A$6:$A$1000,"&lt;="&amp;$E$2)</f>
        <v>0</v>
      </c>
      <c r="E93" s="43">
        <f>COUNTIFS(INASISTENCIAS!$B$6:$B$1000,$A93,INASISTENCIAS!$A$6:$A$1000,"&gt;="&amp;$E$2,INASISTENCIAS!$A$6:$A$1000,"&lt;="&amp;$F$2)</f>
        <v>0</v>
      </c>
      <c r="F93" s="43">
        <f>COUNTIFS(INASISTENCIAS!$B$6:$B$1000,$A93,INASISTENCIAS!$A$6:$A$1000,"&gt;="&amp;$F$2,INASISTENCIAS!$A$6:$A$1000,"&lt;="&amp;$G$2)</f>
        <v>0</v>
      </c>
      <c r="G93" s="43">
        <f>COUNTIFS(INASISTENCIAS!$B$6:$B$1000,$A93,INASISTENCIAS!$A$6:$A$1000,"&gt;="&amp;$G$2,INASISTENCIAS!$A$6:$A$1000,"&lt;="&amp;$H$2)</f>
        <v>0</v>
      </c>
      <c r="H93" s="43">
        <f>COUNTIFS(INASISTENCIAS!$B$6:$B$1000,$A93,INASISTENCIAS!$A$6:$A$1000,"&gt;="&amp;$H$2,INASISTENCIAS!$A$6:$A$1000,"&lt;="&amp;$I$2)</f>
        <v>0</v>
      </c>
      <c r="I93" s="43">
        <f>COUNTIFS(INASISTENCIAS!$B$6:$B$1000,$A93,INASISTENCIAS!$A$6:$A$1000,"&gt;="&amp;$I$2,INASISTENCIAS!$A$6:$A$1000,"&lt;="&amp;$J$2)</f>
        <v>0</v>
      </c>
      <c r="J93" s="43">
        <f>COUNTIFS(INASISTENCIAS!$B$6:$B$1000,$A93,INASISTENCIAS!$A$6:$A$1000,"&gt;="&amp;$J$2,INASISTENCIAS!$A$6:$A$1000,"&lt;="&amp;$K$2)</f>
        <v>0</v>
      </c>
      <c r="K93" s="43">
        <f>COUNTIFS(INASISTENCIAS!$B$6:$B$1000,$A93,INASISTENCIAS!$A$6:$A$1000,"&gt;="&amp;$K$2,INASISTENCIAS!$A$6:$A$1000,"&lt;="&amp;$L$2)</f>
        <v>0</v>
      </c>
      <c r="L93" s="43">
        <f>COUNTIFS(INASISTENCIAS!$B$6:$B$1000,$A93,INASISTENCIAS!$A$6:$A$1000,"&gt;="&amp;$L$2,INASISTENCIAS!$A$6:$A$1000,"&lt;="&amp;$M$2)</f>
        <v>0</v>
      </c>
      <c r="M93" s="43">
        <f>COUNTIFS(INASISTENCIAS!$B$6:$B$1000,$A93,INASISTENCIAS!$A$6:$A$1000,"&gt;="&amp;$M$2,INASISTENCIAS!$A$6:$A$1000,"&lt;="&amp;$O$2)</f>
        <v>0</v>
      </c>
      <c r="N93" s="143">
        <f t="shared" si="3"/>
        <v>0</v>
      </c>
    </row>
    <row r="94">
      <c r="B94" s="43">
        <f>COUNTIFS(INASISTENCIAS!$B$6:$B$1000,$A94,INASISTENCIAS!$A$6:$A$1000,"&gt;="&amp;$B$2,INASISTENCIAS!$A$6:$A$1000,"&lt;="&amp;$C$2)</f>
        <v>0</v>
      </c>
      <c r="C94" s="43">
        <f>COUNTIFS(INASISTENCIAS!$B$6:$B$1000,$A94,INASISTENCIAS!$A$6:$A$1000,"&gt;="&amp;$C$2,INASISTENCIAS!$A$6:$A$1000,"&lt;="&amp;$D$2)</f>
        <v>0</v>
      </c>
      <c r="D94" s="43">
        <f>COUNTIFS(INASISTENCIAS!$B$6:$B$1000,$A94,INASISTENCIAS!$A$6:$A$1000,"&gt;="&amp;$D$2,INASISTENCIAS!$A$6:$A$1000,"&lt;="&amp;$E$2)</f>
        <v>0</v>
      </c>
      <c r="E94" s="43">
        <f>COUNTIFS(INASISTENCIAS!$B$6:$B$1000,$A94,INASISTENCIAS!$A$6:$A$1000,"&gt;="&amp;$E$2,INASISTENCIAS!$A$6:$A$1000,"&lt;="&amp;$F$2)</f>
        <v>0</v>
      </c>
      <c r="F94" s="43">
        <f>COUNTIFS(INASISTENCIAS!$B$6:$B$1000,$A94,INASISTENCIAS!$A$6:$A$1000,"&gt;="&amp;$F$2,INASISTENCIAS!$A$6:$A$1000,"&lt;="&amp;$G$2)</f>
        <v>0</v>
      </c>
      <c r="G94" s="43">
        <f>COUNTIFS(INASISTENCIAS!$B$6:$B$1000,$A94,INASISTENCIAS!$A$6:$A$1000,"&gt;="&amp;$G$2,INASISTENCIAS!$A$6:$A$1000,"&lt;="&amp;$H$2)</f>
        <v>0</v>
      </c>
      <c r="H94" s="43">
        <f>COUNTIFS(INASISTENCIAS!$B$6:$B$1000,$A94,INASISTENCIAS!$A$6:$A$1000,"&gt;="&amp;$H$2,INASISTENCIAS!$A$6:$A$1000,"&lt;="&amp;$I$2)</f>
        <v>0</v>
      </c>
      <c r="I94" s="43">
        <f>COUNTIFS(INASISTENCIAS!$B$6:$B$1000,$A94,INASISTENCIAS!$A$6:$A$1000,"&gt;="&amp;$I$2,INASISTENCIAS!$A$6:$A$1000,"&lt;="&amp;$J$2)</f>
        <v>0</v>
      </c>
      <c r="J94" s="43">
        <f>COUNTIFS(INASISTENCIAS!$B$6:$B$1000,$A94,INASISTENCIAS!$A$6:$A$1000,"&gt;="&amp;$J$2,INASISTENCIAS!$A$6:$A$1000,"&lt;="&amp;$K$2)</f>
        <v>0</v>
      </c>
      <c r="K94" s="43">
        <f>COUNTIFS(INASISTENCIAS!$B$6:$B$1000,$A94,INASISTENCIAS!$A$6:$A$1000,"&gt;="&amp;$K$2,INASISTENCIAS!$A$6:$A$1000,"&lt;="&amp;$L$2)</f>
        <v>0</v>
      </c>
      <c r="L94" s="43">
        <f>COUNTIFS(INASISTENCIAS!$B$6:$B$1000,$A94,INASISTENCIAS!$A$6:$A$1000,"&gt;="&amp;$L$2,INASISTENCIAS!$A$6:$A$1000,"&lt;="&amp;$M$2)</f>
        <v>0</v>
      </c>
      <c r="M94" s="43">
        <f>COUNTIFS(INASISTENCIAS!$B$6:$B$1000,$A94,INASISTENCIAS!$A$6:$A$1000,"&gt;="&amp;$M$2,INASISTENCIAS!$A$6:$A$1000,"&lt;="&amp;$O$2)</f>
        <v>0</v>
      </c>
      <c r="N94" s="143">
        <f t="shared" si="3"/>
        <v>0</v>
      </c>
    </row>
    <row r="95">
      <c r="B95" s="43">
        <f>COUNTIFS(INASISTENCIAS!$B$6:$B$1000,$A95,INASISTENCIAS!$A$6:$A$1000,"&gt;="&amp;$B$2,INASISTENCIAS!$A$6:$A$1000,"&lt;="&amp;$C$2)</f>
        <v>0</v>
      </c>
      <c r="C95" s="43">
        <f>COUNTIFS(INASISTENCIAS!$B$6:$B$1000,$A95,INASISTENCIAS!$A$6:$A$1000,"&gt;="&amp;$C$2,INASISTENCIAS!$A$6:$A$1000,"&lt;="&amp;$D$2)</f>
        <v>0</v>
      </c>
      <c r="D95" s="43">
        <f>COUNTIFS(INASISTENCIAS!$B$6:$B$1000,$A95,INASISTENCIAS!$A$6:$A$1000,"&gt;="&amp;$D$2,INASISTENCIAS!$A$6:$A$1000,"&lt;="&amp;$E$2)</f>
        <v>0</v>
      </c>
      <c r="E95" s="43">
        <f>COUNTIFS(INASISTENCIAS!$B$6:$B$1000,$A95,INASISTENCIAS!$A$6:$A$1000,"&gt;="&amp;$E$2,INASISTENCIAS!$A$6:$A$1000,"&lt;="&amp;$F$2)</f>
        <v>0</v>
      </c>
      <c r="F95" s="43">
        <f>COUNTIFS(INASISTENCIAS!$B$6:$B$1000,$A95,INASISTENCIAS!$A$6:$A$1000,"&gt;="&amp;$F$2,INASISTENCIAS!$A$6:$A$1000,"&lt;="&amp;$G$2)</f>
        <v>0</v>
      </c>
      <c r="G95" s="43">
        <f>COUNTIFS(INASISTENCIAS!$B$6:$B$1000,$A95,INASISTENCIAS!$A$6:$A$1000,"&gt;="&amp;$G$2,INASISTENCIAS!$A$6:$A$1000,"&lt;="&amp;$H$2)</f>
        <v>0</v>
      </c>
      <c r="H95" s="43">
        <f>COUNTIFS(INASISTENCIAS!$B$6:$B$1000,$A95,INASISTENCIAS!$A$6:$A$1000,"&gt;="&amp;$H$2,INASISTENCIAS!$A$6:$A$1000,"&lt;="&amp;$I$2)</f>
        <v>0</v>
      </c>
      <c r="I95" s="43">
        <f>COUNTIFS(INASISTENCIAS!$B$6:$B$1000,$A95,INASISTENCIAS!$A$6:$A$1000,"&gt;="&amp;$I$2,INASISTENCIAS!$A$6:$A$1000,"&lt;="&amp;$J$2)</f>
        <v>0</v>
      </c>
      <c r="J95" s="43">
        <f>COUNTIFS(INASISTENCIAS!$B$6:$B$1000,$A95,INASISTENCIAS!$A$6:$A$1000,"&gt;="&amp;$J$2,INASISTENCIAS!$A$6:$A$1000,"&lt;="&amp;$K$2)</f>
        <v>0</v>
      </c>
      <c r="K95" s="43">
        <f>COUNTIFS(INASISTENCIAS!$B$6:$B$1000,$A95,INASISTENCIAS!$A$6:$A$1000,"&gt;="&amp;$K$2,INASISTENCIAS!$A$6:$A$1000,"&lt;="&amp;$L$2)</f>
        <v>0</v>
      </c>
      <c r="L95" s="43">
        <f>COUNTIFS(INASISTENCIAS!$B$6:$B$1000,$A95,INASISTENCIAS!$A$6:$A$1000,"&gt;="&amp;$L$2,INASISTENCIAS!$A$6:$A$1000,"&lt;="&amp;$M$2)</f>
        <v>0</v>
      </c>
      <c r="M95" s="43">
        <f>COUNTIFS(INASISTENCIAS!$B$6:$B$1000,$A95,INASISTENCIAS!$A$6:$A$1000,"&gt;="&amp;$M$2,INASISTENCIAS!$A$6:$A$1000,"&lt;="&amp;$O$2)</f>
        <v>0</v>
      </c>
      <c r="N95" s="143">
        <f t="shared" si="3"/>
        <v>0</v>
      </c>
    </row>
    <row r="96">
      <c r="B96" s="43">
        <f>COUNTIFS(INASISTENCIAS!$B$6:$B$1000,$A96,INASISTENCIAS!$A$6:$A$1000,"&gt;="&amp;$B$2,INASISTENCIAS!$A$6:$A$1000,"&lt;="&amp;$C$2)</f>
        <v>0</v>
      </c>
      <c r="C96" s="43">
        <f>COUNTIFS(INASISTENCIAS!$B$6:$B$1000,$A96,INASISTENCIAS!$A$6:$A$1000,"&gt;="&amp;$C$2,INASISTENCIAS!$A$6:$A$1000,"&lt;="&amp;$D$2)</f>
        <v>0</v>
      </c>
      <c r="D96" s="43">
        <f>COUNTIFS(INASISTENCIAS!$B$6:$B$1000,$A96,INASISTENCIAS!$A$6:$A$1000,"&gt;="&amp;$D$2,INASISTENCIAS!$A$6:$A$1000,"&lt;="&amp;$E$2)</f>
        <v>0</v>
      </c>
      <c r="E96" s="43">
        <f>COUNTIFS(INASISTENCIAS!$B$6:$B$1000,$A96,INASISTENCIAS!$A$6:$A$1000,"&gt;="&amp;$E$2,INASISTENCIAS!$A$6:$A$1000,"&lt;="&amp;$F$2)</f>
        <v>0</v>
      </c>
      <c r="F96" s="43">
        <f>COUNTIFS(INASISTENCIAS!$B$6:$B$1000,$A96,INASISTENCIAS!$A$6:$A$1000,"&gt;="&amp;$F$2,INASISTENCIAS!$A$6:$A$1000,"&lt;="&amp;$G$2)</f>
        <v>0</v>
      </c>
      <c r="G96" s="43">
        <f>COUNTIFS(INASISTENCIAS!$B$6:$B$1000,$A96,INASISTENCIAS!$A$6:$A$1000,"&gt;="&amp;$G$2,INASISTENCIAS!$A$6:$A$1000,"&lt;="&amp;$H$2)</f>
        <v>0</v>
      </c>
      <c r="H96" s="43">
        <f>COUNTIFS(INASISTENCIAS!$B$6:$B$1000,$A96,INASISTENCIAS!$A$6:$A$1000,"&gt;="&amp;$H$2,INASISTENCIAS!$A$6:$A$1000,"&lt;="&amp;$I$2)</f>
        <v>0</v>
      </c>
      <c r="I96" s="43">
        <f>COUNTIFS(INASISTENCIAS!$B$6:$B$1000,$A96,INASISTENCIAS!$A$6:$A$1000,"&gt;="&amp;$I$2,INASISTENCIAS!$A$6:$A$1000,"&lt;="&amp;$J$2)</f>
        <v>0</v>
      </c>
      <c r="J96" s="43">
        <f>COUNTIFS(INASISTENCIAS!$B$6:$B$1000,$A96,INASISTENCIAS!$A$6:$A$1000,"&gt;="&amp;$J$2,INASISTENCIAS!$A$6:$A$1000,"&lt;="&amp;$K$2)</f>
        <v>0</v>
      </c>
      <c r="K96" s="43">
        <f>COUNTIFS(INASISTENCIAS!$B$6:$B$1000,$A96,INASISTENCIAS!$A$6:$A$1000,"&gt;="&amp;$K$2,INASISTENCIAS!$A$6:$A$1000,"&lt;="&amp;$L$2)</f>
        <v>0</v>
      </c>
      <c r="L96" s="43">
        <f>COUNTIFS(INASISTENCIAS!$B$6:$B$1000,$A96,INASISTENCIAS!$A$6:$A$1000,"&gt;="&amp;$L$2,INASISTENCIAS!$A$6:$A$1000,"&lt;="&amp;$M$2)</f>
        <v>0</v>
      </c>
      <c r="M96" s="43">
        <f>COUNTIFS(INASISTENCIAS!$B$6:$B$1000,$A96,INASISTENCIAS!$A$6:$A$1000,"&gt;="&amp;$M$2,INASISTENCIAS!$A$6:$A$1000,"&lt;="&amp;$O$2)</f>
        <v>0</v>
      </c>
      <c r="N96" s="143">
        <f t="shared" si="3"/>
        <v>0</v>
      </c>
    </row>
    <row r="97">
      <c r="B97" s="43">
        <f>COUNTIFS(INASISTENCIAS!$B$6:$B$1000,$A97,INASISTENCIAS!$A$6:$A$1000,"&gt;="&amp;$B$2,INASISTENCIAS!$A$6:$A$1000,"&lt;="&amp;$C$2)</f>
        <v>0</v>
      </c>
      <c r="C97" s="43">
        <f>COUNTIFS(INASISTENCIAS!$B$6:$B$1000,$A97,INASISTENCIAS!$A$6:$A$1000,"&gt;="&amp;$C$2,INASISTENCIAS!$A$6:$A$1000,"&lt;="&amp;$D$2)</f>
        <v>0</v>
      </c>
      <c r="D97" s="43">
        <f>COUNTIFS(INASISTENCIAS!$B$6:$B$1000,$A97,INASISTENCIAS!$A$6:$A$1000,"&gt;="&amp;$D$2,INASISTENCIAS!$A$6:$A$1000,"&lt;="&amp;$E$2)</f>
        <v>0</v>
      </c>
      <c r="E97" s="43">
        <f>COUNTIFS(INASISTENCIAS!$B$6:$B$1000,$A97,INASISTENCIAS!$A$6:$A$1000,"&gt;="&amp;$E$2,INASISTENCIAS!$A$6:$A$1000,"&lt;="&amp;$F$2)</f>
        <v>0</v>
      </c>
      <c r="F97" s="43">
        <f>COUNTIFS(INASISTENCIAS!$B$6:$B$1000,$A97,INASISTENCIAS!$A$6:$A$1000,"&gt;="&amp;$F$2,INASISTENCIAS!$A$6:$A$1000,"&lt;="&amp;$G$2)</f>
        <v>0</v>
      </c>
      <c r="G97" s="43">
        <f>COUNTIFS(INASISTENCIAS!$B$6:$B$1000,$A97,INASISTENCIAS!$A$6:$A$1000,"&gt;="&amp;$G$2,INASISTENCIAS!$A$6:$A$1000,"&lt;="&amp;$H$2)</f>
        <v>0</v>
      </c>
      <c r="H97" s="43">
        <f>COUNTIFS(INASISTENCIAS!$B$6:$B$1000,$A97,INASISTENCIAS!$A$6:$A$1000,"&gt;="&amp;$H$2,INASISTENCIAS!$A$6:$A$1000,"&lt;="&amp;$I$2)</f>
        <v>0</v>
      </c>
      <c r="I97" s="43">
        <f>COUNTIFS(INASISTENCIAS!$B$6:$B$1000,$A97,INASISTENCIAS!$A$6:$A$1000,"&gt;="&amp;$I$2,INASISTENCIAS!$A$6:$A$1000,"&lt;="&amp;$J$2)</f>
        <v>0</v>
      </c>
      <c r="J97" s="43">
        <f>COUNTIFS(INASISTENCIAS!$B$6:$B$1000,$A97,INASISTENCIAS!$A$6:$A$1000,"&gt;="&amp;$J$2,INASISTENCIAS!$A$6:$A$1000,"&lt;="&amp;$K$2)</f>
        <v>0</v>
      </c>
      <c r="K97" s="43">
        <f>COUNTIFS(INASISTENCIAS!$B$6:$B$1000,$A97,INASISTENCIAS!$A$6:$A$1000,"&gt;="&amp;$K$2,INASISTENCIAS!$A$6:$A$1000,"&lt;="&amp;$L$2)</f>
        <v>0</v>
      </c>
      <c r="L97" s="43">
        <f>COUNTIFS(INASISTENCIAS!$B$6:$B$1000,$A97,INASISTENCIAS!$A$6:$A$1000,"&gt;="&amp;$L$2,INASISTENCIAS!$A$6:$A$1000,"&lt;="&amp;$M$2)</f>
        <v>0</v>
      </c>
      <c r="M97" s="43">
        <f>COUNTIFS(INASISTENCIAS!$B$6:$B$1000,$A97,INASISTENCIAS!$A$6:$A$1000,"&gt;="&amp;$M$2,INASISTENCIAS!$A$6:$A$1000,"&lt;="&amp;$O$2)</f>
        <v>0</v>
      </c>
      <c r="N97" s="143">
        <f t="shared" si="3"/>
        <v>0</v>
      </c>
    </row>
    <row r="98">
      <c r="B98" s="43">
        <f>COUNTIFS(INASISTENCIAS!$B$6:$B$1000,$A98,INASISTENCIAS!$A$6:$A$1000,"&gt;="&amp;$B$2,INASISTENCIAS!$A$6:$A$1000,"&lt;="&amp;$C$2)</f>
        <v>0</v>
      </c>
      <c r="C98" s="43">
        <f>COUNTIFS(INASISTENCIAS!$B$6:$B$1000,$A98,INASISTENCIAS!$A$6:$A$1000,"&gt;="&amp;$C$2,INASISTENCIAS!$A$6:$A$1000,"&lt;="&amp;$D$2)</f>
        <v>0</v>
      </c>
      <c r="D98" s="43">
        <f>COUNTIFS(INASISTENCIAS!$B$6:$B$1000,$A98,INASISTENCIAS!$A$6:$A$1000,"&gt;="&amp;$D$2,INASISTENCIAS!$A$6:$A$1000,"&lt;="&amp;$E$2)</f>
        <v>0</v>
      </c>
      <c r="E98" s="43">
        <f>COUNTIFS(INASISTENCIAS!$B$6:$B$1000,$A98,INASISTENCIAS!$A$6:$A$1000,"&gt;="&amp;$E$2,INASISTENCIAS!$A$6:$A$1000,"&lt;="&amp;$F$2)</f>
        <v>0</v>
      </c>
      <c r="F98" s="43">
        <f>COUNTIFS(INASISTENCIAS!$B$6:$B$1000,$A98,INASISTENCIAS!$A$6:$A$1000,"&gt;="&amp;$F$2,INASISTENCIAS!$A$6:$A$1000,"&lt;="&amp;$G$2)</f>
        <v>0</v>
      </c>
      <c r="G98" s="43">
        <f>COUNTIFS(INASISTENCIAS!$B$6:$B$1000,$A98,INASISTENCIAS!$A$6:$A$1000,"&gt;="&amp;$G$2,INASISTENCIAS!$A$6:$A$1000,"&lt;="&amp;$H$2)</f>
        <v>0</v>
      </c>
      <c r="H98" s="43">
        <f>COUNTIFS(INASISTENCIAS!$B$6:$B$1000,$A98,INASISTENCIAS!$A$6:$A$1000,"&gt;="&amp;$H$2,INASISTENCIAS!$A$6:$A$1000,"&lt;="&amp;$I$2)</f>
        <v>0</v>
      </c>
      <c r="I98" s="43">
        <f>COUNTIFS(INASISTENCIAS!$B$6:$B$1000,$A98,INASISTENCIAS!$A$6:$A$1000,"&gt;="&amp;$I$2,INASISTENCIAS!$A$6:$A$1000,"&lt;="&amp;$J$2)</f>
        <v>0</v>
      </c>
      <c r="J98" s="43">
        <f>COUNTIFS(INASISTENCIAS!$B$6:$B$1000,$A98,INASISTENCIAS!$A$6:$A$1000,"&gt;="&amp;$J$2,INASISTENCIAS!$A$6:$A$1000,"&lt;="&amp;$K$2)</f>
        <v>0</v>
      </c>
      <c r="K98" s="43">
        <f>COUNTIFS(INASISTENCIAS!$B$6:$B$1000,$A98,INASISTENCIAS!$A$6:$A$1000,"&gt;="&amp;$K$2,INASISTENCIAS!$A$6:$A$1000,"&lt;="&amp;$L$2)</f>
        <v>0</v>
      </c>
      <c r="L98" s="43">
        <f>COUNTIFS(INASISTENCIAS!$B$6:$B$1000,$A98,INASISTENCIAS!$A$6:$A$1000,"&gt;="&amp;$L$2,INASISTENCIAS!$A$6:$A$1000,"&lt;="&amp;$M$2)</f>
        <v>0</v>
      </c>
      <c r="M98" s="43">
        <f>COUNTIFS(INASISTENCIAS!$B$6:$B$1000,$A98,INASISTENCIAS!$A$6:$A$1000,"&gt;="&amp;$M$2,INASISTENCIAS!$A$6:$A$1000,"&lt;="&amp;$O$2)</f>
        <v>0</v>
      </c>
      <c r="N98" s="143">
        <f t="shared" si="3"/>
        <v>0</v>
      </c>
    </row>
    <row r="99">
      <c r="B99" s="43">
        <f>COUNTIFS(INASISTENCIAS!$B$6:$B$1000,$A99,INASISTENCIAS!$A$6:$A$1000,"&gt;="&amp;$B$2,INASISTENCIAS!$A$6:$A$1000,"&lt;="&amp;$C$2)</f>
        <v>0</v>
      </c>
      <c r="C99" s="43">
        <f>COUNTIFS(INASISTENCIAS!$B$6:$B$1000,$A99,INASISTENCIAS!$A$6:$A$1000,"&gt;="&amp;$C$2,INASISTENCIAS!$A$6:$A$1000,"&lt;="&amp;$D$2)</f>
        <v>0</v>
      </c>
      <c r="D99" s="43">
        <f>COUNTIFS(INASISTENCIAS!$B$6:$B$1000,$A99,INASISTENCIAS!$A$6:$A$1000,"&gt;="&amp;$D$2,INASISTENCIAS!$A$6:$A$1000,"&lt;="&amp;$E$2)</f>
        <v>0</v>
      </c>
      <c r="E99" s="43">
        <f>COUNTIFS(INASISTENCIAS!$B$6:$B$1000,$A99,INASISTENCIAS!$A$6:$A$1000,"&gt;="&amp;$E$2,INASISTENCIAS!$A$6:$A$1000,"&lt;="&amp;$F$2)</f>
        <v>0</v>
      </c>
      <c r="F99" s="43">
        <f>COUNTIFS(INASISTENCIAS!$B$6:$B$1000,$A99,INASISTENCIAS!$A$6:$A$1000,"&gt;="&amp;$F$2,INASISTENCIAS!$A$6:$A$1000,"&lt;="&amp;$G$2)</f>
        <v>0</v>
      </c>
      <c r="G99" s="43">
        <f>COUNTIFS(INASISTENCIAS!$B$6:$B$1000,$A99,INASISTENCIAS!$A$6:$A$1000,"&gt;="&amp;$G$2,INASISTENCIAS!$A$6:$A$1000,"&lt;="&amp;$H$2)</f>
        <v>0</v>
      </c>
      <c r="H99" s="43">
        <f>COUNTIFS(INASISTENCIAS!$B$6:$B$1000,$A99,INASISTENCIAS!$A$6:$A$1000,"&gt;="&amp;$H$2,INASISTENCIAS!$A$6:$A$1000,"&lt;="&amp;$I$2)</f>
        <v>0</v>
      </c>
      <c r="I99" s="43">
        <f>COUNTIFS(INASISTENCIAS!$B$6:$B$1000,$A99,INASISTENCIAS!$A$6:$A$1000,"&gt;="&amp;$I$2,INASISTENCIAS!$A$6:$A$1000,"&lt;="&amp;$J$2)</f>
        <v>0</v>
      </c>
      <c r="J99" s="43">
        <f>COUNTIFS(INASISTENCIAS!$B$6:$B$1000,$A99,INASISTENCIAS!$A$6:$A$1000,"&gt;="&amp;$J$2,INASISTENCIAS!$A$6:$A$1000,"&lt;="&amp;$K$2)</f>
        <v>0</v>
      </c>
      <c r="K99" s="43">
        <f>COUNTIFS(INASISTENCIAS!$B$6:$B$1000,$A99,INASISTENCIAS!$A$6:$A$1000,"&gt;="&amp;$K$2,INASISTENCIAS!$A$6:$A$1000,"&lt;="&amp;$L$2)</f>
        <v>0</v>
      </c>
      <c r="L99" s="43">
        <f>COUNTIFS(INASISTENCIAS!$B$6:$B$1000,$A99,INASISTENCIAS!$A$6:$A$1000,"&gt;="&amp;$L$2,INASISTENCIAS!$A$6:$A$1000,"&lt;="&amp;$M$2)</f>
        <v>0</v>
      </c>
      <c r="M99" s="43">
        <f>COUNTIFS(INASISTENCIAS!$B$6:$B$1000,$A99,INASISTENCIAS!$A$6:$A$1000,"&gt;="&amp;$M$2,INASISTENCIAS!$A$6:$A$1000,"&lt;="&amp;$O$2)</f>
        <v>0</v>
      </c>
      <c r="N99" s="143">
        <f t="shared" si="3"/>
        <v>0</v>
      </c>
    </row>
    <row r="100">
      <c r="B100" s="43">
        <f>COUNTIFS(INASISTENCIAS!$B$6:$B$1000,$A100,INASISTENCIAS!$A$6:$A$1000,"&gt;="&amp;$B$2,INASISTENCIAS!$A$6:$A$1000,"&lt;="&amp;$C$2)</f>
        <v>0</v>
      </c>
      <c r="C100" s="43">
        <f>COUNTIFS(INASISTENCIAS!$B$6:$B$1000,$A100,INASISTENCIAS!$A$6:$A$1000,"&gt;="&amp;$C$2,INASISTENCIAS!$A$6:$A$1000,"&lt;="&amp;$D$2)</f>
        <v>0</v>
      </c>
      <c r="D100" s="43">
        <f>COUNTIFS(INASISTENCIAS!$B$6:$B$1000,$A100,INASISTENCIAS!$A$6:$A$1000,"&gt;="&amp;$D$2,INASISTENCIAS!$A$6:$A$1000,"&lt;="&amp;$E$2)</f>
        <v>0</v>
      </c>
      <c r="E100" s="43">
        <f>COUNTIFS(INASISTENCIAS!$B$6:$B$1000,$A100,INASISTENCIAS!$A$6:$A$1000,"&gt;="&amp;$E$2,INASISTENCIAS!$A$6:$A$1000,"&lt;="&amp;$F$2)</f>
        <v>0</v>
      </c>
      <c r="F100" s="43">
        <f>COUNTIFS(INASISTENCIAS!$B$6:$B$1000,$A100,INASISTENCIAS!$A$6:$A$1000,"&gt;="&amp;$F$2,INASISTENCIAS!$A$6:$A$1000,"&lt;="&amp;$G$2)</f>
        <v>0</v>
      </c>
      <c r="G100" s="43">
        <f>COUNTIFS(INASISTENCIAS!$B$6:$B$1000,$A100,INASISTENCIAS!$A$6:$A$1000,"&gt;="&amp;$G$2,INASISTENCIAS!$A$6:$A$1000,"&lt;="&amp;$H$2)</f>
        <v>0</v>
      </c>
      <c r="H100" s="43">
        <f>COUNTIFS(INASISTENCIAS!$B$6:$B$1000,$A100,INASISTENCIAS!$A$6:$A$1000,"&gt;="&amp;$H$2,INASISTENCIAS!$A$6:$A$1000,"&lt;="&amp;$I$2)</f>
        <v>0</v>
      </c>
      <c r="I100" s="43">
        <f>COUNTIFS(INASISTENCIAS!$B$6:$B$1000,$A100,INASISTENCIAS!$A$6:$A$1000,"&gt;="&amp;$I$2,INASISTENCIAS!$A$6:$A$1000,"&lt;="&amp;$J$2)</f>
        <v>0</v>
      </c>
      <c r="J100" s="43">
        <f>COUNTIFS(INASISTENCIAS!$B$6:$B$1000,$A100,INASISTENCIAS!$A$6:$A$1000,"&gt;="&amp;$J$2,INASISTENCIAS!$A$6:$A$1000,"&lt;="&amp;$K$2)</f>
        <v>0</v>
      </c>
      <c r="K100" s="43">
        <f>COUNTIFS(INASISTENCIAS!$B$6:$B$1000,$A100,INASISTENCIAS!$A$6:$A$1000,"&gt;="&amp;$K$2,INASISTENCIAS!$A$6:$A$1000,"&lt;="&amp;$L$2)</f>
        <v>0</v>
      </c>
      <c r="L100" s="43">
        <f>COUNTIFS(INASISTENCIAS!$B$6:$B$1000,$A100,INASISTENCIAS!$A$6:$A$1000,"&gt;="&amp;$L$2,INASISTENCIAS!$A$6:$A$1000,"&lt;="&amp;$M$2)</f>
        <v>0</v>
      </c>
      <c r="M100" s="43">
        <f>COUNTIFS(INASISTENCIAS!$B$6:$B$1000,$A100,INASISTENCIAS!$A$6:$A$1000,"&gt;="&amp;$M$2,INASISTENCIAS!$A$6:$A$1000,"&lt;="&amp;$O$2)</f>
        <v>0</v>
      </c>
      <c r="N100" s="143">
        <f t="shared" si="3"/>
        <v>0</v>
      </c>
    </row>
    <row r="101">
      <c r="B101" s="43">
        <f>COUNTIFS(INASISTENCIAS!$B$6:$B$1000,$A101,INASISTENCIAS!$A$6:$A$1000,"&gt;="&amp;$B$2,INASISTENCIAS!$A$6:$A$1000,"&lt;="&amp;$C$2)</f>
        <v>0</v>
      </c>
      <c r="C101" s="43">
        <f>COUNTIFS(INASISTENCIAS!$B$6:$B$1000,$A101,INASISTENCIAS!$A$6:$A$1000,"&gt;="&amp;$C$2,INASISTENCIAS!$A$6:$A$1000,"&lt;="&amp;$D$2)</f>
        <v>0</v>
      </c>
      <c r="D101" s="43">
        <f>COUNTIFS(INASISTENCIAS!$B$6:$B$1000,$A101,INASISTENCIAS!$A$6:$A$1000,"&gt;="&amp;$D$2,INASISTENCIAS!$A$6:$A$1000,"&lt;="&amp;$E$2)</f>
        <v>0</v>
      </c>
      <c r="E101" s="43">
        <f>COUNTIFS(INASISTENCIAS!$B$6:$B$1000,$A101,INASISTENCIAS!$A$6:$A$1000,"&gt;="&amp;$E$2,INASISTENCIAS!$A$6:$A$1000,"&lt;="&amp;$F$2)</f>
        <v>0</v>
      </c>
      <c r="F101" s="43">
        <f>COUNTIFS(INASISTENCIAS!$B$6:$B$1000,$A101,INASISTENCIAS!$A$6:$A$1000,"&gt;="&amp;$F$2,INASISTENCIAS!$A$6:$A$1000,"&lt;="&amp;$G$2)</f>
        <v>0</v>
      </c>
      <c r="G101" s="43">
        <f>COUNTIFS(INASISTENCIAS!$B$6:$B$1000,$A101,INASISTENCIAS!$A$6:$A$1000,"&gt;="&amp;$G$2,INASISTENCIAS!$A$6:$A$1000,"&lt;="&amp;$H$2)</f>
        <v>0</v>
      </c>
      <c r="H101" s="43">
        <f>COUNTIFS(INASISTENCIAS!$B$6:$B$1000,$A101,INASISTENCIAS!$A$6:$A$1000,"&gt;="&amp;$H$2,INASISTENCIAS!$A$6:$A$1000,"&lt;="&amp;$I$2)</f>
        <v>0</v>
      </c>
      <c r="I101" s="43">
        <f>COUNTIFS(INASISTENCIAS!$B$6:$B$1000,$A101,INASISTENCIAS!$A$6:$A$1000,"&gt;="&amp;$I$2,INASISTENCIAS!$A$6:$A$1000,"&lt;="&amp;$J$2)</f>
        <v>0</v>
      </c>
      <c r="J101" s="43">
        <f>COUNTIFS(INASISTENCIAS!$B$6:$B$1000,$A101,INASISTENCIAS!$A$6:$A$1000,"&gt;="&amp;$J$2,INASISTENCIAS!$A$6:$A$1000,"&lt;="&amp;$K$2)</f>
        <v>0</v>
      </c>
      <c r="K101" s="43">
        <f>COUNTIFS(INASISTENCIAS!$B$6:$B$1000,$A101,INASISTENCIAS!$A$6:$A$1000,"&gt;="&amp;$K$2,INASISTENCIAS!$A$6:$A$1000,"&lt;="&amp;$L$2)</f>
        <v>0</v>
      </c>
      <c r="L101" s="43">
        <f>COUNTIFS(INASISTENCIAS!$B$6:$B$1000,$A101,INASISTENCIAS!$A$6:$A$1000,"&gt;="&amp;$L$2,INASISTENCIAS!$A$6:$A$1000,"&lt;="&amp;$M$2)</f>
        <v>0</v>
      </c>
      <c r="M101" s="43">
        <f>COUNTIFS(INASISTENCIAS!$B$6:$B$1000,$A101,INASISTENCIAS!$A$6:$A$1000,"&gt;="&amp;$M$2,INASISTENCIAS!$A$6:$A$1000,"&lt;="&amp;$O$2)</f>
        <v>0</v>
      </c>
      <c r="N101" s="143">
        <f t="shared" si="3"/>
        <v>0</v>
      </c>
    </row>
    <row r="102">
      <c r="B102" s="43">
        <f>COUNTIFS(INASISTENCIAS!$B$6:$B$1000,$A102,INASISTENCIAS!$A$6:$A$1000,"&gt;="&amp;$B$2,INASISTENCIAS!$A$6:$A$1000,"&lt;="&amp;$C$2)</f>
        <v>0</v>
      </c>
      <c r="C102" s="43">
        <f>COUNTIFS(INASISTENCIAS!$B$6:$B$1000,$A102,INASISTENCIAS!$A$6:$A$1000,"&gt;="&amp;$C$2,INASISTENCIAS!$A$6:$A$1000,"&lt;="&amp;$D$2)</f>
        <v>0</v>
      </c>
      <c r="D102" s="43">
        <f>COUNTIFS(INASISTENCIAS!$B$6:$B$1000,$A102,INASISTENCIAS!$A$6:$A$1000,"&gt;="&amp;$D$2,INASISTENCIAS!$A$6:$A$1000,"&lt;="&amp;$E$2)</f>
        <v>0</v>
      </c>
      <c r="E102" s="43">
        <f>COUNTIFS(INASISTENCIAS!$B$6:$B$1000,$A102,INASISTENCIAS!$A$6:$A$1000,"&gt;="&amp;$E$2,INASISTENCIAS!$A$6:$A$1000,"&lt;="&amp;$F$2)</f>
        <v>0</v>
      </c>
      <c r="F102" s="43">
        <f>COUNTIFS(INASISTENCIAS!$B$6:$B$1000,$A102,INASISTENCIAS!$A$6:$A$1000,"&gt;="&amp;$F$2,INASISTENCIAS!$A$6:$A$1000,"&lt;="&amp;$G$2)</f>
        <v>0</v>
      </c>
      <c r="G102" s="43">
        <f>COUNTIFS(INASISTENCIAS!$B$6:$B$1000,$A102,INASISTENCIAS!$A$6:$A$1000,"&gt;="&amp;$G$2,INASISTENCIAS!$A$6:$A$1000,"&lt;="&amp;$H$2)</f>
        <v>0</v>
      </c>
      <c r="H102" s="43">
        <f>COUNTIFS(INASISTENCIAS!$B$6:$B$1000,$A102,INASISTENCIAS!$A$6:$A$1000,"&gt;="&amp;$H$2,INASISTENCIAS!$A$6:$A$1000,"&lt;="&amp;$I$2)</f>
        <v>0</v>
      </c>
      <c r="I102" s="43">
        <f>COUNTIFS(INASISTENCIAS!$B$6:$B$1000,$A102,INASISTENCIAS!$A$6:$A$1000,"&gt;="&amp;$I$2,INASISTENCIAS!$A$6:$A$1000,"&lt;="&amp;$J$2)</f>
        <v>0</v>
      </c>
      <c r="J102" s="43">
        <f>COUNTIFS(INASISTENCIAS!$B$6:$B$1000,$A102,INASISTENCIAS!$A$6:$A$1000,"&gt;="&amp;$J$2,INASISTENCIAS!$A$6:$A$1000,"&lt;="&amp;$K$2)</f>
        <v>0</v>
      </c>
      <c r="K102" s="43">
        <f>COUNTIFS(INASISTENCIAS!$B$6:$B$1000,$A102,INASISTENCIAS!$A$6:$A$1000,"&gt;="&amp;$K$2,INASISTENCIAS!$A$6:$A$1000,"&lt;="&amp;$L$2)</f>
        <v>0</v>
      </c>
      <c r="L102" s="43">
        <f>COUNTIFS(INASISTENCIAS!$B$6:$B$1000,$A102,INASISTENCIAS!$A$6:$A$1000,"&gt;="&amp;$L$2,INASISTENCIAS!$A$6:$A$1000,"&lt;="&amp;$M$2)</f>
        <v>0</v>
      </c>
      <c r="M102" s="43">
        <f>COUNTIFS(INASISTENCIAS!$B$6:$B$1000,$A102,INASISTENCIAS!$A$6:$A$1000,"&gt;="&amp;$M$2,INASISTENCIAS!$A$6:$A$1000,"&lt;="&amp;$O$2)</f>
        <v>0</v>
      </c>
      <c r="N102" s="143">
        <f t="shared" si="3"/>
        <v>0</v>
      </c>
    </row>
    <row r="103">
      <c r="B103" s="43">
        <f>COUNTIFS(INASISTENCIAS!$B$6:$B$1000,$A103,INASISTENCIAS!$A$6:$A$1000,"&gt;="&amp;$B$2,INASISTENCIAS!$A$6:$A$1000,"&lt;="&amp;$C$2)</f>
        <v>0</v>
      </c>
      <c r="C103" s="43">
        <f>COUNTIFS(INASISTENCIAS!$B$6:$B$1000,$A103,INASISTENCIAS!$A$6:$A$1000,"&gt;="&amp;$C$2,INASISTENCIAS!$A$6:$A$1000,"&lt;="&amp;$D$2)</f>
        <v>0</v>
      </c>
      <c r="D103" s="43">
        <f>COUNTIFS(INASISTENCIAS!$B$6:$B$1000,$A103,INASISTENCIAS!$A$6:$A$1000,"&gt;="&amp;$D$2,INASISTENCIAS!$A$6:$A$1000,"&lt;="&amp;$E$2)</f>
        <v>0</v>
      </c>
      <c r="E103" s="43">
        <f>COUNTIFS(INASISTENCIAS!$B$6:$B$1000,$A103,INASISTENCIAS!$A$6:$A$1000,"&gt;="&amp;$E$2,INASISTENCIAS!$A$6:$A$1000,"&lt;="&amp;$F$2)</f>
        <v>0</v>
      </c>
      <c r="F103" s="43">
        <f>COUNTIFS(INASISTENCIAS!$B$6:$B$1000,$A103,INASISTENCIAS!$A$6:$A$1000,"&gt;="&amp;$F$2,INASISTENCIAS!$A$6:$A$1000,"&lt;="&amp;$G$2)</f>
        <v>0</v>
      </c>
      <c r="G103" s="43">
        <f>COUNTIFS(INASISTENCIAS!$B$6:$B$1000,$A103,INASISTENCIAS!$A$6:$A$1000,"&gt;="&amp;$G$2,INASISTENCIAS!$A$6:$A$1000,"&lt;="&amp;$H$2)</f>
        <v>0</v>
      </c>
      <c r="H103" s="43">
        <f>COUNTIFS(INASISTENCIAS!$B$6:$B$1000,$A103,INASISTENCIAS!$A$6:$A$1000,"&gt;="&amp;$H$2,INASISTENCIAS!$A$6:$A$1000,"&lt;="&amp;$I$2)</f>
        <v>0</v>
      </c>
      <c r="I103" s="43">
        <f>COUNTIFS(INASISTENCIAS!$B$6:$B$1000,$A103,INASISTENCIAS!$A$6:$A$1000,"&gt;="&amp;$I$2,INASISTENCIAS!$A$6:$A$1000,"&lt;="&amp;$J$2)</f>
        <v>0</v>
      </c>
      <c r="J103" s="43">
        <f>COUNTIFS(INASISTENCIAS!$B$6:$B$1000,$A103,INASISTENCIAS!$A$6:$A$1000,"&gt;="&amp;$J$2,INASISTENCIAS!$A$6:$A$1000,"&lt;="&amp;$K$2)</f>
        <v>0</v>
      </c>
      <c r="K103" s="43">
        <f>COUNTIFS(INASISTENCIAS!$B$6:$B$1000,$A103,INASISTENCIAS!$A$6:$A$1000,"&gt;="&amp;$K$2,INASISTENCIAS!$A$6:$A$1000,"&lt;="&amp;$L$2)</f>
        <v>0</v>
      </c>
      <c r="L103" s="43">
        <f>COUNTIFS(INASISTENCIAS!$B$6:$B$1000,$A103,INASISTENCIAS!$A$6:$A$1000,"&gt;="&amp;$L$2,INASISTENCIAS!$A$6:$A$1000,"&lt;="&amp;$M$2)</f>
        <v>0</v>
      </c>
      <c r="M103" s="43">
        <f>COUNTIFS(INASISTENCIAS!$B$6:$B$1000,$A103,INASISTENCIAS!$A$6:$A$1000,"&gt;="&amp;$M$2,INASISTENCIAS!$A$6:$A$1000,"&lt;="&amp;$O$2)</f>
        <v>0</v>
      </c>
      <c r="N103" s="143">
        <f t="shared" si="3"/>
        <v>0</v>
      </c>
    </row>
    <row r="104">
      <c r="B104" s="43">
        <f>COUNTIFS(INASISTENCIAS!$B$6:$B$1000,$A104,INASISTENCIAS!$A$6:$A$1000,"&gt;="&amp;$B$2,INASISTENCIAS!$A$6:$A$1000,"&lt;="&amp;$C$2)</f>
        <v>0</v>
      </c>
      <c r="C104" s="43">
        <f>COUNTIFS(INASISTENCIAS!$B$6:$B$1000,$A104,INASISTENCIAS!$A$6:$A$1000,"&gt;="&amp;$C$2,INASISTENCIAS!$A$6:$A$1000,"&lt;="&amp;$D$2)</f>
        <v>0</v>
      </c>
      <c r="D104" s="43">
        <f>COUNTIFS(INASISTENCIAS!$B$6:$B$1000,$A104,INASISTENCIAS!$A$6:$A$1000,"&gt;="&amp;$D$2,INASISTENCIAS!$A$6:$A$1000,"&lt;="&amp;$E$2)</f>
        <v>0</v>
      </c>
      <c r="E104" s="43">
        <f>COUNTIFS(INASISTENCIAS!$B$6:$B$1000,$A104,INASISTENCIAS!$A$6:$A$1000,"&gt;="&amp;$E$2,INASISTENCIAS!$A$6:$A$1000,"&lt;="&amp;$F$2)</f>
        <v>0</v>
      </c>
      <c r="F104" s="43">
        <f>COUNTIFS(INASISTENCIAS!$B$6:$B$1000,$A104,INASISTENCIAS!$A$6:$A$1000,"&gt;="&amp;$F$2,INASISTENCIAS!$A$6:$A$1000,"&lt;="&amp;$G$2)</f>
        <v>0</v>
      </c>
      <c r="G104" s="43">
        <f>COUNTIFS(INASISTENCIAS!$B$6:$B$1000,$A104,INASISTENCIAS!$A$6:$A$1000,"&gt;="&amp;$G$2,INASISTENCIAS!$A$6:$A$1000,"&lt;="&amp;$H$2)</f>
        <v>0</v>
      </c>
      <c r="H104" s="43">
        <f>COUNTIFS(INASISTENCIAS!$B$6:$B$1000,$A104,INASISTENCIAS!$A$6:$A$1000,"&gt;="&amp;$H$2,INASISTENCIAS!$A$6:$A$1000,"&lt;="&amp;$I$2)</f>
        <v>0</v>
      </c>
      <c r="I104" s="43">
        <f>COUNTIFS(INASISTENCIAS!$B$6:$B$1000,$A104,INASISTENCIAS!$A$6:$A$1000,"&gt;="&amp;$I$2,INASISTENCIAS!$A$6:$A$1000,"&lt;="&amp;$J$2)</f>
        <v>0</v>
      </c>
      <c r="J104" s="43">
        <f>COUNTIFS(INASISTENCIAS!$B$6:$B$1000,$A104,INASISTENCIAS!$A$6:$A$1000,"&gt;="&amp;$J$2,INASISTENCIAS!$A$6:$A$1000,"&lt;="&amp;$K$2)</f>
        <v>0</v>
      </c>
      <c r="K104" s="43">
        <f>COUNTIFS(INASISTENCIAS!$B$6:$B$1000,$A104,INASISTENCIAS!$A$6:$A$1000,"&gt;="&amp;$K$2,INASISTENCIAS!$A$6:$A$1000,"&lt;="&amp;$L$2)</f>
        <v>0</v>
      </c>
      <c r="L104" s="43">
        <f>COUNTIFS(INASISTENCIAS!$B$6:$B$1000,$A104,INASISTENCIAS!$A$6:$A$1000,"&gt;="&amp;$L$2,INASISTENCIAS!$A$6:$A$1000,"&lt;="&amp;$M$2)</f>
        <v>0</v>
      </c>
      <c r="M104" s="43">
        <f>COUNTIFS(INASISTENCIAS!$B$6:$B$1000,$A104,INASISTENCIAS!$A$6:$A$1000,"&gt;="&amp;$M$2,INASISTENCIAS!$A$6:$A$1000,"&lt;="&amp;$O$2)</f>
        <v>0</v>
      </c>
      <c r="N104" s="143">
        <f t="shared" si="3"/>
        <v>0</v>
      </c>
    </row>
    <row r="105">
      <c r="B105" s="43">
        <f>COUNTIFS(INASISTENCIAS!$B$6:$B$1000,$A105,INASISTENCIAS!$A$6:$A$1000,"&gt;="&amp;$B$2,INASISTENCIAS!$A$6:$A$1000,"&lt;="&amp;$C$2)</f>
        <v>0</v>
      </c>
      <c r="C105" s="43">
        <f>COUNTIFS(INASISTENCIAS!$B$6:$B$1000,$A105,INASISTENCIAS!$A$6:$A$1000,"&gt;="&amp;$C$2,INASISTENCIAS!$A$6:$A$1000,"&lt;="&amp;$D$2)</f>
        <v>0</v>
      </c>
      <c r="D105" s="43">
        <f>COUNTIFS(INASISTENCIAS!$B$6:$B$1000,$A105,INASISTENCIAS!$A$6:$A$1000,"&gt;="&amp;$D$2,INASISTENCIAS!$A$6:$A$1000,"&lt;="&amp;$E$2)</f>
        <v>0</v>
      </c>
      <c r="E105" s="43">
        <f>COUNTIFS(INASISTENCIAS!$B$6:$B$1000,$A105,INASISTENCIAS!$A$6:$A$1000,"&gt;="&amp;$E$2,INASISTENCIAS!$A$6:$A$1000,"&lt;="&amp;$F$2)</f>
        <v>0</v>
      </c>
      <c r="F105" s="43">
        <f>COUNTIFS(INASISTENCIAS!$B$6:$B$1000,$A105,INASISTENCIAS!$A$6:$A$1000,"&gt;="&amp;$F$2,INASISTENCIAS!$A$6:$A$1000,"&lt;="&amp;$G$2)</f>
        <v>0</v>
      </c>
      <c r="G105" s="43">
        <f>COUNTIFS(INASISTENCIAS!$B$6:$B$1000,$A105,INASISTENCIAS!$A$6:$A$1000,"&gt;="&amp;$G$2,INASISTENCIAS!$A$6:$A$1000,"&lt;="&amp;$H$2)</f>
        <v>0</v>
      </c>
      <c r="H105" s="43">
        <f>COUNTIFS(INASISTENCIAS!$B$6:$B$1000,$A105,INASISTENCIAS!$A$6:$A$1000,"&gt;="&amp;$H$2,INASISTENCIAS!$A$6:$A$1000,"&lt;="&amp;$I$2)</f>
        <v>0</v>
      </c>
      <c r="I105" s="43">
        <f>COUNTIFS(INASISTENCIAS!$B$6:$B$1000,$A105,INASISTENCIAS!$A$6:$A$1000,"&gt;="&amp;$I$2,INASISTENCIAS!$A$6:$A$1000,"&lt;="&amp;$J$2)</f>
        <v>0</v>
      </c>
      <c r="J105" s="43">
        <f>COUNTIFS(INASISTENCIAS!$B$6:$B$1000,$A105,INASISTENCIAS!$A$6:$A$1000,"&gt;="&amp;$J$2,INASISTENCIAS!$A$6:$A$1000,"&lt;="&amp;$K$2)</f>
        <v>0</v>
      </c>
      <c r="K105" s="43">
        <f>COUNTIFS(INASISTENCIAS!$B$6:$B$1000,$A105,INASISTENCIAS!$A$6:$A$1000,"&gt;="&amp;$K$2,INASISTENCIAS!$A$6:$A$1000,"&lt;="&amp;$L$2)</f>
        <v>0</v>
      </c>
      <c r="L105" s="43">
        <f>COUNTIFS(INASISTENCIAS!$B$6:$B$1000,$A105,INASISTENCIAS!$A$6:$A$1000,"&gt;="&amp;$L$2,INASISTENCIAS!$A$6:$A$1000,"&lt;="&amp;$M$2)</f>
        <v>0</v>
      </c>
      <c r="M105" s="43">
        <f>COUNTIFS(INASISTENCIAS!$B$6:$B$1000,$A105,INASISTENCIAS!$A$6:$A$1000,"&gt;="&amp;$M$2,INASISTENCIAS!$A$6:$A$1000,"&lt;="&amp;$O$2)</f>
        <v>0</v>
      </c>
      <c r="N105" s="143">
        <f t="shared" si="3"/>
        <v>0</v>
      </c>
    </row>
    <row r="106">
      <c r="B106" s="43">
        <f>COUNTIFS(INASISTENCIAS!$B$6:$B$1000,$A106,INASISTENCIAS!$A$6:$A$1000,"&gt;="&amp;$B$2,INASISTENCIAS!$A$6:$A$1000,"&lt;="&amp;$C$2)</f>
        <v>0</v>
      </c>
      <c r="C106" s="43">
        <f>COUNTIFS(INASISTENCIAS!$B$6:$B$1000,$A106,INASISTENCIAS!$A$6:$A$1000,"&gt;="&amp;$C$2,INASISTENCIAS!$A$6:$A$1000,"&lt;="&amp;$D$2)</f>
        <v>0</v>
      </c>
      <c r="D106" s="43">
        <f>COUNTIFS(INASISTENCIAS!$B$6:$B$1000,$A106,INASISTENCIAS!$A$6:$A$1000,"&gt;="&amp;$D$2,INASISTENCIAS!$A$6:$A$1000,"&lt;="&amp;$E$2)</f>
        <v>0</v>
      </c>
      <c r="E106" s="43">
        <f>COUNTIFS(INASISTENCIAS!$B$6:$B$1000,$A106,INASISTENCIAS!$A$6:$A$1000,"&gt;="&amp;$E$2,INASISTENCIAS!$A$6:$A$1000,"&lt;="&amp;$F$2)</f>
        <v>0</v>
      </c>
      <c r="F106" s="43">
        <f>COUNTIFS(INASISTENCIAS!$B$6:$B$1000,$A106,INASISTENCIAS!$A$6:$A$1000,"&gt;="&amp;$F$2,INASISTENCIAS!$A$6:$A$1000,"&lt;="&amp;$G$2)</f>
        <v>0</v>
      </c>
      <c r="G106" s="43">
        <f>COUNTIFS(INASISTENCIAS!$B$6:$B$1000,$A106,INASISTENCIAS!$A$6:$A$1000,"&gt;="&amp;$G$2,INASISTENCIAS!$A$6:$A$1000,"&lt;="&amp;$H$2)</f>
        <v>0</v>
      </c>
      <c r="H106" s="43">
        <f>COUNTIFS(INASISTENCIAS!$B$6:$B$1000,$A106,INASISTENCIAS!$A$6:$A$1000,"&gt;="&amp;$H$2,INASISTENCIAS!$A$6:$A$1000,"&lt;="&amp;$I$2)</f>
        <v>0</v>
      </c>
      <c r="I106" s="43">
        <f>COUNTIFS(INASISTENCIAS!$B$6:$B$1000,$A106,INASISTENCIAS!$A$6:$A$1000,"&gt;="&amp;$I$2,INASISTENCIAS!$A$6:$A$1000,"&lt;="&amp;$J$2)</f>
        <v>0</v>
      </c>
      <c r="J106" s="43">
        <f>COUNTIFS(INASISTENCIAS!$B$6:$B$1000,$A106,INASISTENCIAS!$A$6:$A$1000,"&gt;="&amp;$J$2,INASISTENCIAS!$A$6:$A$1000,"&lt;="&amp;$K$2)</f>
        <v>0</v>
      </c>
      <c r="K106" s="43">
        <f>COUNTIFS(INASISTENCIAS!$B$6:$B$1000,$A106,INASISTENCIAS!$A$6:$A$1000,"&gt;="&amp;$K$2,INASISTENCIAS!$A$6:$A$1000,"&lt;="&amp;$L$2)</f>
        <v>0</v>
      </c>
      <c r="L106" s="43">
        <f>COUNTIFS(INASISTENCIAS!$B$6:$B$1000,$A106,INASISTENCIAS!$A$6:$A$1000,"&gt;="&amp;$L$2,INASISTENCIAS!$A$6:$A$1000,"&lt;="&amp;$M$2)</f>
        <v>0</v>
      </c>
      <c r="M106" s="43">
        <f>COUNTIFS(INASISTENCIAS!$B$6:$B$1000,$A106,INASISTENCIAS!$A$6:$A$1000,"&gt;="&amp;$M$2,INASISTENCIAS!$A$6:$A$1000,"&lt;="&amp;$O$2)</f>
        <v>0</v>
      </c>
      <c r="N106" s="143">
        <f t="shared" si="3"/>
        <v>0</v>
      </c>
    </row>
    <row r="107">
      <c r="B107" s="43">
        <f>COUNTIFS(INASISTENCIAS!$B$6:$B$1000,$A107,INASISTENCIAS!$A$6:$A$1000,"&gt;="&amp;$B$2,INASISTENCIAS!$A$6:$A$1000,"&lt;="&amp;$C$2)</f>
        <v>0</v>
      </c>
      <c r="C107" s="43">
        <f>COUNTIFS(INASISTENCIAS!$B$6:$B$1000,$A107,INASISTENCIAS!$A$6:$A$1000,"&gt;="&amp;$C$2,INASISTENCIAS!$A$6:$A$1000,"&lt;="&amp;$D$2)</f>
        <v>0</v>
      </c>
      <c r="D107" s="43">
        <f>COUNTIFS(INASISTENCIAS!$B$6:$B$1000,$A107,INASISTENCIAS!$A$6:$A$1000,"&gt;="&amp;$D$2,INASISTENCIAS!$A$6:$A$1000,"&lt;="&amp;$E$2)</f>
        <v>0</v>
      </c>
      <c r="E107" s="43">
        <f>COUNTIFS(INASISTENCIAS!$B$6:$B$1000,$A107,INASISTENCIAS!$A$6:$A$1000,"&gt;="&amp;$E$2,INASISTENCIAS!$A$6:$A$1000,"&lt;="&amp;$F$2)</f>
        <v>0</v>
      </c>
      <c r="F107" s="43">
        <f>COUNTIFS(INASISTENCIAS!$B$6:$B$1000,$A107,INASISTENCIAS!$A$6:$A$1000,"&gt;="&amp;$F$2,INASISTENCIAS!$A$6:$A$1000,"&lt;="&amp;$G$2)</f>
        <v>0</v>
      </c>
      <c r="G107" s="43">
        <f>COUNTIFS(INASISTENCIAS!$B$6:$B$1000,$A107,INASISTENCIAS!$A$6:$A$1000,"&gt;="&amp;$G$2,INASISTENCIAS!$A$6:$A$1000,"&lt;="&amp;$H$2)</f>
        <v>0</v>
      </c>
      <c r="H107" s="43">
        <f>COUNTIFS(INASISTENCIAS!$B$6:$B$1000,$A107,INASISTENCIAS!$A$6:$A$1000,"&gt;="&amp;$H$2,INASISTENCIAS!$A$6:$A$1000,"&lt;="&amp;$I$2)</f>
        <v>0</v>
      </c>
      <c r="I107" s="43">
        <f>COUNTIFS(INASISTENCIAS!$B$6:$B$1000,$A107,INASISTENCIAS!$A$6:$A$1000,"&gt;="&amp;$I$2,INASISTENCIAS!$A$6:$A$1000,"&lt;="&amp;$J$2)</f>
        <v>0</v>
      </c>
      <c r="J107" s="43">
        <f>COUNTIFS(INASISTENCIAS!$B$6:$B$1000,$A107,INASISTENCIAS!$A$6:$A$1000,"&gt;="&amp;$J$2,INASISTENCIAS!$A$6:$A$1000,"&lt;="&amp;$K$2)</f>
        <v>0</v>
      </c>
      <c r="K107" s="43">
        <f>COUNTIFS(INASISTENCIAS!$B$6:$B$1000,$A107,INASISTENCIAS!$A$6:$A$1000,"&gt;="&amp;$K$2,INASISTENCIAS!$A$6:$A$1000,"&lt;="&amp;$L$2)</f>
        <v>0</v>
      </c>
      <c r="L107" s="43">
        <f>COUNTIFS(INASISTENCIAS!$B$6:$B$1000,$A107,INASISTENCIAS!$A$6:$A$1000,"&gt;="&amp;$L$2,INASISTENCIAS!$A$6:$A$1000,"&lt;="&amp;$M$2)</f>
        <v>0</v>
      </c>
      <c r="M107" s="43">
        <f>COUNTIFS(INASISTENCIAS!$B$6:$B$1000,$A107,INASISTENCIAS!$A$6:$A$1000,"&gt;="&amp;$M$2,INASISTENCIAS!$A$6:$A$1000,"&lt;="&amp;$O$2)</f>
        <v>0</v>
      </c>
      <c r="N107" s="143">
        <f t="shared" si="3"/>
        <v>0</v>
      </c>
    </row>
    <row r="108">
      <c r="B108" s="43">
        <f>COUNTIFS(INASISTENCIAS!$B$6:$B$1000,$A108,INASISTENCIAS!$A$6:$A$1000,"&gt;="&amp;$B$2,INASISTENCIAS!$A$6:$A$1000,"&lt;="&amp;$C$2)</f>
        <v>0</v>
      </c>
      <c r="C108" s="43">
        <f>COUNTIFS(INASISTENCIAS!$B$6:$B$1000,$A108,INASISTENCIAS!$A$6:$A$1000,"&gt;="&amp;$C$2,INASISTENCIAS!$A$6:$A$1000,"&lt;="&amp;$D$2)</f>
        <v>0</v>
      </c>
      <c r="D108" s="43">
        <f>COUNTIFS(INASISTENCIAS!$B$6:$B$1000,$A108,INASISTENCIAS!$A$6:$A$1000,"&gt;="&amp;$D$2,INASISTENCIAS!$A$6:$A$1000,"&lt;="&amp;$E$2)</f>
        <v>0</v>
      </c>
      <c r="E108" s="43">
        <f>COUNTIFS(INASISTENCIAS!$B$6:$B$1000,$A108,INASISTENCIAS!$A$6:$A$1000,"&gt;="&amp;$E$2,INASISTENCIAS!$A$6:$A$1000,"&lt;="&amp;$F$2)</f>
        <v>0</v>
      </c>
      <c r="F108" s="43">
        <f>COUNTIFS(INASISTENCIAS!$B$6:$B$1000,$A108,INASISTENCIAS!$A$6:$A$1000,"&gt;="&amp;$F$2,INASISTENCIAS!$A$6:$A$1000,"&lt;="&amp;$G$2)</f>
        <v>0</v>
      </c>
      <c r="G108" s="43">
        <f>COUNTIFS(INASISTENCIAS!$B$6:$B$1000,$A108,INASISTENCIAS!$A$6:$A$1000,"&gt;="&amp;$G$2,INASISTENCIAS!$A$6:$A$1000,"&lt;="&amp;$H$2)</f>
        <v>0</v>
      </c>
      <c r="H108" s="43">
        <f>COUNTIFS(INASISTENCIAS!$B$6:$B$1000,$A108,INASISTENCIAS!$A$6:$A$1000,"&gt;="&amp;$H$2,INASISTENCIAS!$A$6:$A$1000,"&lt;="&amp;$I$2)</f>
        <v>0</v>
      </c>
      <c r="I108" s="43">
        <f>COUNTIFS(INASISTENCIAS!$B$6:$B$1000,$A108,INASISTENCIAS!$A$6:$A$1000,"&gt;="&amp;$I$2,INASISTENCIAS!$A$6:$A$1000,"&lt;="&amp;$J$2)</f>
        <v>0</v>
      </c>
      <c r="J108" s="43">
        <f>COUNTIFS(INASISTENCIAS!$B$6:$B$1000,$A108,INASISTENCIAS!$A$6:$A$1000,"&gt;="&amp;$J$2,INASISTENCIAS!$A$6:$A$1000,"&lt;="&amp;$K$2)</f>
        <v>0</v>
      </c>
      <c r="K108" s="43">
        <f>COUNTIFS(INASISTENCIAS!$B$6:$B$1000,$A108,INASISTENCIAS!$A$6:$A$1000,"&gt;="&amp;$K$2,INASISTENCIAS!$A$6:$A$1000,"&lt;="&amp;$L$2)</f>
        <v>0</v>
      </c>
      <c r="L108" s="43">
        <f>COUNTIFS(INASISTENCIAS!$B$6:$B$1000,$A108,INASISTENCIAS!$A$6:$A$1000,"&gt;="&amp;$L$2,INASISTENCIAS!$A$6:$A$1000,"&lt;="&amp;$M$2)</f>
        <v>0</v>
      </c>
      <c r="M108" s="43">
        <f>COUNTIFS(INASISTENCIAS!$B$6:$B$1000,$A108,INASISTENCIAS!$A$6:$A$1000,"&gt;="&amp;$M$2,INASISTENCIAS!$A$6:$A$1000,"&lt;="&amp;$O$2)</f>
        <v>0</v>
      </c>
      <c r="N108" s="143">
        <f t="shared" si="3"/>
        <v>0</v>
      </c>
    </row>
    <row r="109">
      <c r="B109" s="43">
        <f>COUNTIFS(INASISTENCIAS!$B$6:$B$1000,$A109,INASISTENCIAS!$A$6:$A$1000,"&gt;="&amp;$B$2,INASISTENCIAS!$A$6:$A$1000,"&lt;="&amp;$C$2)</f>
        <v>0</v>
      </c>
      <c r="C109" s="43">
        <f>COUNTIFS(INASISTENCIAS!$B$6:$B$1000,$A109,INASISTENCIAS!$A$6:$A$1000,"&gt;="&amp;$C$2,INASISTENCIAS!$A$6:$A$1000,"&lt;="&amp;$D$2)</f>
        <v>0</v>
      </c>
      <c r="D109" s="43">
        <f>COUNTIFS(INASISTENCIAS!$B$6:$B$1000,$A109,INASISTENCIAS!$A$6:$A$1000,"&gt;="&amp;$D$2,INASISTENCIAS!$A$6:$A$1000,"&lt;="&amp;$E$2)</f>
        <v>0</v>
      </c>
      <c r="E109" s="43">
        <f>COUNTIFS(INASISTENCIAS!$B$6:$B$1000,$A109,INASISTENCIAS!$A$6:$A$1000,"&gt;="&amp;$E$2,INASISTENCIAS!$A$6:$A$1000,"&lt;="&amp;$F$2)</f>
        <v>0</v>
      </c>
      <c r="F109" s="43">
        <f>COUNTIFS(INASISTENCIAS!$B$6:$B$1000,$A109,INASISTENCIAS!$A$6:$A$1000,"&gt;="&amp;$F$2,INASISTENCIAS!$A$6:$A$1000,"&lt;="&amp;$G$2)</f>
        <v>0</v>
      </c>
      <c r="G109" s="43">
        <f>COUNTIFS(INASISTENCIAS!$B$6:$B$1000,$A109,INASISTENCIAS!$A$6:$A$1000,"&gt;="&amp;$G$2,INASISTENCIAS!$A$6:$A$1000,"&lt;="&amp;$H$2)</f>
        <v>0</v>
      </c>
      <c r="H109" s="43">
        <f>COUNTIFS(INASISTENCIAS!$B$6:$B$1000,$A109,INASISTENCIAS!$A$6:$A$1000,"&gt;="&amp;$H$2,INASISTENCIAS!$A$6:$A$1000,"&lt;="&amp;$I$2)</f>
        <v>0</v>
      </c>
      <c r="I109" s="43">
        <f>COUNTIFS(INASISTENCIAS!$B$6:$B$1000,$A109,INASISTENCIAS!$A$6:$A$1000,"&gt;="&amp;$I$2,INASISTENCIAS!$A$6:$A$1000,"&lt;="&amp;$J$2)</f>
        <v>0</v>
      </c>
      <c r="J109" s="43">
        <f>COUNTIFS(INASISTENCIAS!$B$6:$B$1000,$A109,INASISTENCIAS!$A$6:$A$1000,"&gt;="&amp;$J$2,INASISTENCIAS!$A$6:$A$1000,"&lt;="&amp;$K$2)</f>
        <v>0</v>
      </c>
      <c r="K109" s="43">
        <f>COUNTIFS(INASISTENCIAS!$B$6:$B$1000,$A109,INASISTENCIAS!$A$6:$A$1000,"&gt;="&amp;$K$2,INASISTENCIAS!$A$6:$A$1000,"&lt;="&amp;$L$2)</f>
        <v>0</v>
      </c>
      <c r="L109" s="43">
        <f>COUNTIFS(INASISTENCIAS!$B$6:$B$1000,$A109,INASISTENCIAS!$A$6:$A$1000,"&gt;="&amp;$L$2,INASISTENCIAS!$A$6:$A$1000,"&lt;="&amp;$M$2)</f>
        <v>0</v>
      </c>
      <c r="M109" s="43">
        <f>COUNTIFS(INASISTENCIAS!$B$6:$B$1000,$A109,INASISTENCIAS!$A$6:$A$1000,"&gt;="&amp;$M$2,INASISTENCIAS!$A$6:$A$1000,"&lt;="&amp;$O$2)</f>
        <v>0</v>
      </c>
      <c r="N109" s="143">
        <f t="shared" si="3"/>
        <v>0</v>
      </c>
    </row>
    <row r="110">
      <c r="B110" s="43">
        <f>COUNTIFS(INASISTENCIAS!$B$6:$B$1000,$A110,INASISTENCIAS!$A$6:$A$1000,"&gt;="&amp;$B$2,INASISTENCIAS!$A$6:$A$1000,"&lt;="&amp;$C$2)</f>
        <v>0</v>
      </c>
      <c r="C110" s="43">
        <f>COUNTIFS(INASISTENCIAS!$B$6:$B$1000,$A110,INASISTENCIAS!$A$6:$A$1000,"&gt;="&amp;$C$2,INASISTENCIAS!$A$6:$A$1000,"&lt;="&amp;$D$2)</f>
        <v>0</v>
      </c>
      <c r="D110" s="43">
        <f>COUNTIFS(INASISTENCIAS!$B$6:$B$1000,$A110,INASISTENCIAS!$A$6:$A$1000,"&gt;="&amp;$D$2,INASISTENCIAS!$A$6:$A$1000,"&lt;="&amp;$E$2)</f>
        <v>0</v>
      </c>
      <c r="E110" s="43">
        <f>COUNTIFS(INASISTENCIAS!$B$6:$B$1000,$A110,INASISTENCIAS!$A$6:$A$1000,"&gt;="&amp;$E$2,INASISTENCIAS!$A$6:$A$1000,"&lt;="&amp;$F$2)</f>
        <v>0</v>
      </c>
      <c r="F110" s="43">
        <f>COUNTIFS(INASISTENCIAS!$B$6:$B$1000,$A110,INASISTENCIAS!$A$6:$A$1000,"&gt;="&amp;$F$2,INASISTENCIAS!$A$6:$A$1000,"&lt;="&amp;$G$2)</f>
        <v>0</v>
      </c>
      <c r="G110" s="43">
        <f>COUNTIFS(INASISTENCIAS!$B$6:$B$1000,$A110,INASISTENCIAS!$A$6:$A$1000,"&gt;="&amp;$G$2,INASISTENCIAS!$A$6:$A$1000,"&lt;="&amp;$H$2)</f>
        <v>0</v>
      </c>
      <c r="H110" s="43">
        <f>COUNTIFS(INASISTENCIAS!$B$6:$B$1000,$A110,INASISTENCIAS!$A$6:$A$1000,"&gt;="&amp;$H$2,INASISTENCIAS!$A$6:$A$1000,"&lt;="&amp;$I$2)</f>
        <v>0</v>
      </c>
      <c r="I110" s="43">
        <f>COUNTIFS(INASISTENCIAS!$B$6:$B$1000,$A110,INASISTENCIAS!$A$6:$A$1000,"&gt;="&amp;$I$2,INASISTENCIAS!$A$6:$A$1000,"&lt;="&amp;$J$2)</f>
        <v>0</v>
      </c>
      <c r="J110" s="43">
        <f>COUNTIFS(INASISTENCIAS!$B$6:$B$1000,$A110,INASISTENCIAS!$A$6:$A$1000,"&gt;="&amp;$J$2,INASISTENCIAS!$A$6:$A$1000,"&lt;="&amp;$K$2)</f>
        <v>0</v>
      </c>
      <c r="K110" s="43">
        <f>COUNTIFS(INASISTENCIAS!$B$6:$B$1000,$A110,INASISTENCIAS!$A$6:$A$1000,"&gt;="&amp;$K$2,INASISTENCIAS!$A$6:$A$1000,"&lt;="&amp;$L$2)</f>
        <v>0</v>
      </c>
      <c r="L110" s="43">
        <f>COUNTIFS(INASISTENCIAS!$B$6:$B$1000,$A110,INASISTENCIAS!$A$6:$A$1000,"&gt;="&amp;$L$2,INASISTENCIAS!$A$6:$A$1000,"&lt;="&amp;$M$2)</f>
        <v>0</v>
      </c>
      <c r="M110" s="43">
        <f>COUNTIFS(INASISTENCIAS!$B$6:$B$1000,$A110,INASISTENCIAS!$A$6:$A$1000,"&gt;="&amp;$M$2,INASISTENCIAS!$A$6:$A$1000,"&lt;="&amp;$O$2)</f>
        <v>0</v>
      </c>
      <c r="N110" s="143">
        <f t="shared" si="3"/>
        <v>0</v>
      </c>
    </row>
    <row r="111">
      <c r="B111" s="43">
        <f>COUNTIFS(INASISTENCIAS!$B$6:$B$1000,$A111,INASISTENCIAS!$A$6:$A$1000,"&gt;="&amp;$B$2,INASISTENCIAS!$A$6:$A$1000,"&lt;="&amp;$C$2)</f>
        <v>0</v>
      </c>
      <c r="C111" s="43">
        <f>COUNTIFS(INASISTENCIAS!$B$6:$B$1000,$A111,INASISTENCIAS!$A$6:$A$1000,"&gt;="&amp;$C$2,INASISTENCIAS!$A$6:$A$1000,"&lt;="&amp;$D$2)</f>
        <v>0</v>
      </c>
      <c r="D111" s="43">
        <f>COUNTIFS(INASISTENCIAS!$B$6:$B$1000,$A111,INASISTENCIAS!$A$6:$A$1000,"&gt;="&amp;$D$2,INASISTENCIAS!$A$6:$A$1000,"&lt;="&amp;$E$2)</f>
        <v>0</v>
      </c>
      <c r="E111" s="43">
        <f>COUNTIFS(INASISTENCIAS!$B$6:$B$1000,$A111,INASISTENCIAS!$A$6:$A$1000,"&gt;="&amp;$E$2,INASISTENCIAS!$A$6:$A$1000,"&lt;="&amp;$F$2)</f>
        <v>0</v>
      </c>
      <c r="F111" s="43">
        <f>COUNTIFS(INASISTENCIAS!$B$6:$B$1000,$A111,INASISTENCIAS!$A$6:$A$1000,"&gt;="&amp;$F$2,INASISTENCIAS!$A$6:$A$1000,"&lt;="&amp;$G$2)</f>
        <v>0</v>
      </c>
      <c r="G111" s="43">
        <f>COUNTIFS(INASISTENCIAS!$B$6:$B$1000,$A111,INASISTENCIAS!$A$6:$A$1000,"&gt;="&amp;$G$2,INASISTENCIAS!$A$6:$A$1000,"&lt;="&amp;$H$2)</f>
        <v>0</v>
      </c>
      <c r="H111" s="43">
        <f>COUNTIFS(INASISTENCIAS!$B$6:$B$1000,$A111,INASISTENCIAS!$A$6:$A$1000,"&gt;="&amp;$H$2,INASISTENCIAS!$A$6:$A$1000,"&lt;="&amp;$I$2)</f>
        <v>0</v>
      </c>
      <c r="I111" s="43">
        <f>COUNTIFS(INASISTENCIAS!$B$6:$B$1000,$A111,INASISTENCIAS!$A$6:$A$1000,"&gt;="&amp;$I$2,INASISTENCIAS!$A$6:$A$1000,"&lt;="&amp;$J$2)</f>
        <v>0</v>
      </c>
      <c r="J111" s="43">
        <f>COUNTIFS(INASISTENCIAS!$B$6:$B$1000,$A111,INASISTENCIAS!$A$6:$A$1000,"&gt;="&amp;$J$2,INASISTENCIAS!$A$6:$A$1000,"&lt;="&amp;$K$2)</f>
        <v>0</v>
      </c>
      <c r="K111" s="43">
        <f>COUNTIFS(INASISTENCIAS!$B$6:$B$1000,$A111,INASISTENCIAS!$A$6:$A$1000,"&gt;="&amp;$K$2,INASISTENCIAS!$A$6:$A$1000,"&lt;="&amp;$L$2)</f>
        <v>0</v>
      </c>
      <c r="L111" s="43">
        <f>COUNTIFS(INASISTENCIAS!$B$6:$B$1000,$A111,INASISTENCIAS!$A$6:$A$1000,"&gt;="&amp;$L$2,INASISTENCIAS!$A$6:$A$1000,"&lt;="&amp;$M$2)</f>
        <v>0</v>
      </c>
      <c r="M111" s="43">
        <f>COUNTIFS(INASISTENCIAS!$B$6:$B$1000,$A111,INASISTENCIAS!$A$6:$A$1000,"&gt;="&amp;$M$2,INASISTENCIAS!$A$6:$A$1000,"&lt;="&amp;$O$2)</f>
        <v>0</v>
      </c>
      <c r="N111" s="143">
        <f t="shared" si="3"/>
        <v>0</v>
      </c>
    </row>
    <row r="112">
      <c r="B112" s="43">
        <f>COUNTIFS(INASISTENCIAS!$B$6:$B$1000,$A112,INASISTENCIAS!$A$6:$A$1000,"&gt;="&amp;$B$2,INASISTENCIAS!$A$6:$A$1000,"&lt;="&amp;$C$2)</f>
        <v>0</v>
      </c>
      <c r="C112" s="43">
        <f>COUNTIFS(INASISTENCIAS!$B$6:$B$1000,$A112,INASISTENCIAS!$A$6:$A$1000,"&gt;="&amp;$C$2,INASISTENCIAS!$A$6:$A$1000,"&lt;="&amp;$D$2)</f>
        <v>0</v>
      </c>
      <c r="D112" s="43">
        <f>COUNTIFS(INASISTENCIAS!$B$6:$B$1000,$A112,INASISTENCIAS!$A$6:$A$1000,"&gt;="&amp;$D$2,INASISTENCIAS!$A$6:$A$1000,"&lt;="&amp;$E$2)</f>
        <v>0</v>
      </c>
      <c r="E112" s="43">
        <f>COUNTIFS(INASISTENCIAS!$B$6:$B$1000,$A112,INASISTENCIAS!$A$6:$A$1000,"&gt;="&amp;$E$2,INASISTENCIAS!$A$6:$A$1000,"&lt;="&amp;$F$2)</f>
        <v>0</v>
      </c>
      <c r="F112" s="43">
        <f>COUNTIFS(INASISTENCIAS!$B$6:$B$1000,$A112,INASISTENCIAS!$A$6:$A$1000,"&gt;="&amp;$F$2,INASISTENCIAS!$A$6:$A$1000,"&lt;="&amp;$G$2)</f>
        <v>0</v>
      </c>
      <c r="G112" s="43">
        <f>COUNTIFS(INASISTENCIAS!$B$6:$B$1000,$A112,INASISTENCIAS!$A$6:$A$1000,"&gt;="&amp;$G$2,INASISTENCIAS!$A$6:$A$1000,"&lt;="&amp;$H$2)</f>
        <v>0</v>
      </c>
      <c r="H112" s="43">
        <f>COUNTIFS(INASISTENCIAS!$B$6:$B$1000,$A112,INASISTENCIAS!$A$6:$A$1000,"&gt;="&amp;$H$2,INASISTENCIAS!$A$6:$A$1000,"&lt;="&amp;$I$2)</f>
        <v>0</v>
      </c>
      <c r="I112" s="43">
        <f>COUNTIFS(INASISTENCIAS!$B$6:$B$1000,$A112,INASISTENCIAS!$A$6:$A$1000,"&gt;="&amp;$I$2,INASISTENCIAS!$A$6:$A$1000,"&lt;="&amp;$J$2)</f>
        <v>0</v>
      </c>
      <c r="J112" s="43">
        <f>COUNTIFS(INASISTENCIAS!$B$6:$B$1000,$A112,INASISTENCIAS!$A$6:$A$1000,"&gt;="&amp;$J$2,INASISTENCIAS!$A$6:$A$1000,"&lt;="&amp;$K$2)</f>
        <v>0</v>
      </c>
      <c r="K112" s="43">
        <f>COUNTIFS(INASISTENCIAS!$B$6:$B$1000,$A112,INASISTENCIAS!$A$6:$A$1000,"&gt;="&amp;$K$2,INASISTENCIAS!$A$6:$A$1000,"&lt;="&amp;$L$2)</f>
        <v>0</v>
      </c>
      <c r="L112" s="43">
        <f>COUNTIFS(INASISTENCIAS!$B$6:$B$1000,$A112,INASISTENCIAS!$A$6:$A$1000,"&gt;="&amp;$L$2,INASISTENCIAS!$A$6:$A$1000,"&lt;="&amp;$M$2)</f>
        <v>0</v>
      </c>
      <c r="M112" s="43">
        <f>COUNTIFS(INASISTENCIAS!$B$6:$B$1000,$A112,INASISTENCIAS!$A$6:$A$1000,"&gt;="&amp;$M$2,INASISTENCIAS!$A$6:$A$1000,"&lt;="&amp;$O$2)</f>
        <v>0</v>
      </c>
      <c r="N112" s="143">
        <f t="shared" si="3"/>
        <v>0</v>
      </c>
    </row>
    <row r="113">
      <c r="B113" s="43">
        <f>COUNTIFS(INASISTENCIAS!$B$6:$B$1000,$A113,INASISTENCIAS!$A$6:$A$1000,"&gt;="&amp;$B$2,INASISTENCIAS!$A$6:$A$1000,"&lt;="&amp;$C$2)</f>
        <v>0</v>
      </c>
      <c r="C113" s="43">
        <f>COUNTIFS(INASISTENCIAS!$B$6:$B$1000,$A113,INASISTENCIAS!$A$6:$A$1000,"&gt;="&amp;$C$2,INASISTENCIAS!$A$6:$A$1000,"&lt;="&amp;$D$2)</f>
        <v>0</v>
      </c>
      <c r="D113" s="43">
        <f>COUNTIFS(INASISTENCIAS!$B$6:$B$1000,$A113,INASISTENCIAS!$A$6:$A$1000,"&gt;="&amp;$D$2,INASISTENCIAS!$A$6:$A$1000,"&lt;="&amp;$E$2)</f>
        <v>0</v>
      </c>
      <c r="E113" s="43">
        <f>COUNTIFS(INASISTENCIAS!$B$6:$B$1000,$A113,INASISTENCIAS!$A$6:$A$1000,"&gt;="&amp;$E$2,INASISTENCIAS!$A$6:$A$1000,"&lt;="&amp;$F$2)</f>
        <v>0</v>
      </c>
      <c r="F113" s="43">
        <f>COUNTIFS(INASISTENCIAS!$B$6:$B$1000,$A113,INASISTENCIAS!$A$6:$A$1000,"&gt;="&amp;$F$2,INASISTENCIAS!$A$6:$A$1000,"&lt;="&amp;$G$2)</f>
        <v>0</v>
      </c>
      <c r="G113" s="43">
        <f>COUNTIFS(INASISTENCIAS!$B$6:$B$1000,$A113,INASISTENCIAS!$A$6:$A$1000,"&gt;="&amp;$G$2,INASISTENCIAS!$A$6:$A$1000,"&lt;="&amp;$H$2)</f>
        <v>0</v>
      </c>
      <c r="H113" s="43">
        <f>COUNTIFS(INASISTENCIAS!$B$6:$B$1000,$A113,INASISTENCIAS!$A$6:$A$1000,"&gt;="&amp;$H$2,INASISTENCIAS!$A$6:$A$1000,"&lt;="&amp;$I$2)</f>
        <v>0</v>
      </c>
      <c r="I113" s="43">
        <f>COUNTIFS(INASISTENCIAS!$B$6:$B$1000,$A113,INASISTENCIAS!$A$6:$A$1000,"&gt;="&amp;$I$2,INASISTENCIAS!$A$6:$A$1000,"&lt;="&amp;$J$2)</f>
        <v>0</v>
      </c>
      <c r="J113" s="43">
        <f>COUNTIFS(INASISTENCIAS!$B$6:$B$1000,$A113,INASISTENCIAS!$A$6:$A$1000,"&gt;="&amp;$J$2,INASISTENCIAS!$A$6:$A$1000,"&lt;="&amp;$K$2)</f>
        <v>0</v>
      </c>
      <c r="K113" s="43">
        <f>COUNTIFS(INASISTENCIAS!$B$6:$B$1000,$A113,INASISTENCIAS!$A$6:$A$1000,"&gt;="&amp;$K$2,INASISTENCIAS!$A$6:$A$1000,"&lt;="&amp;$L$2)</f>
        <v>0</v>
      </c>
      <c r="L113" s="43">
        <f>COUNTIFS(INASISTENCIAS!$B$6:$B$1000,$A113,INASISTENCIAS!$A$6:$A$1000,"&gt;="&amp;$L$2,INASISTENCIAS!$A$6:$A$1000,"&lt;="&amp;$M$2)</f>
        <v>0</v>
      </c>
      <c r="M113" s="43">
        <f>COUNTIFS(INASISTENCIAS!$B$6:$B$1000,$A113,INASISTENCIAS!$A$6:$A$1000,"&gt;="&amp;$M$2,INASISTENCIAS!$A$6:$A$1000,"&lt;="&amp;$O$2)</f>
        <v>0</v>
      </c>
      <c r="N113" s="143">
        <f t="shared" si="3"/>
        <v>0</v>
      </c>
    </row>
    <row r="114">
      <c r="B114" s="43">
        <f>COUNTIFS(INASISTENCIAS!$B$6:$B$1000,$A114,INASISTENCIAS!$A$6:$A$1000,"&gt;="&amp;$B$2,INASISTENCIAS!$A$6:$A$1000,"&lt;="&amp;$C$2)</f>
        <v>0</v>
      </c>
      <c r="C114" s="43">
        <f>COUNTIFS(INASISTENCIAS!$B$6:$B$1000,$A114,INASISTENCIAS!$A$6:$A$1000,"&gt;="&amp;$C$2,INASISTENCIAS!$A$6:$A$1000,"&lt;="&amp;$D$2)</f>
        <v>0</v>
      </c>
      <c r="D114" s="43">
        <f>COUNTIFS(INASISTENCIAS!$B$6:$B$1000,$A114,INASISTENCIAS!$A$6:$A$1000,"&gt;="&amp;$D$2,INASISTENCIAS!$A$6:$A$1000,"&lt;="&amp;$E$2)</f>
        <v>0</v>
      </c>
      <c r="E114" s="43">
        <f>COUNTIFS(INASISTENCIAS!$B$6:$B$1000,$A114,INASISTENCIAS!$A$6:$A$1000,"&gt;="&amp;$E$2,INASISTENCIAS!$A$6:$A$1000,"&lt;="&amp;$F$2)</f>
        <v>0</v>
      </c>
      <c r="F114" s="43">
        <f>COUNTIFS(INASISTENCIAS!$B$6:$B$1000,$A114,INASISTENCIAS!$A$6:$A$1000,"&gt;="&amp;$F$2,INASISTENCIAS!$A$6:$A$1000,"&lt;="&amp;$G$2)</f>
        <v>0</v>
      </c>
      <c r="G114" s="43">
        <f>COUNTIFS(INASISTENCIAS!$B$6:$B$1000,$A114,INASISTENCIAS!$A$6:$A$1000,"&gt;="&amp;$G$2,INASISTENCIAS!$A$6:$A$1000,"&lt;="&amp;$H$2)</f>
        <v>0</v>
      </c>
      <c r="H114" s="43">
        <f>COUNTIFS(INASISTENCIAS!$B$6:$B$1000,$A114,INASISTENCIAS!$A$6:$A$1000,"&gt;="&amp;$H$2,INASISTENCIAS!$A$6:$A$1000,"&lt;="&amp;$I$2)</f>
        <v>0</v>
      </c>
      <c r="I114" s="43">
        <f>COUNTIFS(INASISTENCIAS!$B$6:$B$1000,$A114,INASISTENCIAS!$A$6:$A$1000,"&gt;="&amp;$I$2,INASISTENCIAS!$A$6:$A$1000,"&lt;="&amp;$J$2)</f>
        <v>0</v>
      </c>
      <c r="J114" s="43">
        <f>COUNTIFS(INASISTENCIAS!$B$6:$B$1000,$A114,INASISTENCIAS!$A$6:$A$1000,"&gt;="&amp;$J$2,INASISTENCIAS!$A$6:$A$1000,"&lt;="&amp;$K$2)</f>
        <v>0</v>
      </c>
      <c r="K114" s="43">
        <f>COUNTIFS(INASISTENCIAS!$B$6:$B$1000,$A114,INASISTENCIAS!$A$6:$A$1000,"&gt;="&amp;$K$2,INASISTENCIAS!$A$6:$A$1000,"&lt;="&amp;$L$2)</f>
        <v>0</v>
      </c>
      <c r="L114" s="43">
        <f>COUNTIFS(INASISTENCIAS!$B$6:$B$1000,$A114,INASISTENCIAS!$A$6:$A$1000,"&gt;="&amp;$L$2,INASISTENCIAS!$A$6:$A$1000,"&lt;="&amp;$M$2)</f>
        <v>0</v>
      </c>
      <c r="M114" s="43">
        <f>COUNTIFS(INASISTENCIAS!$B$6:$B$1000,$A114,INASISTENCIAS!$A$6:$A$1000,"&gt;="&amp;$M$2,INASISTENCIAS!$A$6:$A$1000,"&lt;="&amp;$O$2)</f>
        <v>0</v>
      </c>
      <c r="N114" s="143">
        <f t="shared" si="3"/>
        <v>0</v>
      </c>
    </row>
    <row r="115">
      <c r="B115" s="43">
        <f>COUNTIFS(INASISTENCIAS!$B$6:$B$1000,$A115,INASISTENCIAS!$A$6:$A$1000,"&gt;="&amp;$B$2,INASISTENCIAS!$A$6:$A$1000,"&lt;="&amp;$C$2)</f>
        <v>0</v>
      </c>
      <c r="C115" s="43">
        <f>COUNTIFS(INASISTENCIAS!$B$6:$B$1000,$A115,INASISTENCIAS!$A$6:$A$1000,"&gt;="&amp;$C$2,INASISTENCIAS!$A$6:$A$1000,"&lt;="&amp;$D$2)</f>
        <v>0</v>
      </c>
      <c r="D115" s="43">
        <f>COUNTIFS(INASISTENCIAS!$B$6:$B$1000,$A115,INASISTENCIAS!$A$6:$A$1000,"&gt;="&amp;$D$2,INASISTENCIAS!$A$6:$A$1000,"&lt;="&amp;$E$2)</f>
        <v>0</v>
      </c>
      <c r="E115" s="43">
        <f>COUNTIFS(INASISTENCIAS!$B$6:$B$1000,$A115,INASISTENCIAS!$A$6:$A$1000,"&gt;="&amp;$E$2,INASISTENCIAS!$A$6:$A$1000,"&lt;="&amp;$F$2)</f>
        <v>0</v>
      </c>
      <c r="F115" s="43">
        <f>COUNTIFS(INASISTENCIAS!$B$6:$B$1000,$A115,INASISTENCIAS!$A$6:$A$1000,"&gt;="&amp;$F$2,INASISTENCIAS!$A$6:$A$1000,"&lt;="&amp;$G$2)</f>
        <v>0</v>
      </c>
      <c r="G115" s="43">
        <f>COUNTIFS(INASISTENCIAS!$B$6:$B$1000,$A115,INASISTENCIAS!$A$6:$A$1000,"&gt;="&amp;$G$2,INASISTENCIAS!$A$6:$A$1000,"&lt;="&amp;$H$2)</f>
        <v>0</v>
      </c>
      <c r="H115" s="43">
        <f>COUNTIFS(INASISTENCIAS!$B$6:$B$1000,$A115,INASISTENCIAS!$A$6:$A$1000,"&gt;="&amp;$H$2,INASISTENCIAS!$A$6:$A$1000,"&lt;="&amp;$I$2)</f>
        <v>0</v>
      </c>
      <c r="I115" s="43">
        <f>COUNTIFS(INASISTENCIAS!$B$6:$B$1000,$A115,INASISTENCIAS!$A$6:$A$1000,"&gt;="&amp;$I$2,INASISTENCIAS!$A$6:$A$1000,"&lt;="&amp;$J$2)</f>
        <v>0</v>
      </c>
      <c r="J115" s="43">
        <f>COUNTIFS(INASISTENCIAS!$B$6:$B$1000,$A115,INASISTENCIAS!$A$6:$A$1000,"&gt;="&amp;$J$2,INASISTENCIAS!$A$6:$A$1000,"&lt;="&amp;$K$2)</f>
        <v>0</v>
      </c>
      <c r="K115" s="43">
        <f>COUNTIFS(INASISTENCIAS!$B$6:$B$1000,$A115,INASISTENCIAS!$A$6:$A$1000,"&gt;="&amp;$K$2,INASISTENCIAS!$A$6:$A$1000,"&lt;="&amp;$L$2)</f>
        <v>0</v>
      </c>
      <c r="L115" s="43">
        <f>COUNTIFS(INASISTENCIAS!$B$6:$B$1000,$A115,INASISTENCIAS!$A$6:$A$1000,"&gt;="&amp;$L$2,INASISTENCIAS!$A$6:$A$1000,"&lt;="&amp;$M$2)</f>
        <v>0</v>
      </c>
      <c r="M115" s="43">
        <f>COUNTIFS(INASISTENCIAS!$B$6:$B$1000,$A115,INASISTENCIAS!$A$6:$A$1000,"&gt;="&amp;$M$2,INASISTENCIAS!$A$6:$A$1000,"&lt;="&amp;$O$2)</f>
        <v>0</v>
      </c>
      <c r="N115" s="143">
        <f t="shared" si="3"/>
        <v>0</v>
      </c>
    </row>
    <row r="116">
      <c r="B116" s="43">
        <f>COUNTIFS(INASISTENCIAS!$B$6:$B$1000,$A116,INASISTENCIAS!$A$6:$A$1000,"&gt;="&amp;$B$2,INASISTENCIAS!$A$6:$A$1000,"&lt;="&amp;$C$2)</f>
        <v>0</v>
      </c>
      <c r="C116" s="43">
        <f>COUNTIFS(INASISTENCIAS!$B$6:$B$1000,$A116,INASISTENCIAS!$A$6:$A$1000,"&gt;="&amp;$C$2,INASISTENCIAS!$A$6:$A$1000,"&lt;="&amp;$D$2)</f>
        <v>0</v>
      </c>
      <c r="D116" s="43">
        <f>COUNTIFS(INASISTENCIAS!$B$6:$B$1000,$A116,INASISTENCIAS!$A$6:$A$1000,"&gt;="&amp;$D$2,INASISTENCIAS!$A$6:$A$1000,"&lt;="&amp;$E$2)</f>
        <v>0</v>
      </c>
      <c r="E116" s="43">
        <f>COUNTIFS(INASISTENCIAS!$B$6:$B$1000,$A116,INASISTENCIAS!$A$6:$A$1000,"&gt;="&amp;$E$2,INASISTENCIAS!$A$6:$A$1000,"&lt;="&amp;$F$2)</f>
        <v>0</v>
      </c>
      <c r="F116" s="43">
        <f>COUNTIFS(INASISTENCIAS!$B$6:$B$1000,$A116,INASISTENCIAS!$A$6:$A$1000,"&gt;="&amp;$F$2,INASISTENCIAS!$A$6:$A$1000,"&lt;="&amp;$G$2)</f>
        <v>0</v>
      </c>
      <c r="G116" s="43">
        <f>COUNTIFS(INASISTENCIAS!$B$6:$B$1000,$A116,INASISTENCIAS!$A$6:$A$1000,"&gt;="&amp;$G$2,INASISTENCIAS!$A$6:$A$1000,"&lt;="&amp;$H$2)</f>
        <v>0</v>
      </c>
      <c r="H116" s="43">
        <f>COUNTIFS(INASISTENCIAS!$B$6:$B$1000,$A116,INASISTENCIAS!$A$6:$A$1000,"&gt;="&amp;$H$2,INASISTENCIAS!$A$6:$A$1000,"&lt;="&amp;$I$2)</f>
        <v>0</v>
      </c>
      <c r="I116" s="43">
        <f>COUNTIFS(INASISTENCIAS!$B$6:$B$1000,$A116,INASISTENCIAS!$A$6:$A$1000,"&gt;="&amp;$I$2,INASISTENCIAS!$A$6:$A$1000,"&lt;="&amp;$J$2)</f>
        <v>0</v>
      </c>
      <c r="J116" s="43">
        <f>COUNTIFS(INASISTENCIAS!$B$6:$B$1000,$A116,INASISTENCIAS!$A$6:$A$1000,"&gt;="&amp;$J$2,INASISTENCIAS!$A$6:$A$1000,"&lt;="&amp;$K$2)</f>
        <v>0</v>
      </c>
      <c r="K116" s="43">
        <f>COUNTIFS(INASISTENCIAS!$B$6:$B$1000,$A116,INASISTENCIAS!$A$6:$A$1000,"&gt;="&amp;$K$2,INASISTENCIAS!$A$6:$A$1000,"&lt;="&amp;$L$2)</f>
        <v>0</v>
      </c>
      <c r="L116" s="43">
        <f>COUNTIFS(INASISTENCIAS!$B$6:$B$1000,$A116,INASISTENCIAS!$A$6:$A$1000,"&gt;="&amp;$L$2,INASISTENCIAS!$A$6:$A$1000,"&lt;="&amp;$M$2)</f>
        <v>0</v>
      </c>
      <c r="M116" s="43">
        <f>COUNTIFS(INASISTENCIAS!$B$6:$B$1000,$A116,INASISTENCIAS!$A$6:$A$1000,"&gt;="&amp;$M$2,INASISTENCIAS!$A$6:$A$1000,"&lt;="&amp;$O$2)</f>
        <v>0</v>
      </c>
      <c r="N116" s="143">
        <f t="shared" si="3"/>
        <v>0</v>
      </c>
    </row>
    <row r="117">
      <c r="B117" s="43">
        <f>COUNTIFS(INASISTENCIAS!$B$6:$B$1000,$A117,INASISTENCIAS!$A$6:$A$1000,"&gt;="&amp;$B$2,INASISTENCIAS!$A$6:$A$1000,"&lt;="&amp;$C$2)</f>
        <v>0</v>
      </c>
      <c r="C117" s="43">
        <f>COUNTIFS(INASISTENCIAS!$B$6:$B$1000,$A117,INASISTENCIAS!$A$6:$A$1000,"&gt;="&amp;$C$2,INASISTENCIAS!$A$6:$A$1000,"&lt;="&amp;$D$2)</f>
        <v>0</v>
      </c>
      <c r="D117" s="43">
        <f>COUNTIFS(INASISTENCIAS!$B$6:$B$1000,$A117,INASISTENCIAS!$A$6:$A$1000,"&gt;="&amp;$D$2,INASISTENCIAS!$A$6:$A$1000,"&lt;="&amp;$E$2)</f>
        <v>0</v>
      </c>
      <c r="E117" s="43">
        <f>COUNTIFS(INASISTENCIAS!$B$6:$B$1000,$A117,INASISTENCIAS!$A$6:$A$1000,"&gt;="&amp;$E$2,INASISTENCIAS!$A$6:$A$1000,"&lt;="&amp;$F$2)</f>
        <v>0</v>
      </c>
      <c r="F117" s="43">
        <f>COUNTIFS(INASISTENCIAS!$B$6:$B$1000,$A117,INASISTENCIAS!$A$6:$A$1000,"&gt;="&amp;$F$2,INASISTENCIAS!$A$6:$A$1000,"&lt;="&amp;$G$2)</f>
        <v>0</v>
      </c>
      <c r="G117" s="43">
        <f>COUNTIFS(INASISTENCIAS!$B$6:$B$1000,$A117,INASISTENCIAS!$A$6:$A$1000,"&gt;="&amp;$G$2,INASISTENCIAS!$A$6:$A$1000,"&lt;="&amp;$H$2)</f>
        <v>0</v>
      </c>
      <c r="H117" s="43">
        <f>COUNTIFS(INASISTENCIAS!$B$6:$B$1000,$A117,INASISTENCIAS!$A$6:$A$1000,"&gt;="&amp;$H$2,INASISTENCIAS!$A$6:$A$1000,"&lt;="&amp;$I$2)</f>
        <v>0</v>
      </c>
      <c r="I117" s="43">
        <f>COUNTIFS(INASISTENCIAS!$B$6:$B$1000,$A117,INASISTENCIAS!$A$6:$A$1000,"&gt;="&amp;$I$2,INASISTENCIAS!$A$6:$A$1000,"&lt;="&amp;$J$2)</f>
        <v>0</v>
      </c>
      <c r="J117" s="43">
        <f>COUNTIFS(INASISTENCIAS!$B$6:$B$1000,$A117,INASISTENCIAS!$A$6:$A$1000,"&gt;="&amp;$J$2,INASISTENCIAS!$A$6:$A$1000,"&lt;="&amp;$K$2)</f>
        <v>0</v>
      </c>
      <c r="K117" s="43">
        <f>COUNTIFS(INASISTENCIAS!$B$6:$B$1000,$A117,INASISTENCIAS!$A$6:$A$1000,"&gt;="&amp;$K$2,INASISTENCIAS!$A$6:$A$1000,"&lt;="&amp;$L$2)</f>
        <v>0</v>
      </c>
      <c r="L117" s="43">
        <f>COUNTIFS(INASISTENCIAS!$B$6:$B$1000,$A117,INASISTENCIAS!$A$6:$A$1000,"&gt;="&amp;$L$2,INASISTENCIAS!$A$6:$A$1000,"&lt;="&amp;$M$2)</f>
        <v>0</v>
      </c>
      <c r="M117" s="43">
        <f>COUNTIFS(INASISTENCIAS!$B$6:$B$1000,$A117,INASISTENCIAS!$A$6:$A$1000,"&gt;="&amp;$M$2,INASISTENCIAS!$A$6:$A$1000,"&lt;="&amp;$O$2)</f>
        <v>0</v>
      </c>
      <c r="N117" s="143">
        <f t="shared" si="3"/>
        <v>0</v>
      </c>
    </row>
    <row r="118">
      <c r="B118" s="43">
        <f>COUNTIFS(INASISTENCIAS!$B$6:$B$1000,$A118,INASISTENCIAS!$A$6:$A$1000,"&gt;="&amp;$B$2,INASISTENCIAS!$A$6:$A$1000,"&lt;="&amp;$C$2)</f>
        <v>0</v>
      </c>
      <c r="C118" s="43">
        <f>COUNTIFS(INASISTENCIAS!$B$6:$B$1000,$A118,INASISTENCIAS!$A$6:$A$1000,"&gt;="&amp;$C$2,INASISTENCIAS!$A$6:$A$1000,"&lt;="&amp;$D$2)</f>
        <v>0</v>
      </c>
      <c r="D118" s="43">
        <f>COUNTIFS(INASISTENCIAS!$B$6:$B$1000,$A118,INASISTENCIAS!$A$6:$A$1000,"&gt;="&amp;$D$2,INASISTENCIAS!$A$6:$A$1000,"&lt;="&amp;$E$2)</f>
        <v>0</v>
      </c>
      <c r="E118" s="43">
        <f>COUNTIFS(INASISTENCIAS!$B$6:$B$1000,$A118,INASISTENCIAS!$A$6:$A$1000,"&gt;="&amp;$E$2,INASISTENCIAS!$A$6:$A$1000,"&lt;="&amp;$F$2)</f>
        <v>0</v>
      </c>
      <c r="F118" s="43">
        <f>COUNTIFS(INASISTENCIAS!$B$6:$B$1000,$A118,INASISTENCIAS!$A$6:$A$1000,"&gt;="&amp;$F$2,INASISTENCIAS!$A$6:$A$1000,"&lt;="&amp;$G$2)</f>
        <v>0</v>
      </c>
      <c r="G118" s="43">
        <f>COUNTIFS(INASISTENCIAS!$B$6:$B$1000,$A118,INASISTENCIAS!$A$6:$A$1000,"&gt;="&amp;$G$2,INASISTENCIAS!$A$6:$A$1000,"&lt;="&amp;$H$2)</f>
        <v>0</v>
      </c>
      <c r="H118" s="43">
        <f>COUNTIFS(INASISTENCIAS!$B$6:$B$1000,$A118,INASISTENCIAS!$A$6:$A$1000,"&gt;="&amp;$H$2,INASISTENCIAS!$A$6:$A$1000,"&lt;="&amp;$I$2)</f>
        <v>0</v>
      </c>
      <c r="I118" s="43">
        <f>COUNTIFS(INASISTENCIAS!$B$6:$B$1000,$A118,INASISTENCIAS!$A$6:$A$1000,"&gt;="&amp;$I$2,INASISTENCIAS!$A$6:$A$1000,"&lt;="&amp;$J$2)</f>
        <v>0</v>
      </c>
      <c r="J118" s="43">
        <f>COUNTIFS(INASISTENCIAS!$B$6:$B$1000,$A118,INASISTENCIAS!$A$6:$A$1000,"&gt;="&amp;$J$2,INASISTENCIAS!$A$6:$A$1000,"&lt;="&amp;$K$2)</f>
        <v>0</v>
      </c>
      <c r="K118" s="43">
        <f>COUNTIFS(INASISTENCIAS!$B$6:$B$1000,$A118,INASISTENCIAS!$A$6:$A$1000,"&gt;="&amp;$K$2,INASISTENCIAS!$A$6:$A$1000,"&lt;="&amp;$L$2)</f>
        <v>0</v>
      </c>
      <c r="L118" s="43">
        <f>COUNTIFS(INASISTENCIAS!$B$6:$B$1000,$A118,INASISTENCIAS!$A$6:$A$1000,"&gt;="&amp;$L$2,INASISTENCIAS!$A$6:$A$1000,"&lt;="&amp;$M$2)</f>
        <v>0</v>
      </c>
      <c r="M118" s="43">
        <f>COUNTIFS(INASISTENCIAS!$B$6:$B$1000,$A118,INASISTENCIAS!$A$6:$A$1000,"&gt;="&amp;$M$2,INASISTENCIAS!$A$6:$A$1000,"&lt;="&amp;$O$2)</f>
        <v>0</v>
      </c>
      <c r="N118" s="143">
        <f t="shared" si="3"/>
        <v>0</v>
      </c>
    </row>
    <row r="119">
      <c r="B119" s="43">
        <f>COUNTIFS(INASISTENCIAS!$B$6:$B$1000,$A119,INASISTENCIAS!$A$6:$A$1000,"&gt;="&amp;$B$2,INASISTENCIAS!$A$6:$A$1000,"&lt;="&amp;$C$2)</f>
        <v>0</v>
      </c>
      <c r="C119" s="43">
        <f>COUNTIFS(INASISTENCIAS!$B$6:$B$1000,$A119,INASISTENCIAS!$A$6:$A$1000,"&gt;="&amp;$C$2,INASISTENCIAS!$A$6:$A$1000,"&lt;="&amp;$D$2)</f>
        <v>0</v>
      </c>
      <c r="D119" s="43">
        <f>COUNTIFS(INASISTENCIAS!$B$6:$B$1000,$A119,INASISTENCIAS!$A$6:$A$1000,"&gt;="&amp;$D$2,INASISTENCIAS!$A$6:$A$1000,"&lt;="&amp;$E$2)</f>
        <v>0</v>
      </c>
      <c r="E119" s="43">
        <f>COUNTIFS(INASISTENCIAS!$B$6:$B$1000,$A119,INASISTENCIAS!$A$6:$A$1000,"&gt;="&amp;$E$2,INASISTENCIAS!$A$6:$A$1000,"&lt;="&amp;$F$2)</f>
        <v>0</v>
      </c>
      <c r="F119" s="43">
        <f>COUNTIFS(INASISTENCIAS!$B$6:$B$1000,$A119,INASISTENCIAS!$A$6:$A$1000,"&gt;="&amp;$F$2,INASISTENCIAS!$A$6:$A$1000,"&lt;="&amp;$G$2)</f>
        <v>0</v>
      </c>
      <c r="G119" s="43">
        <f>COUNTIFS(INASISTENCIAS!$B$6:$B$1000,$A119,INASISTENCIAS!$A$6:$A$1000,"&gt;="&amp;$G$2,INASISTENCIAS!$A$6:$A$1000,"&lt;="&amp;$H$2)</f>
        <v>0</v>
      </c>
      <c r="H119" s="43">
        <f>COUNTIFS(INASISTENCIAS!$B$6:$B$1000,$A119,INASISTENCIAS!$A$6:$A$1000,"&gt;="&amp;$H$2,INASISTENCIAS!$A$6:$A$1000,"&lt;="&amp;$I$2)</f>
        <v>0</v>
      </c>
      <c r="I119" s="43">
        <f>COUNTIFS(INASISTENCIAS!$B$6:$B$1000,$A119,INASISTENCIAS!$A$6:$A$1000,"&gt;="&amp;$I$2,INASISTENCIAS!$A$6:$A$1000,"&lt;="&amp;$J$2)</f>
        <v>0</v>
      </c>
      <c r="J119" s="43">
        <f>COUNTIFS(INASISTENCIAS!$B$6:$B$1000,$A119,INASISTENCIAS!$A$6:$A$1000,"&gt;="&amp;$J$2,INASISTENCIAS!$A$6:$A$1000,"&lt;="&amp;$K$2)</f>
        <v>0</v>
      </c>
      <c r="K119" s="43">
        <f>COUNTIFS(INASISTENCIAS!$B$6:$B$1000,$A119,INASISTENCIAS!$A$6:$A$1000,"&gt;="&amp;$K$2,INASISTENCIAS!$A$6:$A$1000,"&lt;="&amp;$L$2)</f>
        <v>0</v>
      </c>
      <c r="L119" s="43">
        <f>COUNTIFS(INASISTENCIAS!$B$6:$B$1000,$A119,INASISTENCIAS!$A$6:$A$1000,"&gt;="&amp;$L$2,INASISTENCIAS!$A$6:$A$1000,"&lt;="&amp;$M$2)</f>
        <v>0</v>
      </c>
      <c r="M119" s="43">
        <f>COUNTIFS(INASISTENCIAS!$B$6:$B$1000,$A119,INASISTENCIAS!$A$6:$A$1000,"&gt;="&amp;$M$2,INASISTENCIAS!$A$6:$A$1000,"&lt;="&amp;$O$2)</f>
        <v>0</v>
      </c>
      <c r="N119" s="143">
        <f t="shared" si="3"/>
        <v>0</v>
      </c>
    </row>
    <row r="120">
      <c r="B120" s="43">
        <f>COUNTIFS(INASISTENCIAS!$B$6:$B$1000,$A120,INASISTENCIAS!$A$6:$A$1000,"&gt;="&amp;$B$2,INASISTENCIAS!$A$6:$A$1000,"&lt;="&amp;$C$2)</f>
        <v>0</v>
      </c>
      <c r="C120" s="43">
        <f>COUNTIFS(INASISTENCIAS!$B$6:$B$1000,$A120,INASISTENCIAS!$A$6:$A$1000,"&gt;="&amp;$C$2,INASISTENCIAS!$A$6:$A$1000,"&lt;="&amp;$D$2)</f>
        <v>0</v>
      </c>
      <c r="D120" s="43">
        <f>COUNTIFS(INASISTENCIAS!$B$6:$B$1000,$A120,INASISTENCIAS!$A$6:$A$1000,"&gt;="&amp;$D$2,INASISTENCIAS!$A$6:$A$1000,"&lt;="&amp;$E$2)</f>
        <v>0</v>
      </c>
      <c r="E120" s="43">
        <f>COUNTIFS(INASISTENCIAS!$B$6:$B$1000,$A120,INASISTENCIAS!$A$6:$A$1000,"&gt;="&amp;$E$2,INASISTENCIAS!$A$6:$A$1000,"&lt;="&amp;$F$2)</f>
        <v>0</v>
      </c>
      <c r="F120" s="43">
        <f>COUNTIFS(INASISTENCIAS!$B$6:$B$1000,$A120,INASISTENCIAS!$A$6:$A$1000,"&gt;="&amp;$F$2,INASISTENCIAS!$A$6:$A$1000,"&lt;="&amp;$G$2)</f>
        <v>0</v>
      </c>
      <c r="G120" s="43">
        <f>COUNTIFS(INASISTENCIAS!$B$6:$B$1000,$A120,INASISTENCIAS!$A$6:$A$1000,"&gt;="&amp;$G$2,INASISTENCIAS!$A$6:$A$1000,"&lt;="&amp;$H$2)</f>
        <v>0</v>
      </c>
      <c r="H120" s="43">
        <f>COUNTIFS(INASISTENCIAS!$B$6:$B$1000,$A120,INASISTENCIAS!$A$6:$A$1000,"&gt;="&amp;$H$2,INASISTENCIAS!$A$6:$A$1000,"&lt;="&amp;$I$2)</f>
        <v>0</v>
      </c>
      <c r="I120" s="43">
        <f>COUNTIFS(INASISTENCIAS!$B$6:$B$1000,$A120,INASISTENCIAS!$A$6:$A$1000,"&gt;="&amp;$I$2,INASISTENCIAS!$A$6:$A$1000,"&lt;="&amp;$J$2)</f>
        <v>0</v>
      </c>
      <c r="J120" s="43">
        <f>COUNTIFS(INASISTENCIAS!$B$6:$B$1000,$A120,INASISTENCIAS!$A$6:$A$1000,"&gt;="&amp;$J$2,INASISTENCIAS!$A$6:$A$1000,"&lt;="&amp;$K$2)</f>
        <v>0</v>
      </c>
      <c r="K120" s="43">
        <f>COUNTIFS(INASISTENCIAS!$B$6:$B$1000,$A120,INASISTENCIAS!$A$6:$A$1000,"&gt;="&amp;$K$2,INASISTENCIAS!$A$6:$A$1000,"&lt;="&amp;$L$2)</f>
        <v>0</v>
      </c>
      <c r="L120" s="43">
        <f>COUNTIFS(INASISTENCIAS!$B$6:$B$1000,$A120,INASISTENCIAS!$A$6:$A$1000,"&gt;="&amp;$L$2,INASISTENCIAS!$A$6:$A$1000,"&lt;="&amp;$M$2)</f>
        <v>0</v>
      </c>
      <c r="M120" s="43">
        <f>COUNTIFS(INASISTENCIAS!$B$6:$B$1000,$A120,INASISTENCIAS!$A$6:$A$1000,"&gt;="&amp;$M$2,INASISTENCIAS!$A$6:$A$1000,"&lt;="&amp;$O$2)</f>
        <v>0</v>
      </c>
      <c r="N120" s="143">
        <f t="shared" si="3"/>
        <v>0</v>
      </c>
    </row>
    <row r="121">
      <c r="B121" s="43">
        <f>COUNTIFS(INASISTENCIAS!$B$6:$B$1000,$A121,INASISTENCIAS!$A$6:$A$1000,"&gt;="&amp;$B$2,INASISTENCIAS!$A$6:$A$1000,"&lt;="&amp;$C$2)</f>
        <v>0</v>
      </c>
      <c r="C121" s="43">
        <f>COUNTIFS(INASISTENCIAS!$B$6:$B$1000,$A121,INASISTENCIAS!$A$6:$A$1000,"&gt;="&amp;$C$2,INASISTENCIAS!$A$6:$A$1000,"&lt;="&amp;$D$2)</f>
        <v>0</v>
      </c>
      <c r="D121" s="43">
        <f>COUNTIFS(INASISTENCIAS!$B$6:$B$1000,$A121,INASISTENCIAS!$A$6:$A$1000,"&gt;="&amp;$D$2,INASISTENCIAS!$A$6:$A$1000,"&lt;="&amp;$E$2)</f>
        <v>0</v>
      </c>
      <c r="E121" s="43">
        <f>COUNTIFS(INASISTENCIAS!$B$6:$B$1000,$A121,INASISTENCIAS!$A$6:$A$1000,"&gt;="&amp;$E$2,INASISTENCIAS!$A$6:$A$1000,"&lt;="&amp;$F$2)</f>
        <v>0</v>
      </c>
      <c r="F121" s="43">
        <f>COUNTIFS(INASISTENCIAS!$B$6:$B$1000,$A121,INASISTENCIAS!$A$6:$A$1000,"&gt;="&amp;$F$2,INASISTENCIAS!$A$6:$A$1000,"&lt;="&amp;$G$2)</f>
        <v>0</v>
      </c>
      <c r="G121" s="43">
        <f>COUNTIFS(INASISTENCIAS!$B$6:$B$1000,$A121,INASISTENCIAS!$A$6:$A$1000,"&gt;="&amp;$G$2,INASISTENCIAS!$A$6:$A$1000,"&lt;="&amp;$H$2)</f>
        <v>0</v>
      </c>
      <c r="H121" s="43">
        <f>COUNTIFS(INASISTENCIAS!$B$6:$B$1000,$A121,INASISTENCIAS!$A$6:$A$1000,"&gt;="&amp;$H$2,INASISTENCIAS!$A$6:$A$1000,"&lt;="&amp;$I$2)</f>
        <v>0</v>
      </c>
      <c r="I121" s="43">
        <f>COUNTIFS(INASISTENCIAS!$B$6:$B$1000,$A121,INASISTENCIAS!$A$6:$A$1000,"&gt;="&amp;$I$2,INASISTENCIAS!$A$6:$A$1000,"&lt;="&amp;$J$2)</f>
        <v>0</v>
      </c>
      <c r="J121" s="43">
        <f>COUNTIFS(INASISTENCIAS!$B$6:$B$1000,$A121,INASISTENCIAS!$A$6:$A$1000,"&gt;="&amp;$J$2,INASISTENCIAS!$A$6:$A$1000,"&lt;="&amp;$K$2)</f>
        <v>0</v>
      </c>
      <c r="K121" s="43">
        <f>COUNTIFS(INASISTENCIAS!$B$6:$B$1000,$A121,INASISTENCIAS!$A$6:$A$1000,"&gt;="&amp;$K$2,INASISTENCIAS!$A$6:$A$1000,"&lt;="&amp;$L$2)</f>
        <v>0</v>
      </c>
      <c r="L121" s="43">
        <f>COUNTIFS(INASISTENCIAS!$B$6:$B$1000,$A121,INASISTENCIAS!$A$6:$A$1000,"&gt;="&amp;$L$2,INASISTENCIAS!$A$6:$A$1000,"&lt;="&amp;$M$2)</f>
        <v>0</v>
      </c>
      <c r="M121" s="43">
        <f>COUNTIFS(INASISTENCIAS!$B$6:$B$1000,$A121,INASISTENCIAS!$A$6:$A$1000,"&gt;="&amp;$M$2,INASISTENCIAS!$A$6:$A$1000,"&lt;="&amp;$O$2)</f>
        <v>0</v>
      </c>
      <c r="N121" s="143">
        <f t="shared" si="3"/>
        <v>0</v>
      </c>
    </row>
    <row r="122">
      <c r="B122" s="43">
        <f>COUNTIFS(INASISTENCIAS!$B$6:$B$1000,$A122,INASISTENCIAS!$A$6:$A$1000,"&gt;="&amp;$B$2,INASISTENCIAS!$A$6:$A$1000,"&lt;="&amp;$C$2)</f>
        <v>0</v>
      </c>
      <c r="C122" s="43">
        <f>COUNTIFS(INASISTENCIAS!$B$6:$B$1000,$A122,INASISTENCIAS!$A$6:$A$1000,"&gt;="&amp;$C$2,INASISTENCIAS!$A$6:$A$1000,"&lt;="&amp;$D$2)</f>
        <v>0</v>
      </c>
      <c r="D122" s="43">
        <f>COUNTIFS(INASISTENCIAS!$B$6:$B$1000,$A122,INASISTENCIAS!$A$6:$A$1000,"&gt;="&amp;$D$2,INASISTENCIAS!$A$6:$A$1000,"&lt;="&amp;$E$2)</f>
        <v>0</v>
      </c>
      <c r="E122" s="43">
        <f>COUNTIFS(INASISTENCIAS!$B$6:$B$1000,$A122,INASISTENCIAS!$A$6:$A$1000,"&gt;="&amp;$E$2,INASISTENCIAS!$A$6:$A$1000,"&lt;="&amp;$F$2)</f>
        <v>0</v>
      </c>
      <c r="F122" s="43">
        <f>COUNTIFS(INASISTENCIAS!$B$6:$B$1000,$A122,INASISTENCIAS!$A$6:$A$1000,"&gt;="&amp;$F$2,INASISTENCIAS!$A$6:$A$1000,"&lt;="&amp;$G$2)</f>
        <v>0</v>
      </c>
      <c r="G122" s="43">
        <f>COUNTIFS(INASISTENCIAS!$B$6:$B$1000,$A122,INASISTENCIAS!$A$6:$A$1000,"&gt;="&amp;$G$2,INASISTENCIAS!$A$6:$A$1000,"&lt;="&amp;$H$2)</f>
        <v>0</v>
      </c>
      <c r="H122" s="43">
        <f>COUNTIFS(INASISTENCIAS!$B$6:$B$1000,$A122,INASISTENCIAS!$A$6:$A$1000,"&gt;="&amp;$H$2,INASISTENCIAS!$A$6:$A$1000,"&lt;="&amp;$I$2)</f>
        <v>0</v>
      </c>
      <c r="I122" s="43">
        <f>COUNTIFS(INASISTENCIAS!$B$6:$B$1000,$A122,INASISTENCIAS!$A$6:$A$1000,"&gt;="&amp;$I$2,INASISTENCIAS!$A$6:$A$1000,"&lt;="&amp;$J$2)</f>
        <v>0</v>
      </c>
      <c r="J122" s="43">
        <f>COUNTIFS(INASISTENCIAS!$B$6:$B$1000,$A122,INASISTENCIAS!$A$6:$A$1000,"&gt;="&amp;$J$2,INASISTENCIAS!$A$6:$A$1000,"&lt;="&amp;$K$2)</f>
        <v>0</v>
      </c>
      <c r="K122" s="43">
        <f>COUNTIFS(INASISTENCIAS!$B$6:$B$1000,$A122,INASISTENCIAS!$A$6:$A$1000,"&gt;="&amp;$K$2,INASISTENCIAS!$A$6:$A$1000,"&lt;="&amp;$L$2)</f>
        <v>0</v>
      </c>
      <c r="L122" s="43">
        <f>COUNTIFS(INASISTENCIAS!$B$6:$B$1000,$A122,INASISTENCIAS!$A$6:$A$1000,"&gt;="&amp;$L$2,INASISTENCIAS!$A$6:$A$1000,"&lt;="&amp;$M$2)</f>
        <v>0</v>
      </c>
      <c r="M122" s="43">
        <f>COUNTIFS(INASISTENCIAS!$B$6:$B$1000,$A122,INASISTENCIAS!$A$6:$A$1000,"&gt;="&amp;$M$2,INASISTENCIAS!$A$6:$A$1000,"&lt;="&amp;$O$2)</f>
        <v>0</v>
      </c>
      <c r="N122" s="143">
        <f t="shared" si="3"/>
        <v>0</v>
      </c>
    </row>
    <row r="123">
      <c r="B123" s="43">
        <f>COUNTIFS(INASISTENCIAS!$B$6:$B$1000,$A123,INASISTENCIAS!$A$6:$A$1000,"&gt;="&amp;$B$2,INASISTENCIAS!$A$6:$A$1000,"&lt;="&amp;$C$2)</f>
        <v>0</v>
      </c>
      <c r="C123" s="43">
        <f>COUNTIFS(INASISTENCIAS!$B$6:$B$1000,$A123,INASISTENCIAS!$A$6:$A$1000,"&gt;="&amp;$C$2,INASISTENCIAS!$A$6:$A$1000,"&lt;="&amp;$D$2)</f>
        <v>0</v>
      </c>
      <c r="D123" s="43">
        <f>COUNTIFS(INASISTENCIAS!$B$6:$B$1000,$A123,INASISTENCIAS!$A$6:$A$1000,"&gt;="&amp;$D$2,INASISTENCIAS!$A$6:$A$1000,"&lt;="&amp;$E$2)</f>
        <v>0</v>
      </c>
      <c r="E123" s="43">
        <f>COUNTIFS(INASISTENCIAS!$B$6:$B$1000,$A123,INASISTENCIAS!$A$6:$A$1000,"&gt;="&amp;$E$2,INASISTENCIAS!$A$6:$A$1000,"&lt;="&amp;$F$2)</f>
        <v>0</v>
      </c>
      <c r="F123" s="43">
        <f>COUNTIFS(INASISTENCIAS!$B$6:$B$1000,$A123,INASISTENCIAS!$A$6:$A$1000,"&gt;="&amp;$F$2,INASISTENCIAS!$A$6:$A$1000,"&lt;="&amp;$G$2)</f>
        <v>0</v>
      </c>
      <c r="G123" s="43">
        <f>COUNTIFS(INASISTENCIAS!$B$6:$B$1000,$A123,INASISTENCIAS!$A$6:$A$1000,"&gt;="&amp;$G$2,INASISTENCIAS!$A$6:$A$1000,"&lt;="&amp;$H$2)</f>
        <v>0</v>
      </c>
      <c r="H123" s="43">
        <f>COUNTIFS(INASISTENCIAS!$B$6:$B$1000,$A123,INASISTENCIAS!$A$6:$A$1000,"&gt;="&amp;$H$2,INASISTENCIAS!$A$6:$A$1000,"&lt;="&amp;$I$2)</f>
        <v>0</v>
      </c>
      <c r="I123" s="43">
        <f>COUNTIFS(INASISTENCIAS!$B$6:$B$1000,$A123,INASISTENCIAS!$A$6:$A$1000,"&gt;="&amp;$I$2,INASISTENCIAS!$A$6:$A$1000,"&lt;="&amp;$J$2)</f>
        <v>0</v>
      </c>
      <c r="J123" s="43">
        <f>COUNTIFS(INASISTENCIAS!$B$6:$B$1000,$A123,INASISTENCIAS!$A$6:$A$1000,"&gt;="&amp;$J$2,INASISTENCIAS!$A$6:$A$1000,"&lt;="&amp;$K$2)</f>
        <v>0</v>
      </c>
      <c r="K123" s="43">
        <f>COUNTIFS(INASISTENCIAS!$B$6:$B$1000,$A123,INASISTENCIAS!$A$6:$A$1000,"&gt;="&amp;$K$2,INASISTENCIAS!$A$6:$A$1000,"&lt;="&amp;$L$2)</f>
        <v>0</v>
      </c>
      <c r="L123" s="43">
        <f>COUNTIFS(INASISTENCIAS!$B$6:$B$1000,$A123,INASISTENCIAS!$A$6:$A$1000,"&gt;="&amp;$L$2,INASISTENCIAS!$A$6:$A$1000,"&lt;="&amp;$M$2)</f>
        <v>0</v>
      </c>
      <c r="M123" s="43">
        <f>COUNTIFS(INASISTENCIAS!$B$6:$B$1000,$A123,INASISTENCIAS!$A$6:$A$1000,"&gt;="&amp;$M$2,INASISTENCIAS!$A$6:$A$1000,"&lt;="&amp;$O$2)</f>
        <v>0</v>
      </c>
      <c r="N123" s="143">
        <f t="shared" si="3"/>
        <v>0</v>
      </c>
    </row>
    <row r="124">
      <c r="B124" s="43">
        <f>COUNTIFS(INASISTENCIAS!$B$6:$B$1000,$A124,INASISTENCIAS!$A$6:$A$1000,"&gt;="&amp;$B$2,INASISTENCIAS!$A$6:$A$1000,"&lt;="&amp;$C$2)</f>
        <v>0</v>
      </c>
      <c r="C124" s="43">
        <f>COUNTIFS(INASISTENCIAS!$B$6:$B$1000,$A124,INASISTENCIAS!$A$6:$A$1000,"&gt;="&amp;$C$2,INASISTENCIAS!$A$6:$A$1000,"&lt;="&amp;$D$2)</f>
        <v>0</v>
      </c>
      <c r="D124" s="43">
        <f>COUNTIFS(INASISTENCIAS!$B$6:$B$1000,$A124,INASISTENCIAS!$A$6:$A$1000,"&gt;="&amp;$D$2,INASISTENCIAS!$A$6:$A$1000,"&lt;="&amp;$E$2)</f>
        <v>0</v>
      </c>
      <c r="E124" s="43">
        <f>COUNTIFS(INASISTENCIAS!$B$6:$B$1000,$A124,INASISTENCIAS!$A$6:$A$1000,"&gt;="&amp;$E$2,INASISTENCIAS!$A$6:$A$1000,"&lt;="&amp;$F$2)</f>
        <v>0</v>
      </c>
      <c r="F124" s="43">
        <f>COUNTIFS(INASISTENCIAS!$B$6:$B$1000,$A124,INASISTENCIAS!$A$6:$A$1000,"&gt;="&amp;$F$2,INASISTENCIAS!$A$6:$A$1000,"&lt;="&amp;$G$2)</f>
        <v>0</v>
      </c>
      <c r="G124" s="43">
        <f>COUNTIFS(INASISTENCIAS!$B$6:$B$1000,$A124,INASISTENCIAS!$A$6:$A$1000,"&gt;="&amp;$G$2,INASISTENCIAS!$A$6:$A$1000,"&lt;="&amp;$H$2)</f>
        <v>0</v>
      </c>
      <c r="H124" s="43">
        <f>COUNTIFS(INASISTENCIAS!$B$6:$B$1000,$A124,INASISTENCIAS!$A$6:$A$1000,"&gt;="&amp;$H$2,INASISTENCIAS!$A$6:$A$1000,"&lt;="&amp;$I$2)</f>
        <v>0</v>
      </c>
      <c r="I124" s="43">
        <f>COUNTIFS(INASISTENCIAS!$B$6:$B$1000,$A124,INASISTENCIAS!$A$6:$A$1000,"&gt;="&amp;$I$2,INASISTENCIAS!$A$6:$A$1000,"&lt;="&amp;$J$2)</f>
        <v>0</v>
      </c>
      <c r="J124" s="43">
        <f>COUNTIFS(INASISTENCIAS!$B$6:$B$1000,$A124,INASISTENCIAS!$A$6:$A$1000,"&gt;="&amp;$J$2,INASISTENCIAS!$A$6:$A$1000,"&lt;="&amp;$K$2)</f>
        <v>0</v>
      </c>
      <c r="K124" s="43">
        <f>COUNTIFS(INASISTENCIAS!$B$6:$B$1000,$A124,INASISTENCIAS!$A$6:$A$1000,"&gt;="&amp;$K$2,INASISTENCIAS!$A$6:$A$1000,"&lt;="&amp;$L$2)</f>
        <v>0</v>
      </c>
      <c r="L124" s="43">
        <f>COUNTIFS(INASISTENCIAS!$B$6:$B$1000,$A124,INASISTENCIAS!$A$6:$A$1000,"&gt;="&amp;$L$2,INASISTENCIAS!$A$6:$A$1000,"&lt;="&amp;$M$2)</f>
        <v>0</v>
      </c>
      <c r="M124" s="43">
        <f>COUNTIFS(INASISTENCIAS!$B$6:$B$1000,$A124,INASISTENCIAS!$A$6:$A$1000,"&gt;="&amp;$M$2,INASISTENCIAS!$A$6:$A$1000,"&lt;="&amp;$O$2)</f>
        <v>0</v>
      </c>
      <c r="N124" s="143">
        <f t="shared" si="3"/>
        <v>0</v>
      </c>
    </row>
    <row r="125">
      <c r="B125" s="43">
        <f>COUNTIFS(INASISTENCIAS!$B$6:$B$1000,$A125,INASISTENCIAS!$A$6:$A$1000,"&gt;="&amp;$B$2,INASISTENCIAS!$A$6:$A$1000,"&lt;="&amp;$C$2)</f>
        <v>0</v>
      </c>
      <c r="C125" s="43">
        <f>COUNTIFS(INASISTENCIAS!$B$6:$B$1000,$A125,INASISTENCIAS!$A$6:$A$1000,"&gt;="&amp;$C$2,INASISTENCIAS!$A$6:$A$1000,"&lt;="&amp;$D$2)</f>
        <v>0</v>
      </c>
      <c r="D125" s="43">
        <f>COUNTIFS(INASISTENCIAS!$B$6:$B$1000,$A125,INASISTENCIAS!$A$6:$A$1000,"&gt;="&amp;$D$2,INASISTENCIAS!$A$6:$A$1000,"&lt;="&amp;$E$2)</f>
        <v>0</v>
      </c>
      <c r="E125" s="43">
        <f>COUNTIFS(INASISTENCIAS!$B$6:$B$1000,$A125,INASISTENCIAS!$A$6:$A$1000,"&gt;="&amp;$E$2,INASISTENCIAS!$A$6:$A$1000,"&lt;="&amp;$F$2)</f>
        <v>0</v>
      </c>
      <c r="F125" s="43">
        <f>COUNTIFS(INASISTENCIAS!$B$6:$B$1000,$A125,INASISTENCIAS!$A$6:$A$1000,"&gt;="&amp;$F$2,INASISTENCIAS!$A$6:$A$1000,"&lt;="&amp;$G$2)</f>
        <v>0</v>
      </c>
      <c r="G125" s="43">
        <f>COUNTIFS(INASISTENCIAS!$B$6:$B$1000,$A125,INASISTENCIAS!$A$6:$A$1000,"&gt;="&amp;$G$2,INASISTENCIAS!$A$6:$A$1000,"&lt;="&amp;$H$2)</f>
        <v>0</v>
      </c>
      <c r="H125" s="43">
        <f>COUNTIFS(INASISTENCIAS!$B$6:$B$1000,$A125,INASISTENCIAS!$A$6:$A$1000,"&gt;="&amp;$H$2,INASISTENCIAS!$A$6:$A$1000,"&lt;="&amp;$I$2)</f>
        <v>0</v>
      </c>
      <c r="I125" s="43">
        <f>COUNTIFS(INASISTENCIAS!$B$6:$B$1000,$A125,INASISTENCIAS!$A$6:$A$1000,"&gt;="&amp;$I$2,INASISTENCIAS!$A$6:$A$1000,"&lt;="&amp;$J$2)</f>
        <v>0</v>
      </c>
      <c r="J125" s="43">
        <f>COUNTIFS(INASISTENCIAS!$B$6:$B$1000,$A125,INASISTENCIAS!$A$6:$A$1000,"&gt;="&amp;$J$2,INASISTENCIAS!$A$6:$A$1000,"&lt;="&amp;$K$2)</f>
        <v>0</v>
      </c>
      <c r="K125" s="43">
        <f>COUNTIFS(INASISTENCIAS!$B$6:$B$1000,$A125,INASISTENCIAS!$A$6:$A$1000,"&gt;="&amp;$K$2,INASISTENCIAS!$A$6:$A$1000,"&lt;="&amp;$L$2)</f>
        <v>0</v>
      </c>
      <c r="L125" s="43">
        <f>COUNTIFS(INASISTENCIAS!$B$6:$B$1000,$A125,INASISTENCIAS!$A$6:$A$1000,"&gt;="&amp;$L$2,INASISTENCIAS!$A$6:$A$1000,"&lt;="&amp;$M$2)</f>
        <v>0</v>
      </c>
      <c r="M125" s="43">
        <f>COUNTIFS(INASISTENCIAS!$B$6:$B$1000,$A125,INASISTENCIAS!$A$6:$A$1000,"&gt;="&amp;$M$2,INASISTENCIAS!$A$6:$A$1000,"&lt;="&amp;$O$2)</f>
        <v>0</v>
      </c>
      <c r="N125" s="143">
        <f t="shared" si="3"/>
        <v>0</v>
      </c>
    </row>
    <row r="126">
      <c r="B126" s="43">
        <f>COUNTIFS(INASISTENCIAS!$B$6:$B$1000,$A126,INASISTENCIAS!$A$6:$A$1000,"&gt;="&amp;$B$2,INASISTENCIAS!$A$6:$A$1000,"&lt;="&amp;$C$2)</f>
        <v>0</v>
      </c>
      <c r="C126" s="43">
        <f>COUNTIFS(INASISTENCIAS!$B$6:$B$1000,$A126,INASISTENCIAS!$A$6:$A$1000,"&gt;="&amp;$C$2,INASISTENCIAS!$A$6:$A$1000,"&lt;="&amp;$D$2)</f>
        <v>0</v>
      </c>
      <c r="D126" s="43">
        <f>COUNTIFS(INASISTENCIAS!$B$6:$B$1000,$A126,INASISTENCIAS!$A$6:$A$1000,"&gt;="&amp;$D$2,INASISTENCIAS!$A$6:$A$1000,"&lt;="&amp;$E$2)</f>
        <v>0</v>
      </c>
      <c r="E126" s="43">
        <f>COUNTIFS(INASISTENCIAS!$B$6:$B$1000,$A126,INASISTENCIAS!$A$6:$A$1000,"&gt;="&amp;$E$2,INASISTENCIAS!$A$6:$A$1000,"&lt;="&amp;$F$2)</f>
        <v>0</v>
      </c>
      <c r="F126" s="43">
        <f>COUNTIFS(INASISTENCIAS!$B$6:$B$1000,$A126,INASISTENCIAS!$A$6:$A$1000,"&gt;="&amp;$F$2,INASISTENCIAS!$A$6:$A$1000,"&lt;="&amp;$G$2)</f>
        <v>0</v>
      </c>
      <c r="G126" s="43">
        <f>COUNTIFS(INASISTENCIAS!$B$6:$B$1000,$A126,INASISTENCIAS!$A$6:$A$1000,"&gt;="&amp;$G$2,INASISTENCIAS!$A$6:$A$1000,"&lt;="&amp;$H$2)</f>
        <v>0</v>
      </c>
      <c r="H126" s="43">
        <f>COUNTIFS(INASISTENCIAS!$B$6:$B$1000,$A126,INASISTENCIAS!$A$6:$A$1000,"&gt;="&amp;$H$2,INASISTENCIAS!$A$6:$A$1000,"&lt;="&amp;$I$2)</f>
        <v>0</v>
      </c>
      <c r="I126" s="43">
        <f>COUNTIFS(INASISTENCIAS!$B$6:$B$1000,$A126,INASISTENCIAS!$A$6:$A$1000,"&gt;="&amp;$I$2,INASISTENCIAS!$A$6:$A$1000,"&lt;="&amp;$J$2)</f>
        <v>0</v>
      </c>
      <c r="J126" s="43">
        <f>COUNTIFS(INASISTENCIAS!$B$6:$B$1000,$A126,INASISTENCIAS!$A$6:$A$1000,"&gt;="&amp;$J$2,INASISTENCIAS!$A$6:$A$1000,"&lt;="&amp;$K$2)</f>
        <v>0</v>
      </c>
      <c r="K126" s="43">
        <f>COUNTIFS(INASISTENCIAS!$B$6:$B$1000,$A126,INASISTENCIAS!$A$6:$A$1000,"&gt;="&amp;$K$2,INASISTENCIAS!$A$6:$A$1000,"&lt;="&amp;$L$2)</f>
        <v>0</v>
      </c>
      <c r="L126" s="43">
        <f>COUNTIFS(INASISTENCIAS!$B$6:$B$1000,$A126,INASISTENCIAS!$A$6:$A$1000,"&gt;="&amp;$L$2,INASISTENCIAS!$A$6:$A$1000,"&lt;="&amp;$M$2)</f>
        <v>0</v>
      </c>
      <c r="M126" s="43">
        <f>COUNTIFS(INASISTENCIAS!$B$6:$B$1000,$A126,INASISTENCIAS!$A$6:$A$1000,"&gt;="&amp;$M$2,INASISTENCIAS!$A$6:$A$1000,"&lt;="&amp;$O$2)</f>
        <v>0</v>
      </c>
      <c r="N126" s="143">
        <f t="shared" si="3"/>
        <v>0</v>
      </c>
    </row>
    <row r="127">
      <c r="B127" s="43">
        <f>COUNTIFS(INASISTENCIAS!$B$6:$B$1000,$A127,INASISTENCIAS!$A$6:$A$1000,"&gt;="&amp;$B$2,INASISTENCIAS!$A$6:$A$1000,"&lt;="&amp;$C$2)</f>
        <v>0</v>
      </c>
      <c r="C127" s="43">
        <f>COUNTIFS(INASISTENCIAS!$B$6:$B$1000,$A127,INASISTENCIAS!$A$6:$A$1000,"&gt;="&amp;$C$2,INASISTENCIAS!$A$6:$A$1000,"&lt;="&amp;$D$2)</f>
        <v>0</v>
      </c>
      <c r="D127" s="43">
        <f>COUNTIFS(INASISTENCIAS!$B$6:$B$1000,$A127,INASISTENCIAS!$A$6:$A$1000,"&gt;="&amp;$D$2,INASISTENCIAS!$A$6:$A$1000,"&lt;="&amp;$E$2)</f>
        <v>0</v>
      </c>
      <c r="E127" s="43">
        <f>COUNTIFS(INASISTENCIAS!$B$6:$B$1000,$A127,INASISTENCIAS!$A$6:$A$1000,"&gt;="&amp;$E$2,INASISTENCIAS!$A$6:$A$1000,"&lt;="&amp;$F$2)</f>
        <v>0</v>
      </c>
      <c r="F127" s="43">
        <f>COUNTIFS(INASISTENCIAS!$B$6:$B$1000,$A127,INASISTENCIAS!$A$6:$A$1000,"&gt;="&amp;$F$2,INASISTENCIAS!$A$6:$A$1000,"&lt;="&amp;$G$2)</f>
        <v>0</v>
      </c>
      <c r="G127" s="43">
        <f>COUNTIFS(INASISTENCIAS!$B$6:$B$1000,$A127,INASISTENCIAS!$A$6:$A$1000,"&gt;="&amp;$G$2,INASISTENCIAS!$A$6:$A$1000,"&lt;="&amp;$H$2)</f>
        <v>0</v>
      </c>
      <c r="H127" s="43">
        <f>COUNTIFS(INASISTENCIAS!$B$6:$B$1000,$A127,INASISTENCIAS!$A$6:$A$1000,"&gt;="&amp;$H$2,INASISTENCIAS!$A$6:$A$1000,"&lt;="&amp;$I$2)</f>
        <v>0</v>
      </c>
      <c r="I127" s="43">
        <f>COUNTIFS(INASISTENCIAS!$B$6:$B$1000,$A127,INASISTENCIAS!$A$6:$A$1000,"&gt;="&amp;$I$2,INASISTENCIAS!$A$6:$A$1000,"&lt;="&amp;$J$2)</f>
        <v>0</v>
      </c>
      <c r="J127" s="43">
        <f>COUNTIFS(INASISTENCIAS!$B$6:$B$1000,$A127,INASISTENCIAS!$A$6:$A$1000,"&gt;="&amp;$J$2,INASISTENCIAS!$A$6:$A$1000,"&lt;="&amp;$K$2)</f>
        <v>0</v>
      </c>
      <c r="K127" s="43">
        <f>COUNTIFS(INASISTENCIAS!$B$6:$B$1000,$A127,INASISTENCIAS!$A$6:$A$1000,"&gt;="&amp;$K$2,INASISTENCIAS!$A$6:$A$1000,"&lt;="&amp;$L$2)</f>
        <v>0</v>
      </c>
      <c r="L127" s="43">
        <f>COUNTIFS(INASISTENCIAS!$B$6:$B$1000,$A127,INASISTENCIAS!$A$6:$A$1000,"&gt;="&amp;$L$2,INASISTENCIAS!$A$6:$A$1000,"&lt;="&amp;$M$2)</f>
        <v>0</v>
      </c>
      <c r="M127" s="43">
        <f>COUNTIFS(INASISTENCIAS!$B$6:$B$1000,$A127,INASISTENCIAS!$A$6:$A$1000,"&gt;="&amp;$M$2,INASISTENCIAS!$A$6:$A$1000,"&lt;="&amp;$O$2)</f>
        <v>0</v>
      </c>
      <c r="N127" s="143">
        <f t="shared" si="3"/>
        <v>0</v>
      </c>
    </row>
    <row r="128">
      <c r="B128" s="43">
        <f>COUNTIFS(INASISTENCIAS!$B$6:$B$1000,$A128,INASISTENCIAS!$A$6:$A$1000,"&gt;="&amp;$B$2,INASISTENCIAS!$A$6:$A$1000,"&lt;="&amp;$C$2)</f>
        <v>0</v>
      </c>
      <c r="C128" s="43">
        <f>COUNTIFS(INASISTENCIAS!$B$6:$B$1000,$A128,INASISTENCIAS!$A$6:$A$1000,"&gt;="&amp;$C$2,INASISTENCIAS!$A$6:$A$1000,"&lt;="&amp;$D$2)</f>
        <v>0</v>
      </c>
      <c r="D128" s="43">
        <f>COUNTIFS(INASISTENCIAS!$B$6:$B$1000,$A128,INASISTENCIAS!$A$6:$A$1000,"&gt;="&amp;$D$2,INASISTENCIAS!$A$6:$A$1000,"&lt;="&amp;$E$2)</f>
        <v>0</v>
      </c>
      <c r="E128" s="43">
        <f>COUNTIFS(INASISTENCIAS!$B$6:$B$1000,$A128,INASISTENCIAS!$A$6:$A$1000,"&gt;="&amp;$E$2,INASISTENCIAS!$A$6:$A$1000,"&lt;="&amp;$F$2)</f>
        <v>0</v>
      </c>
      <c r="F128" s="43">
        <f>COUNTIFS(INASISTENCIAS!$B$6:$B$1000,$A128,INASISTENCIAS!$A$6:$A$1000,"&gt;="&amp;$F$2,INASISTENCIAS!$A$6:$A$1000,"&lt;="&amp;$G$2)</f>
        <v>0</v>
      </c>
      <c r="G128" s="43">
        <f>COUNTIFS(INASISTENCIAS!$B$6:$B$1000,$A128,INASISTENCIAS!$A$6:$A$1000,"&gt;="&amp;$G$2,INASISTENCIAS!$A$6:$A$1000,"&lt;="&amp;$H$2)</f>
        <v>0</v>
      </c>
      <c r="H128" s="43">
        <f>COUNTIFS(INASISTENCIAS!$B$6:$B$1000,$A128,INASISTENCIAS!$A$6:$A$1000,"&gt;="&amp;$H$2,INASISTENCIAS!$A$6:$A$1000,"&lt;="&amp;$I$2)</f>
        <v>0</v>
      </c>
      <c r="I128" s="43">
        <f>COUNTIFS(INASISTENCIAS!$B$6:$B$1000,$A128,INASISTENCIAS!$A$6:$A$1000,"&gt;="&amp;$I$2,INASISTENCIAS!$A$6:$A$1000,"&lt;="&amp;$J$2)</f>
        <v>0</v>
      </c>
      <c r="J128" s="43">
        <f>COUNTIFS(INASISTENCIAS!$B$6:$B$1000,$A128,INASISTENCIAS!$A$6:$A$1000,"&gt;="&amp;$J$2,INASISTENCIAS!$A$6:$A$1000,"&lt;="&amp;$K$2)</f>
        <v>0</v>
      </c>
      <c r="K128" s="43">
        <f>COUNTIFS(INASISTENCIAS!$B$6:$B$1000,$A128,INASISTENCIAS!$A$6:$A$1000,"&gt;="&amp;$K$2,INASISTENCIAS!$A$6:$A$1000,"&lt;="&amp;$L$2)</f>
        <v>0</v>
      </c>
      <c r="L128" s="43">
        <f>COUNTIFS(INASISTENCIAS!$B$6:$B$1000,$A128,INASISTENCIAS!$A$6:$A$1000,"&gt;="&amp;$L$2,INASISTENCIAS!$A$6:$A$1000,"&lt;="&amp;$M$2)</f>
        <v>0</v>
      </c>
      <c r="M128" s="43">
        <f>COUNTIFS(INASISTENCIAS!$B$6:$B$1000,$A128,INASISTENCIAS!$A$6:$A$1000,"&gt;="&amp;$M$2,INASISTENCIAS!$A$6:$A$1000,"&lt;="&amp;$O$2)</f>
        <v>0</v>
      </c>
      <c r="N128" s="143">
        <f t="shared" si="3"/>
        <v>0</v>
      </c>
    </row>
    <row r="129">
      <c r="B129" s="43">
        <f>COUNTIFS(INASISTENCIAS!$B$6:$B$1000,$A129,INASISTENCIAS!$A$6:$A$1000,"&gt;="&amp;$B$2,INASISTENCIAS!$A$6:$A$1000,"&lt;="&amp;$C$2)</f>
        <v>0</v>
      </c>
      <c r="C129" s="43">
        <f>COUNTIFS(INASISTENCIAS!$B$6:$B$1000,$A129,INASISTENCIAS!$A$6:$A$1000,"&gt;="&amp;$C$2,INASISTENCIAS!$A$6:$A$1000,"&lt;="&amp;$D$2)</f>
        <v>0</v>
      </c>
      <c r="D129" s="43">
        <f>COUNTIFS(INASISTENCIAS!$B$6:$B$1000,$A129,INASISTENCIAS!$A$6:$A$1000,"&gt;="&amp;$D$2,INASISTENCIAS!$A$6:$A$1000,"&lt;="&amp;$E$2)</f>
        <v>0</v>
      </c>
      <c r="E129" s="43">
        <f>COUNTIFS(INASISTENCIAS!$B$6:$B$1000,$A129,INASISTENCIAS!$A$6:$A$1000,"&gt;="&amp;$E$2,INASISTENCIAS!$A$6:$A$1000,"&lt;="&amp;$F$2)</f>
        <v>0</v>
      </c>
      <c r="F129" s="43">
        <f>COUNTIFS(INASISTENCIAS!$B$6:$B$1000,$A129,INASISTENCIAS!$A$6:$A$1000,"&gt;="&amp;$F$2,INASISTENCIAS!$A$6:$A$1000,"&lt;="&amp;$G$2)</f>
        <v>0</v>
      </c>
      <c r="G129" s="43">
        <f>COUNTIFS(INASISTENCIAS!$B$6:$B$1000,$A129,INASISTENCIAS!$A$6:$A$1000,"&gt;="&amp;$G$2,INASISTENCIAS!$A$6:$A$1000,"&lt;="&amp;$H$2)</f>
        <v>0</v>
      </c>
      <c r="H129" s="43">
        <f>COUNTIFS(INASISTENCIAS!$B$6:$B$1000,$A129,INASISTENCIAS!$A$6:$A$1000,"&gt;="&amp;$H$2,INASISTENCIAS!$A$6:$A$1000,"&lt;="&amp;$I$2)</f>
        <v>0</v>
      </c>
      <c r="I129" s="43">
        <f>COUNTIFS(INASISTENCIAS!$B$6:$B$1000,$A129,INASISTENCIAS!$A$6:$A$1000,"&gt;="&amp;$I$2,INASISTENCIAS!$A$6:$A$1000,"&lt;="&amp;$J$2)</f>
        <v>0</v>
      </c>
      <c r="J129" s="43">
        <f>COUNTIFS(INASISTENCIAS!$B$6:$B$1000,$A129,INASISTENCIAS!$A$6:$A$1000,"&gt;="&amp;$J$2,INASISTENCIAS!$A$6:$A$1000,"&lt;="&amp;$K$2)</f>
        <v>0</v>
      </c>
      <c r="K129" s="43">
        <f>COUNTIFS(INASISTENCIAS!$B$6:$B$1000,$A129,INASISTENCIAS!$A$6:$A$1000,"&gt;="&amp;$K$2,INASISTENCIAS!$A$6:$A$1000,"&lt;="&amp;$L$2)</f>
        <v>0</v>
      </c>
      <c r="L129" s="43">
        <f>COUNTIFS(INASISTENCIAS!$B$6:$B$1000,$A129,INASISTENCIAS!$A$6:$A$1000,"&gt;="&amp;$L$2,INASISTENCIAS!$A$6:$A$1000,"&lt;="&amp;$M$2)</f>
        <v>0</v>
      </c>
      <c r="M129" s="43">
        <f>COUNTIFS(INASISTENCIAS!$B$6:$B$1000,$A129,INASISTENCIAS!$A$6:$A$1000,"&gt;="&amp;$M$2,INASISTENCIAS!$A$6:$A$1000,"&lt;="&amp;$O$2)</f>
        <v>0</v>
      </c>
      <c r="N129" s="143">
        <f t="shared" si="3"/>
        <v>0</v>
      </c>
    </row>
    <row r="130">
      <c r="B130" s="43">
        <f>COUNTIFS(INASISTENCIAS!$B$6:$B$1000,$A130,INASISTENCIAS!$A$6:$A$1000,"&gt;="&amp;$B$2,INASISTENCIAS!$A$6:$A$1000,"&lt;="&amp;$C$2)</f>
        <v>0</v>
      </c>
      <c r="C130" s="43">
        <f>COUNTIFS(INASISTENCIAS!$B$6:$B$1000,$A130,INASISTENCIAS!$A$6:$A$1000,"&gt;="&amp;$C$2,INASISTENCIAS!$A$6:$A$1000,"&lt;="&amp;$D$2)</f>
        <v>0</v>
      </c>
      <c r="D130" s="43">
        <f>COUNTIFS(INASISTENCIAS!$B$6:$B$1000,$A130,INASISTENCIAS!$A$6:$A$1000,"&gt;="&amp;$D$2,INASISTENCIAS!$A$6:$A$1000,"&lt;="&amp;$E$2)</f>
        <v>0</v>
      </c>
      <c r="E130" s="43">
        <f>COUNTIFS(INASISTENCIAS!$B$6:$B$1000,$A130,INASISTENCIAS!$A$6:$A$1000,"&gt;="&amp;$E$2,INASISTENCIAS!$A$6:$A$1000,"&lt;="&amp;$F$2)</f>
        <v>0</v>
      </c>
      <c r="F130" s="43">
        <f>COUNTIFS(INASISTENCIAS!$B$6:$B$1000,$A130,INASISTENCIAS!$A$6:$A$1000,"&gt;="&amp;$F$2,INASISTENCIAS!$A$6:$A$1000,"&lt;="&amp;$G$2)</f>
        <v>0</v>
      </c>
      <c r="G130" s="43">
        <f>COUNTIFS(INASISTENCIAS!$B$6:$B$1000,$A130,INASISTENCIAS!$A$6:$A$1000,"&gt;="&amp;$G$2,INASISTENCIAS!$A$6:$A$1000,"&lt;="&amp;$H$2)</f>
        <v>0</v>
      </c>
      <c r="H130" s="43">
        <f>COUNTIFS(INASISTENCIAS!$B$6:$B$1000,$A130,INASISTENCIAS!$A$6:$A$1000,"&gt;="&amp;$H$2,INASISTENCIAS!$A$6:$A$1000,"&lt;="&amp;$I$2)</f>
        <v>0</v>
      </c>
      <c r="I130" s="43">
        <f>COUNTIFS(INASISTENCIAS!$B$6:$B$1000,$A130,INASISTENCIAS!$A$6:$A$1000,"&gt;="&amp;$I$2,INASISTENCIAS!$A$6:$A$1000,"&lt;="&amp;$J$2)</f>
        <v>0</v>
      </c>
      <c r="J130" s="43">
        <f>COUNTIFS(INASISTENCIAS!$B$6:$B$1000,$A130,INASISTENCIAS!$A$6:$A$1000,"&gt;="&amp;$J$2,INASISTENCIAS!$A$6:$A$1000,"&lt;="&amp;$K$2)</f>
        <v>0</v>
      </c>
      <c r="K130" s="43">
        <f>COUNTIFS(INASISTENCIAS!$B$6:$B$1000,$A130,INASISTENCIAS!$A$6:$A$1000,"&gt;="&amp;$K$2,INASISTENCIAS!$A$6:$A$1000,"&lt;="&amp;$L$2)</f>
        <v>0</v>
      </c>
      <c r="L130" s="43">
        <f>COUNTIFS(INASISTENCIAS!$B$6:$B$1000,$A130,INASISTENCIAS!$A$6:$A$1000,"&gt;="&amp;$L$2,INASISTENCIAS!$A$6:$A$1000,"&lt;="&amp;$M$2)</f>
        <v>0</v>
      </c>
      <c r="M130" s="43">
        <f>COUNTIFS(INASISTENCIAS!$B$6:$B$1000,$A130,INASISTENCIAS!$A$6:$A$1000,"&gt;="&amp;$M$2,INASISTENCIAS!$A$6:$A$1000,"&lt;="&amp;$O$2)</f>
        <v>0</v>
      </c>
      <c r="N130" s="143">
        <f t="shared" si="3"/>
        <v>0</v>
      </c>
    </row>
    <row r="131">
      <c r="B131" s="43">
        <f>COUNTIFS(INASISTENCIAS!$B$6:$B$1000,$A131,INASISTENCIAS!$A$6:$A$1000,"&gt;="&amp;$B$2,INASISTENCIAS!$A$6:$A$1000,"&lt;="&amp;$C$2)</f>
        <v>0</v>
      </c>
      <c r="C131" s="43">
        <f>COUNTIFS(INASISTENCIAS!$B$6:$B$1000,$A131,INASISTENCIAS!$A$6:$A$1000,"&gt;="&amp;$C$2,INASISTENCIAS!$A$6:$A$1000,"&lt;="&amp;$D$2)</f>
        <v>0</v>
      </c>
      <c r="D131" s="43">
        <f>COUNTIFS(INASISTENCIAS!$B$6:$B$1000,$A131,INASISTENCIAS!$A$6:$A$1000,"&gt;="&amp;$D$2,INASISTENCIAS!$A$6:$A$1000,"&lt;="&amp;$E$2)</f>
        <v>0</v>
      </c>
      <c r="E131" s="43">
        <f>COUNTIFS(INASISTENCIAS!$B$6:$B$1000,$A131,INASISTENCIAS!$A$6:$A$1000,"&gt;="&amp;$E$2,INASISTENCIAS!$A$6:$A$1000,"&lt;="&amp;$F$2)</f>
        <v>0</v>
      </c>
      <c r="F131" s="43">
        <f>COUNTIFS(INASISTENCIAS!$B$6:$B$1000,$A131,INASISTENCIAS!$A$6:$A$1000,"&gt;="&amp;$F$2,INASISTENCIAS!$A$6:$A$1000,"&lt;="&amp;$G$2)</f>
        <v>0</v>
      </c>
      <c r="G131" s="43">
        <f>COUNTIFS(INASISTENCIAS!$B$6:$B$1000,$A131,INASISTENCIAS!$A$6:$A$1000,"&gt;="&amp;$G$2,INASISTENCIAS!$A$6:$A$1000,"&lt;="&amp;$H$2)</f>
        <v>0</v>
      </c>
      <c r="H131" s="43">
        <f>COUNTIFS(INASISTENCIAS!$B$6:$B$1000,$A131,INASISTENCIAS!$A$6:$A$1000,"&gt;="&amp;$H$2,INASISTENCIAS!$A$6:$A$1000,"&lt;="&amp;$I$2)</f>
        <v>0</v>
      </c>
      <c r="I131" s="43">
        <f>COUNTIFS(INASISTENCIAS!$B$6:$B$1000,$A131,INASISTENCIAS!$A$6:$A$1000,"&gt;="&amp;$I$2,INASISTENCIAS!$A$6:$A$1000,"&lt;="&amp;$J$2)</f>
        <v>0</v>
      </c>
      <c r="J131" s="43">
        <f>COUNTIFS(INASISTENCIAS!$B$6:$B$1000,$A131,INASISTENCIAS!$A$6:$A$1000,"&gt;="&amp;$J$2,INASISTENCIAS!$A$6:$A$1000,"&lt;="&amp;$K$2)</f>
        <v>0</v>
      </c>
      <c r="K131" s="43">
        <f>COUNTIFS(INASISTENCIAS!$B$6:$B$1000,$A131,INASISTENCIAS!$A$6:$A$1000,"&gt;="&amp;$K$2,INASISTENCIAS!$A$6:$A$1000,"&lt;="&amp;$L$2)</f>
        <v>0</v>
      </c>
      <c r="L131" s="43">
        <f>COUNTIFS(INASISTENCIAS!$B$6:$B$1000,$A131,INASISTENCIAS!$A$6:$A$1000,"&gt;="&amp;$L$2,INASISTENCIAS!$A$6:$A$1000,"&lt;="&amp;$M$2)</f>
        <v>0</v>
      </c>
      <c r="M131" s="43">
        <f>COUNTIFS(INASISTENCIAS!$B$6:$B$1000,$A131,INASISTENCIAS!$A$6:$A$1000,"&gt;="&amp;$M$2,INASISTENCIAS!$A$6:$A$1000,"&lt;="&amp;$O$2)</f>
        <v>0</v>
      </c>
      <c r="N131" s="143">
        <f t="shared" si="3"/>
        <v>0</v>
      </c>
    </row>
    <row r="132">
      <c r="B132" s="43">
        <f>COUNTIFS(INASISTENCIAS!$B$6:$B$1000,$A132,INASISTENCIAS!$A$6:$A$1000,"&gt;="&amp;$B$2,INASISTENCIAS!$A$6:$A$1000,"&lt;="&amp;$C$2)</f>
        <v>0</v>
      </c>
      <c r="C132" s="43">
        <f>COUNTIFS(INASISTENCIAS!$B$6:$B$1000,$A132,INASISTENCIAS!$A$6:$A$1000,"&gt;="&amp;$C$2,INASISTENCIAS!$A$6:$A$1000,"&lt;="&amp;$D$2)</f>
        <v>0</v>
      </c>
      <c r="D132" s="43">
        <f>COUNTIFS(INASISTENCIAS!$B$6:$B$1000,$A132,INASISTENCIAS!$A$6:$A$1000,"&gt;="&amp;$D$2,INASISTENCIAS!$A$6:$A$1000,"&lt;="&amp;$E$2)</f>
        <v>0</v>
      </c>
      <c r="E132" s="43">
        <f>COUNTIFS(INASISTENCIAS!$B$6:$B$1000,$A132,INASISTENCIAS!$A$6:$A$1000,"&gt;="&amp;$E$2,INASISTENCIAS!$A$6:$A$1000,"&lt;="&amp;$F$2)</f>
        <v>0</v>
      </c>
      <c r="F132" s="43">
        <f>COUNTIFS(INASISTENCIAS!$B$6:$B$1000,$A132,INASISTENCIAS!$A$6:$A$1000,"&gt;="&amp;$F$2,INASISTENCIAS!$A$6:$A$1000,"&lt;="&amp;$G$2)</f>
        <v>0</v>
      </c>
      <c r="G132" s="43">
        <f>COUNTIFS(INASISTENCIAS!$B$6:$B$1000,$A132,INASISTENCIAS!$A$6:$A$1000,"&gt;="&amp;$G$2,INASISTENCIAS!$A$6:$A$1000,"&lt;="&amp;$H$2)</f>
        <v>0</v>
      </c>
      <c r="H132" s="43">
        <f>COUNTIFS(INASISTENCIAS!$B$6:$B$1000,$A132,INASISTENCIAS!$A$6:$A$1000,"&gt;="&amp;$H$2,INASISTENCIAS!$A$6:$A$1000,"&lt;="&amp;$I$2)</f>
        <v>0</v>
      </c>
      <c r="I132" s="43">
        <f>COUNTIFS(INASISTENCIAS!$B$6:$B$1000,$A132,INASISTENCIAS!$A$6:$A$1000,"&gt;="&amp;$I$2,INASISTENCIAS!$A$6:$A$1000,"&lt;="&amp;$J$2)</f>
        <v>0</v>
      </c>
      <c r="J132" s="43">
        <f>COUNTIFS(INASISTENCIAS!$B$6:$B$1000,$A132,INASISTENCIAS!$A$6:$A$1000,"&gt;="&amp;$J$2,INASISTENCIAS!$A$6:$A$1000,"&lt;="&amp;$K$2)</f>
        <v>0</v>
      </c>
      <c r="K132" s="43">
        <f>COUNTIFS(INASISTENCIAS!$B$6:$B$1000,$A132,INASISTENCIAS!$A$6:$A$1000,"&gt;="&amp;$K$2,INASISTENCIAS!$A$6:$A$1000,"&lt;="&amp;$L$2)</f>
        <v>0</v>
      </c>
      <c r="L132" s="43">
        <f>COUNTIFS(INASISTENCIAS!$B$6:$B$1000,$A132,INASISTENCIAS!$A$6:$A$1000,"&gt;="&amp;$L$2,INASISTENCIAS!$A$6:$A$1000,"&lt;="&amp;$M$2)</f>
        <v>0</v>
      </c>
      <c r="M132" s="43">
        <f>COUNTIFS(INASISTENCIAS!$B$6:$B$1000,$A132,INASISTENCIAS!$A$6:$A$1000,"&gt;="&amp;$M$2,INASISTENCIAS!$A$6:$A$1000,"&lt;="&amp;$O$2)</f>
        <v>0</v>
      </c>
      <c r="N132" s="143">
        <f t="shared" si="3"/>
        <v>0</v>
      </c>
    </row>
    <row r="133">
      <c r="B133" s="43">
        <f>COUNTIFS(INASISTENCIAS!$B$6:$B$1000,$A133,INASISTENCIAS!$A$6:$A$1000,"&gt;="&amp;$B$2,INASISTENCIAS!$A$6:$A$1000,"&lt;="&amp;$C$2)</f>
        <v>0</v>
      </c>
      <c r="C133" s="43">
        <f>COUNTIFS(INASISTENCIAS!$B$6:$B$1000,$A133,INASISTENCIAS!$A$6:$A$1000,"&gt;="&amp;$C$2,INASISTENCIAS!$A$6:$A$1000,"&lt;="&amp;$D$2)</f>
        <v>0</v>
      </c>
      <c r="D133" s="43">
        <f>COUNTIFS(INASISTENCIAS!$B$6:$B$1000,$A133,INASISTENCIAS!$A$6:$A$1000,"&gt;="&amp;$D$2,INASISTENCIAS!$A$6:$A$1000,"&lt;="&amp;$E$2)</f>
        <v>0</v>
      </c>
      <c r="E133" s="43">
        <f>COUNTIFS(INASISTENCIAS!$B$6:$B$1000,$A133,INASISTENCIAS!$A$6:$A$1000,"&gt;="&amp;$E$2,INASISTENCIAS!$A$6:$A$1000,"&lt;="&amp;$F$2)</f>
        <v>0</v>
      </c>
      <c r="F133" s="43">
        <f>COUNTIFS(INASISTENCIAS!$B$6:$B$1000,$A133,INASISTENCIAS!$A$6:$A$1000,"&gt;="&amp;$F$2,INASISTENCIAS!$A$6:$A$1000,"&lt;="&amp;$G$2)</f>
        <v>0</v>
      </c>
      <c r="G133" s="43">
        <f>COUNTIFS(INASISTENCIAS!$B$6:$B$1000,$A133,INASISTENCIAS!$A$6:$A$1000,"&gt;="&amp;$G$2,INASISTENCIAS!$A$6:$A$1000,"&lt;="&amp;$H$2)</f>
        <v>0</v>
      </c>
      <c r="H133" s="43">
        <f>COUNTIFS(INASISTENCIAS!$B$6:$B$1000,$A133,INASISTENCIAS!$A$6:$A$1000,"&gt;="&amp;$H$2,INASISTENCIAS!$A$6:$A$1000,"&lt;="&amp;$I$2)</f>
        <v>0</v>
      </c>
      <c r="I133" s="43">
        <f>COUNTIFS(INASISTENCIAS!$B$6:$B$1000,$A133,INASISTENCIAS!$A$6:$A$1000,"&gt;="&amp;$I$2,INASISTENCIAS!$A$6:$A$1000,"&lt;="&amp;$J$2)</f>
        <v>0</v>
      </c>
      <c r="J133" s="43">
        <f>COUNTIFS(INASISTENCIAS!$B$6:$B$1000,$A133,INASISTENCIAS!$A$6:$A$1000,"&gt;="&amp;$J$2,INASISTENCIAS!$A$6:$A$1000,"&lt;="&amp;$K$2)</f>
        <v>0</v>
      </c>
      <c r="K133" s="43">
        <f>COUNTIFS(INASISTENCIAS!$B$6:$B$1000,$A133,INASISTENCIAS!$A$6:$A$1000,"&gt;="&amp;$K$2,INASISTENCIAS!$A$6:$A$1000,"&lt;="&amp;$L$2)</f>
        <v>0</v>
      </c>
      <c r="L133" s="43">
        <f>COUNTIFS(INASISTENCIAS!$B$6:$B$1000,$A133,INASISTENCIAS!$A$6:$A$1000,"&gt;="&amp;$L$2,INASISTENCIAS!$A$6:$A$1000,"&lt;="&amp;$M$2)</f>
        <v>0</v>
      </c>
      <c r="M133" s="43">
        <f>COUNTIFS(INASISTENCIAS!$B$6:$B$1000,$A133,INASISTENCIAS!$A$6:$A$1000,"&gt;="&amp;$M$2,INASISTENCIAS!$A$6:$A$1000,"&lt;="&amp;$O$2)</f>
        <v>0</v>
      </c>
      <c r="N133" s="143">
        <f t="shared" si="3"/>
        <v>0</v>
      </c>
    </row>
    <row r="134">
      <c r="B134" s="43">
        <f>COUNTIFS(INASISTENCIAS!$B$6:$B$1000,$A134,INASISTENCIAS!$A$6:$A$1000,"&gt;="&amp;$B$2,INASISTENCIAS!$A$6:$A$1000,"&lt;="&amp;$C$2)</f>
        <v>0</v>
      </c>
      <c r="C134" s="43">
        <f>COUNTIFS(INASISTENCIAS!$B$6:$B$1000,$A134,INASISTENCIAS!$A$6:$A$1000,"&gt;="&amp;$C$2,INASISTENCIAS!$A$6:$A$1000,"&lt;="&amp;$D$2)</f>
        <v>0</v>
      </c>
      <c r="D134" s="43">
        <f>COUNTIFS(INASISTENCIAS!$B$6:$B$1000,$A134,INASISTENCIAS!$A$6:$A$1000,"&gt;="&amp;$D$2,INASISTENCIAS!$A$6:$A$1000,"&lt;="&amp;$E$2)</f>
        <v>0</v>
      </c>
      <c r="E134" s="43">
        <f>COUNTIFS(INASISTENCIAS!$B$6:$B$1000,$A134,INASISTENCIAS!$A$6:$A$1000,"&gt;="&amp;$E$2,INASISTENCIAS!$A$6:$A$1000,"&lt;="&amp;$F$2)</f>
        <v>0</v>
      </c>
      <c r="F134" s="43">
        <f>COUNTIFS(INASISTENCIAS!$B$6:$B$1000,$A134,INASISTENCIAS!$A$6:$A$1000,"&gt;="&amp;$F$2,INASISTENCIAS!$A$6:$A$1000,"&lt;="&amp;$G$2)</f>
        <v>0</v>
      </c>
      <c r="G134" s="43">
        <f>COUNTIFS(INASISTENCIAS!$B$6:$B$1000,$A134,INASISTENCIAS!$A$6:$A$1000,"&gt;="&amp;$G$2,INASISTENCIAS!$A$6:$A$1000,"&lt;="&amp;$H$2)</f>
        <v>0</v>
      </c>
      <c r="H134" s="43">
        <f>COUNTIFS(INASISTENCIAS!$B$6:$B$1000,$A134,INASISTENCIAS!$A$6:$A$1000,"&gt;="&amp;$H$2,INASISTENCIAS!$A$6:$A$1000,"&lt;="&amp;$I$2)</f>
        <v>0</v>
      </c>
      <c r="I134" s="43">
        <f>COUNTIFS(INASISTENCIAS!$B$6:$B$1000,$A134,INASISTENCIAS!$A$6:$A$1000,"&gt;="&amp;$I$2,INASISTENCIAS!$A$6:$A$1000,"&lt;="&amp;$J$2)</f>
        <v>0</v>
      </c>
      <c r="J134" s="43">
        <f>COUNTIFS(INASISTENCIAS!$B$6:$B$1000,$A134,INASISTENCIAS!$A$6:$A$1000,"&gt;="&amp;$J$2,INASISTENCIAS!$A$6:$A$1000,"&lt;="&amp;$K$2)</f>
        <v>0</v>
      </c>
      <c r="K134" s="43">
        <f>COUNTIFS(INASISTENCIAS!$B$6:$B$1000,$A134,INASISTENCIAS!$A$6:$A$1000,"&gt;="&amp;$K$2,INASISTENCIAS!$A$6:$A$1000,"&lt;="&amp;$L$2)</f>
        <v>0</v>
      </c>
      <c r="L134" s="43">
        <f>COUNTIFS(INASISTENCIAS!$B$6:$B$1000,$A134,INASISTENCIAS!$A$6:$A$1000,"&gt;="&amp;$L$2,INASISTENCIAS!$A$6:$A$1000,"&lt;="&amp;$M$2)</f>
        <v>0</v>
      </c>
      <c r="M134" s="43">
        <f>COUNTIFS(INASISTENCIAS!$B$6:$B$1000,$A134,INASISTENCIAS!$A$6:$A$1000,"&gt;="&amp;$M$2,INASISTENCIAS!$A$6:$A$1000,"&lt;="&amp;$O$2)</f>
        <v>0</v>
      </c>
      <c r="N134" s="143">
        <f t="shared" si="3"/>
        <v>0</v>
      </c>
    </row>
    <row r="135">
      <c r="B135" s="43">
        <f>COUNTIFS(INASISTENCIAS!$B$6:$B$1000,$A135,INASISTENCIAS!$A$6:$A$1000,"&gt;="&amp;$B$2,INASISTENCIAS!$A$6:$A$1000,"&lt;="&amp;$C$2)</f>
        <v>0</v>
      </c>
      <c r="C135" s="43">
        <f>COUNTIFS(INASISTENCIAS!$B$6:$B$1000,$A135,INASISTENCIAS!$A$6:$A$1000,"&gt;="&amp;$C$2,INASISTENCIAS!$A$6:$A$1000,"&lt;="&amp;$D$2)</f>
        <v>0</v>
      </c>
      <c r="D135" s="43">
        <f>COUNTIFS(INASISTENCIAS!$B$6:$B$1000,$A135,INASISTENCIAS!$A$6:$A$1000,"&gt;="&amp;$D$2,INASISTENCIAS!$A$6:$A$1000,"&lt;="&amp;$E$2)</f>
        <v>0</v>
      </c>
      <c r="E135" s="43">
        <f>COUNTIFS(INASISTENCIAS!$B$6:$B$1000,$A135,INASISTENCIAS!$A$6:$A$1000,"&gt;="&amp;$E$2,INASISTENCIAS!$A$6:$A$1000,"&lt;="&amp;$F$2)</f>
        <v>0</v>
      </c>
      <c r="F135" s="43">
        <f>COUNTIFS(INASISTENCIAS!$B$6:$B$1000,$A135,INASISTENCIAS!$A$6:$A$1000,"&gt;="&amp;$F$2,INASISTENCIAS!$A$6:$A$1000,"&lt;="&amp;$G$2)</f>
        <v>0</v>
      </c>
      <c r="G135" s="43">
        <f>COUNTIFS(INASISTENCIAS!$B$6:$B$1000,$A135,INASISTENCIAS!$A$6:$A$1000,"&gt;="&amp;$G$2,INASISTENCIAS!$A$6:$A$1000,"&lt;="&amp;$H$2)</f>
        <v>0</v>
      </c>
      <c r="H135" s="43">
        <f>COUNTIFS(INASISTENCIAS!$B$6:$B$1000,$A135,INASISTENCIAS!$A$6:$A$1000,"&gt;="&amp;$H$2,INASISTENCIAS!$A$6:$A$1000,"&lt;="&amp;$I$2)</f>
        <v>0</v>
      </c>
      <c r="I135" s="43">
        <f>COUNTIFS(INASISTENCIAS!$B$6:$B$1000,$A135,INASISTENCIAS!$A$6:$A$1000,"&gt;="&amp;$I$2,INASISTENCIAS!$A$6:$A$1000,"&lt;="&amp;$J$2)</f>
        <v>0</v>
      </c>
      <c r="J135" s="43">
        <f>COUNTIFS(INASISTENCIAS!$B$6:$B$1000,$A135,INASISTENCIAS!$A$6:$A$1000,"&gt;="&amp;$J$2,INASISTENCIAS!$A$6:$A$1000,"&lt;="&amp;$K$2)</f>
        <v>0</v>
      </c>
      <c r="K135" s="43">
        <f>COUNTIFS(INASISTENCIAS!$B$6:$B$1000,$A135,INASISTENCIAS!$A$6:$A$1000,"&gt;="&amp;$K$2,INASISTENCIAS!$A$6:$A$1000,"&lt;="&amp;$L$2)</f>
        <v>0</v>
      </c>
      <c r="L135" s="43">
        <f>COUNTIFS(INASISTENCIAS!$B$6:$B$1000,$A135,INASISTENCIAS!$A$6:$A$1000,"&gt;="&amp;$L$2,INASISTENCIAS!$A$6:$A$1000,"&lt;="&amp;$M$2)</f>
        <v>0</v>
      </c>
      <c r="M135" s="43">
        <f>COUNTIFS(INASISTENCIAS!$B$6:$B$1000,$A135,INASISTENCIAS!$A$6:$A$1000,"&gt;="&amp;$M$2,INASISTENCIAS!$A$6:$A$1000,"&lt;="&amp;$O$2)</f>
        <v>0</v>
      </c>
      <c r="N135" s="143">
        <f t="shared" si="3"/>
        <v>0</v>
      </c>
    </row>
    <row r="136">
      <c r="B136" s="43">
        <f>COUNTIFS(INASISTENCIAS!$B$6:$B$1000,$A136,INASISTENCIAS!$A$6:$A$1000,"&gt;="&amp;$B$2,INASISTENCIAS!$A$6:$A$1000,"&lt;="&amp;$C$2)</f>
        <v>0</v>
      </c>
      <c r="C136" s="43">
        <f>COUNTIFS(INASISTENCIAS!$B$6:$B$1000,$A136,INASISTENCIAS!$A$6:$A$1000,"&gt;="&amp;$C$2,INASISTENCIAS!$A$6:$A$1000,"&lt;="&amp;$D$2)</f>
        <v>0</v>
      </c>
      <c r="D136" s="43">
        <f>COUNTIFS(INASISTENCIAS!$B$6:$B$1000,$A136,INASISTENCIAS!$A$6:$A$1000,"&gt;="&amp;$D$2,INASISTENCIAS!$A$6:$A$1000,"&lt;="&amp;$E$2)</f>
        <v>0</v>
      </c>
      <c r="E136" s="43">
        <f>COUNTIFS(INASISTENCIAS!$B$6:$B$1000,$A136,INASISTENCIAS!$A$6:$A$1000,"&gt;="&amp;$E$2,INASISTENCIAS!$A$6:$A$1000,"&lt;="&amp;$F$2)</f>
        <v>0</v>
      </c>
      <c r="F136" s="43">
        <f>COUNTIFS(INASISTENCIAS!$B$6:$B$1000,$A136,INASISTENCIAS!$A$6:$A$1000,"&gt;="&amp;$F$2,INASISTENCIAS!$A$6:$A$1000,"&lt;="&amp;$G$2)</f>
        <v>0</v>
      </c>
      <c r="G136" s="43">
        <f>COUNTIFS(INASISTENCIAS!$B$6:$B$1000,$A136,INASISTENCIAS!$A$6:$A$1000,"&gt;="&amp;$G$2,INASISTENCIAS!$A$6:$A$1000,"&lt;="&amp;$H$2)</f>
        <v>0</v>
      </c>
      <c r="H136" s="43">
        <f>COUNTIFS(INASISTENCIAS!$B$6:$B$1000,$A136,INASISTENCIAS!$A$6:$A$1000,"&gt;="&amp;$H$2,INASISTENCIAS!$A$6:$A$1000,"&lt;="&amp;$I$2)</f>
        <v>0</v>
      </c>
      <c r="I136" s="43">
        <f>COUNTIFS(INASISTENCIAS!$B$6:$B$1000,$A136,INASISTENCIAS!$A$6:$A$1000,"&gt;="&amp;$I$2,INASISTENCIAS!$A$6:$A$1000,"&lt;="&amp;$J$2)</f>
        <v>0</v>
      </c>
      <c r="J136" s="43">
        <f>COUNTIFS(INASISTENCIAS!$B$6:$B$1000,$A136,INASISTENCIAS!$A$6:$A$1000,"&gt;="&amp;$J$2,INASISTENCIAS!$A$6:$A$1000,"&lt;="&amp;$K$2)</f>
        <v>0</v>
      </c>
      <c r="K136" s="43">
        <f>COUNTIFS(INASISTENCIAS!$B$6:$B$1000,$A136,INASISTENCIAS!$A$6:$A$1000,"&gt;="&amp;$K$2,INASISTENCIAS!$A$6:$A$1000,"&lt;="&amp;$L$2)</f>
        <v>0</v>
      </c>
      <c r="L136" s="43">
        <f>COUNTIFS(INASISTENCIAS!$B$6:$B$1000,$A136,INASISTENCIAS!$A$6:$A$1000,"&gt;="&amp;$L$2,INASISTENCIAS!$A$6:$A$1000,"&lt;="&amp;$M$2)</f>
        <v>0</v>
      </c>
      <c r="M136" s="43">
        <f>COUNTIFS(INASISTENCIAS!$B$6:$B$1000,$A136,INASISTENCIAS!$A$6:$A$1000,"&gt;="&amp;$M$2,INASISTENCIAS!$A$6:$A$1000,"&lt;="&amp;$O$2)</f>
        <v>0</v>
      </c>
      <c r="N136" s="143">
        <f t="shared" si="3"/>
        <v>0</v>
      </c>
    </row>
    <row r="137">
      <c r="B137" s="43">
        <f>COUNTIFS(INASISTENCIAS!$B$6:$B$1000,$A137,INASISTENCIAS!$A$6:$A$1000,"&gt;="&amp;$B$2,INASISTENCIAS!$A$6:$A$1000,"&lt;="&amp;$C$2)</f>
        <v>0</v>
      </c>
      <c r="C137" s="43">
        <f>COUNTIFS(INASISTENCIAS!$B$6:$B$1000,$A137,INASISTENCIAS!$A$6:$A$1000,"&gt;="&amp;$C$2,INASISTENCIAS!$A$6:$A$1000,"&lt;="&amp;$D$2)</f>
        <v>0</v>
      </c>
      <c r="D137" s="43">
        <f>COUNTIFS(INASISTENCIAS!$B$6:$B$1000,$A137,INASISTENCIAS!$A$6:$A$1000,"&gt;="&amp;$D$2,INASISTENCIAS!$A$6:$A$1000,"&lt;="&amp;$E$2)</f>
        <v>0</v>
      </c>
      <c r="E137" s="43">
        <f>COUNTIFS(INASISTENCIAS!$B$6:$B$1000,$A137,INASISTENCIAS!$A$6:$A$1000,"&gt;="&amp;$E$2,INASISTENCIAS!$A$6:$A$1000,"&lt;="&amp;$F$2)</f>
        <v>0</v>
      </c>
      <c r="F137" s="43">
        <f>COUNTIFS(INASISTENCIAS!$B$6:$B$1000,$A137,INASISTENCIAS!$A$6:$A$1000,"&gt;="&amp;$F$2,INASISTENCIAS!$A$6:$A$1000,"&lt;="&amp;$G$2)</f>
        <v>0</v>
      </c>
      <c r="G137" s="43">
        <f>COUNTIFS(INASISTENCIAS!$B$6:$B$1000,$A137,INASISTENCIAS!$A$6:$A$1000,"&gt;="&amp;$G$2,INASISTENCIAS!$A$6:$A$1000,"&lt;="&amp;$H$2)</f>
        <v>0</v>
      </c>
      <c r="H137" s="43">
        <f>COUNTIFS(INASISTENCIAS!$B$6:$B$1000,$A137,INASISTENCIAS!$A$6:$A$1000,"&gt;="&amp;$H$2,INASISTENCIAS!$A$6:$A$1000,"&lt;="&amp;$I$2)</f>
        <v>0</v>
      </c>
      <c r="I137" s="43">
        <f>COUNTIFS(INASISTENCIAS!$B$6:$B$1000,$A137,INASISTENCIAS!$A$6:$A$1000,"&gt;="&amp;$I$2,INASISTENCIAS!$A$6:$A$1000,"&lt;="&amp;$J$2)</f>
        <v>0</v>
      </c>
      <c r="J137" s="43">
        <f>COUNTIFS(INASISTENCIAS!$B$6:$B$1000,$A137,INASISTENCIAS!$A$6:$A$1000,"&gt;="&amp;$J$2,INASISTENCIAS!$A$6:$A$1000,"&lt;="&amp;$K$2)</f>
        <v>0</v>
      </c>
      <c r="K137" s="43">
        <f>COUNTIFS(INASISTENCIAS!$B$6:$B$1000,$A137,INASISTENCIAS!$A$6:$A$1000,"&gt;="&amp;$K$2,INASISTENCIAS!$A$6:$A$1000,"&lt;="&amp;$L$2)</f>
        <v>0</v>
      </c>
      <c r="L137" s="43">
        <f>COUNTIFS(INASISTENCIAS!$B$6:$B$1000,$A137,INASISTENCIAS!$A$6:$A$1000,"&gt;="&amp;$L$2,INASISTENCIAS!$A$6:$A$1000,"&lt;="&amp;$M$2)</f>
        <v>0</v>
      </c>
      <c r="M137" s="43">
        <f>COUNTIFS(INASISTENCIAS!$B$6:$B$1000,$A137,INASISTENCIAS!$A$6:$A$1000,"&gt;="&amp;$M$2,INASISTENCIAS!$A$6:$A$1000,"&lt;="&amp;$O$2)</f>
        <v>0</v>
      </c>
      <c r="N137" s="143">
        <f t="shared" si="3"/>
        <v>0</v>
      </c>
    </row>
    <row r="138">
      <c r="B138" s="43">
        <f>COUNTIFS(INASISTENCIAS!$B$6:$B$1000,$A138,INASISTENCIAS!$A$6:$A$1000,"&gt;="&amp;$B$2,INASISTENCIAS!$A$6:$A$1000,"&lt;="&amp;$C$2)</f>
        <v>0</v>
      </c>
      <c r="C138" s="43">
        <f>COUNTIFS(INASISTENCIAS!$B$6:$B$1000,$A138,INASISTENCIAS!$A$6:$A$1000,"&gt;="&amp;$C$2,INASISTENCIAS!$A$6:$A$1000,"&lt;="&amp;$D$2)</f>
        <v>0</v>
      </c>
      <c r="D138" s="43">
        <f>COUNTIFS(INASISTENCIAS!$B$6:$B$1000,$A138,INASISTENCIAS!$A$6:$A$1000,"&gt;="&amp;$D$2,INASISTENCIAS!$A$6:$A$1000,"&lt;="&amp;$E$2)</f>
        <v>0</v>
      </c>
      <c r="E138" s="43">
        <f>COUNTIFS(INASISTENCIAS!$B$6:$B$1000,$A138,INASISTENCIAS!$A$6:$A$1000,"&gt;="&amp;$E$2,INASISTENCIAS!$A$6:$A$1000,"&lt;="&amp;$F$2)</f>
        <v>0</v>
      </c>
      <c r="F138" s="43">
        <f>COUNTIFS(INASISTENCIAS!$B$6:$B$1000,$A138,INASISTENCIAS!$A$6:$A$1000,"&gt;="&amp;$F$2,INASISTENCIAS!$A$6:$A$1000,"&lt;="&amp;$G$2)</f>
        <v>0</v>
      </c>
      <c r="G138" s="43">
        <f>COUNTIFS(INASISTENCIAS!$B$6:$B$1000,$A138,INASISTENCIAS!$A$6:$A$1000,"&gt;="&amp;$G$2,INASISTENCIAS!$A$6:$A$1000,"&lt;="&amp;$H$2)</f>
        <v>0</v>
      </c>
      <c r="H138" s="43">
        <f>COUNTIFS(INASISTENCIAS!$B$6:$B$1000,$A138,INASISTENCIAS!$A$6:$A$1000,"&gt;="&amp;$H$2,INASISTENCIAS!$A$6:$A$1000,"&lt;="&amp;$I$2)</f>
        <v>0</v>
      </c>
      <c r="I138" s="43">
        <f>COUNTIFS(INASISTENCIAS!$B$6:$B$1000,$A138,INASISTENCIAS!$A$6:$A$1000,"&gt;="&amp;$I$2,INASISTENCIAS!$A$6:$A$1000,"&lt;="&amp;$J$2)</f>
        <v>0</v>
      </c>
      <c r="J138" s="43">
        <f>COUNTIFS(INASISTENCIAS!$B$6:$B$1000,$A138,INASISTENCIAS!$A$6:$A$1000,"&gt;="&amp;$J$2,INASISTENCIAS!$A$6:$A$1000,"&lt;="&amp;$K$2)</f>
        <v>0</v>
      </c>
      <c r="K138" s="43">
        <f>COUNTIFS(INASISTENCIAS!$B$6:$B$1000,$A138,INASISTENCIAS!$A$6:$A$1000,"&gt;="&amp;$K$2,INASISTENCIAS!$A$6:$A$1000,"&lt;="&amp;$L$2)</f>
        <v>0</v>
      </c>
      <c r="L138" s="43">
        <f>COUNTIFS(INASISTENCIAS!$B$6:$B$1000,$A138,INASISTENCIAS!$A$6:$A$1000,"&gt;="&amp;$L$2,INASISTENCIAS!$A$6:$A$1000,"&lt;="&amp;$M$2)</f>
        <v>0</v>
      </c>
      <c r="M138" s="43">
        <f>COUNTIFS(INASISTENCIAS!$B$6:$B$1000,$A138,INASISTENCIAS!$A$6:$A$1000,"&gt;="&amp;$M$2,INASISTENCIAS!$A$6:$A$1000,"&lt;="&amp;$O$2)</f>
        <v>0</v>
      </c>
      <c r="N138" s="143">
        <f t="shared" si="3"/>
        <v>0</v>
      </c>
    </row>
    <row r="139">
      <c r="B139" s="43">
        <f>COUNTIFS(INASISTENCIAS!$B$6:$B$1000,$A139,INASISTENCIAS!$A$6:$A$1000,"&gt;="&amp;$B$2,INASISTENCIAS!$A$6:$A$1000,"&lt;="&amp;$C$2)</f>
        <v>0</v>
      </c>
      <c r="C139" s="43">
        <f>COUNTIFS(INASISTENCIAS!$B$6:$B$1000,$A139,INASISTENCIAS!$A$6:$A$1000,"&gt;="&amp;$C$2,INASISTENCIAS!$A$6:$A$1000,"&lt;="&amp;$D$2)</f>
        <v>0</v>
      </c>
      <c r="D139" s="43">
        <f>COUNTIFS(INASISTENCIAS!$B$6:$B$1000,$A139,INASISTENCIAS!$A$6:$A$1000,"&gt;="&amp;$D$2,INASISTENCIAS!$A$6:$A$1000,"&lt;="&amp;$E$2)</f>
        <v>0</v>
      </c>
      <c r="E139" s="43">
        <f>COUNTIFS(INASISTENCIAS!$B$6:$B$1000,$A139,INASISTENCIAS!$A$6:$A$1000,"&gt;="&amp;$E$2,INASISTENCIAS!$A$6:$A$1000,"&lt;="&amp;$F$2)</f>
        <v>0</v>
      </c>
      <c r="F139" s="43">
        <f>COUNTIFS(INASISTENCIAS!$B$6:$B$1000,$A139,INASISTENCIAS!$A$6:$A$1000,"&gt;="&amp;$F$2,INASISTENCIAS!$A$6:$A$1000,"&lt;="&amp;$G$2)</f>
        <v>0</v>
      </c>
      <c r="G139" s="43">
        <f>COUNTIFS(INASISTENCIAS!$B$6:$B$1000,$A139,INASISTENCIAS!$A$6:$A$1000,"&gt;="&amp;$G$2,INASISTENCIAS!$A$6:$A$1000,"&lt;="&amp;$H$2)</f>
        <v>0</v>
      </c>
      <c r="H139" s="43">
        <f>COUNTIFS(INASISTENCIAS!$B$6:$B$1000,$A139,INASISTENCIAS!$A$6:$A$1000,"&gt;="&amp;$H$2,INASISTENCIAS!$A$6:$A$1000,"&lt;="&amp;$I$2)</f>
        <v>0</v>
      </c>
      <c r="I139" s="43">
        <f>COUNTIFS(INASISTENCIAS!$B$6:$B$1000,$A139,INASISTENCIAS!$A$6:$A$1000,"&gt;="&amp;$I$2,INASISTENCIAS!$A$6:$A$1000,"&lt;="&amp;$J$2)</f>
        <v>0</v>
      </c>
      <c r="J139" s="43">
        <f>COUNTIFS(INASISTENCIAS!$B$6:$B$1000,$A139,INASISTENCIAS!$A$6:$A$1000,"&gt;="&amp;$J$2,INASISTENCIAS!$A$6:$A$1000,"&lt;="&amp;$K$2)</f>
        <v>0</v>
      </c>
      <c r="K139" s="43">
        <f>COUNTIFS(INASISTENCIAS!$B$6:$B$1000,$A139,INASISTENCIAS!$A$6:$A$1000,"&gt;="&amp;$K$2,INASISTENCIAS!$A$6:$A$1000,"&lt;="&amp;$L$2)</f>
        <v>0</v>
      </c>
      <c r="L139" s="43">
        <f>COUNTIFS(INASISTENCIAS!$B$6:$B$1000,$A139,INASISTENCIAS!$A$6:$A$1000,"&gt;="&amp;$L$2,INASISTENCIAS!$A$6:$A$1000,"&lt;="&amp;$M$2)</f>
        <v>0</v>
      </c>
      <c r="M139" s="43">
        <f>COUNTIFS(INASISTENCIAS!$B$6:$B$1000,$A139,INASISTENCIAS!$A$6:$A$1000,"&gt;="&amp;$M$2,INASISTENCIAS!$A$6:$A$1000,"&lt;="&amp;$O$2)</f>
        <v>0</v>
      </c>
      <c r="N139" s="143">
        <f t="shared" si="3"/>
        <v>0</v>
      </c>
    </row>
    <row r="140">
      <c r="B140" s="43">
        <f>COUNTIFS(INASISTENCIAS!$B$6:$B$1000,$A140,INASISTENCIAS!$A$6:$A$1000,"&gt;="&amp;$B$2,INASISTENCIAS!$A$6:$A$1000,"&lt;="&amp;$C$2)</f>
        <v>0</v>
      </c>
      <c r="C140" s="43">
        <f>COUNTIFS(INASISTENCIAS!$B$6:$B$1000,$A140,INASISTENCIAS!$A$6:$A$1000,"&gt;="&amp;$C$2,INASISTENCIAS!$A$6:$A$1000,"&lt;="&amp;$D$2)</f>
        <v>0</v>
      </c>
      <c r="D140" s="43">
        <f>COUNTIFS(INASISTENCIAS!$B$6:$B$1000,$A140,INASISTENCIAS!$A$6:$A$1000,"&gt;="&amp;$D$2,INASISTENCIAS!$A$6:$A$1000,"&lt;="&amp;$E$2)</f>
        <v>0</v>
      </c>
      <c r="E140" s="43">
        <f>COUNTIFS(INASISTENCIAS!$B$6:$B$1000,$A140,INASISTENCIAS!$A$6:$A$1000,"&gt;="&amp;$E$2,INASISTENCIAS!$A$6:$A$1000,"&lt;="&amp;$F$2)</f>
        <v>0</v>
      </c>
      <c r="F140" s="43">
        <f>COUNTIFS(INASISTENCIAS!$B$6:$B$1000,$A140,INASISTENCIAS!$A$6:$A$1000,"&gt;="&amp;$F$2,INASISTENCIAS!$A$6:$A$1000,"&lt;="&amp;$G$2)</f>
        <v>0</v>
      </c>
      <c r="G140" s="43">
        <f>COUNTIFS(INASISTENCIAS!$B$6:$B$1000,$A140,INASISTENCIAS!$A$6:$A$1000,"&gt;="&amp;$G$2,INASISTENCIAS!$A$6:$A$1000,"&lt;="&amp;$H$2)</f>
        <v>0</v>
      </c>
      <c r="H140" s="43">
        <f>COUNTIFS(INASISTENCIAS!$B$6:$B$1000,$A140,INASISTENCIAS!$A$6:$A$1000,"&gt;="&amp;$H$2,INASISTENCIAS!$A$6:$A$1000,"&lt;="&amp;$I$2)</f>
        <v>0</v>
      </c>
      <c r="I140" s="43">
        <f>COUNTIFS(INASISTENCIAS!$B$6:$B$1000,$A140,INASISTENCIAS!$A$6:$A$1000,"&gt;="&amp;$I$2,INASISTENCIAS!$A$6:$A$1000,"&lt;="&amp;$J$2)</f>
        <v>0</v>
      </c>
      <c r="J140" s="43">
        <f>COUNTIFS(INASISTENCIAS!$B$6:$B$1000,$A140,INASISTENCIAS!$A$6:$A$1000,"&gt;="&amp;$J$2,INASISTENCIAS!$A$6:$A$1000,"&lt;="&amp;$K$2)</f>
        <v>0</v>
      </c>
      <c r="K140" s="43">
        <f>COUNTIFS(INASISTENCIAS!$B$6:$B$1000,$A140,INASISTENCIAS!$A$6:$A$1000,"&gt;="&amp;$K$2,INASISTENCIAS!$A$6:$A$1000,"&lt;="&amp;$L$2)</f>
        <v>0</v>
      </c>
      <c r="L140" s="43">
        <f>COUNTIFS(INASISTENCIAS!$B$6:$B$1000,$A140,INASISTENCIAS!$A$6:$A$1000,"&gt;="&amp;$L$2,INASISTENCIAS!$A$6:$A$1000,"&lt;="&amp;$M$2)</f>
        <v>0</v>
      </c>
      <c r="M140" s="43">
        <f>COUNTIFS(INASISTENCIAS!$B$6:$B$1000,$A140,INASISTENCIAS!$A$6:$A$1000,"&gt;="&amp;$M$2,INASISTENCIAS!$A$6:$A$1000,"&lt;="&amp;$O$2)</f>
        <v>0</v>
      </c>
      <c r="N140" s="143">
        <f t="shared" si="3"/>
        <v>0</v>
      </c>
    </row>
    <row r="141">
      <c r="B141" s="43">
        <f>COUNTIFS(INASISTENCIAS!$B$6:$B$1000,$A141,INASISTENCIAS!$A$6:$A$1000,"&gt;="&amp;$B$2,INASISTENCIAS!$A$6:$A$1000,"&lt;="&amp;$C$2)</f>
        <v>0</v>
      </c>
      <c r="C141" s="43">
        <f>COUNTIFS(INASISTENCIAS!$B$6:$B$1000,$A141,INASISTENCIAS!$A$6:$A$1000,"&gt;="&amp;$C$2,INASISTENCIAS!$A$6:$A$1000,"&lt;="&amp;$D$2)</f>
        <v>0</v>
      </c>
      <c r="D141" s="43">
        <f>COUNTIFS(INASISTENCIAS!$B$6:$B$1000,$A141,INASISTENCIAS!$A$6:$A$1000,"&gt;="&amp;$D$2,INASISTENCIAS!$A$6:$A$1000,"&lt;="&amp;$E$2)</f>
        <v>0</v>
      </c>
      <c r="E141" s="43">
        <f>COUNTIFS(INASISTENCIAS!$B$6:$B$1000,$A141,INASISTENCIAS!$A$6:$A$1000,"&gt;="&amp;$E$2,INASISTENCIAS!$A$6:$A$1000,"&lt;="&amp;$F$2)</f>
        <v>0</v>
      </c>
      <c r="F141" s="43">
        <f>COUNTIFS(INASISTENCIAS!$B$6:$B$1000,$A141,INASISTENCIAS!$A$6:$A$1000,"&gt;="&amp;$F$2,INASISTENCIAS!$A$6:$A$1000,"&lt;="&amp;$G$2)</f>
        <v>0</v>
      </c>
      <c r="G141" s="43">
        <f>COUNTIFS(INASISTENCIAS!$B$6:$B$1000,$A141,INASISTENCIAS!$A$6:$A$1000,"&gt;="&amp;$G$2,INASISTENCIAS!$A$6:$A$1000,"&lt;="&amp;$H$2)</f>
        <v>0</v>
      </c>
      <c r="H141" s="43">
        <f>COUNTIFS(INASISTENCIAS!$B$6:$B$1000,$A141,INASISTENCIAS!$A$6:$A$1000,"&gt;="&amp;$H$2,INASISTENCIAS!$A$6:$A$1000,"&lt;="&amp;$I$2)</f>
        <v>0</v>
      </c>
      <c r="I141" s="43">
        <f>COUNTIFS(INASISTENCIAS!$B$6:$B$1000,$A141,INASISTENCIAS!$A$6:$A$1000,"&gt;="&amp;$I$2,INASISTENCIAS!$A$6:$A$1000,"&lt;="&amp;$J$2)</f>
        <v>0</v>
      </c>
      <c r="J141" s="43">
        <f>COUNTIFS(INASISTENCIAS!$B$6:$B$1000,$A141,INASISTENCIAS!$A$6:$A$1000,"&gt;="&amp;$J$2,INASISTENCIAS!$A$6:$A$1000,"&lt;="&amp;$K$2)</f>
        <v>0</v>
      </c>
      <c r="K141" s="43">
        <f>COUNTIFS(INASISTENCIAS!$B$6:$B$1000,$A141,INASISTENCIAS!$A$6:$A$1000,"&gt;="&amp;$K$2,INASISTENCIAS!$A$6:$A$1000,"&lt;="&amp;$L$2)</f>
        <v>0</v>
      </c>
      <c r="L141" s="43">
        <f>COUNTIFS(INASISTENCIAS!$B$6:$B$1000,$A141,INASISTENCIAS!$A$6:$A$1000,"&gt;="&amp;$L$2,INASISTENCIAS!$A$6:$A$1000,"&lt;="&amp;$M$2)</f>
        <v>0</v>
      </c>
      <c r="M141" s="43">
        <f>COUNTIFS(INASISTENCIAS!$B$6:$B$1000,$A141,INASISTENCIAS!$A$6:$A$1000,"&gt;="&amp;$M$2,INASISTENCIAS!$A$6:$A$1000,"&lt;="&amp;$O$2)</f>
        <v>0</v>
      </c>
      <c r="N141" s="143">
        <f t="shared" si="3"/>
        <v>0</v>
      </c>
    </row>
    <row r="142">
      <c r="B142" s="43">
        <f>COUNTIFS(INASISTENCIAS!$B$6:$B$1000,$A142,INASISTENCIAS!$A$6:$A$1000,"&gt;="&amp;$B$2,INASISTENCIAS!$A$6:$A$1000,"&lt;="&amp;$C$2)</f>
        <v>0</v>
      </c>
      <c r="C142" s="43">
        <f>COUNTIFS(INASISTENCIAS!$B$6:$B$1000,$A142,INASISTENCIAS!$A$6:$A$1000,"&gt;="&amp;$C$2,INASISTENCIAS!$A$6:$A$1000,"&lt;="&amp;$D$2)</f>
        <v>0</v>
      </c>
      <c r="D142" s="43">
        <f>COUNTIFS(INASISTENCIAS!$B$6:$B$1000,$A142,INASISTENCIAS!$A$6:$A$1000,"&gt;="&amp;$D$2,INASISTENCIAS!$A$6:$A$1000,"&lt;="&amp;$E$2)</f>
        <v>0</v>
      </c>
      <c r="E142" s="43">
        <f>COUNTIFS(INASISTENCIAS!$B$6:$B$1000,$A142,INASISTENCIAS!$A$6:$A$1000,"&gt;="&amp;$E$2,INASISTENCIAS!$A$6:$A$1000,"&lt;="&amp;$F$2)</f>
        <v>0</v>
      </c>
      <c r="F142" s="43">
        <f>COUNTIFS(INASISTENCIAS!$B$6:$B$1000,$A142,INASISTENCIAS!$A$6:$A$1000,"&gt;="&amp;$F$2,INASISTENCIAS!$A$6:$A$1000,"&lt;="&amp;$G$2)</f>
        <v>0</v>
      </c>
      <c r="G142" s="43">
        <f>COUNTIFS(INASISTENCIAS!$B$6:$B$1000,$A142,INASISTENCIAS!$A$6:$A$1000,"&gt;="&amp;$G$2,INASISTENCIAS!$A$6:$A$1000,"&lt;="&amp;$H$2)</f>
        <v>0</v>
      </c>
      <c r="H142" s="43">
        <f>COUNTIFS(INASISTENCIAS!$B$6:$B$1000,$A142,INASISTENCIAS!$A$6:$A$1000,"&gt;="&amp;$H$2,INASISTENCIAS!$A$6:$A$1000,"&lt;="&amp;$I$2)</f>
        <v>0</v>
      </c>
      <c r="I142" s="43">
        <f>COUNTIFS(INASISTENCIAS!$B$6:$B$1000,$A142,INASISTENCIAS!$A$6:$A$1000,"&gt;="&amp;$I$2,INASISTENCIAS!$A$6:$A$1000,"&lt;="&amp;$J$2)</f>
        <v>0</v>
      </c>
      <c r="J142" s="43">
        <f>COUNTIFS(INASISTENCIAS!$B$6:$B$1000,$A142,INASISTENCIAS!$A$6:$A$1000,"&gt;="&amp;$J$2,INASISTENCIAS!$A$6:$A$1000,"&lt;="&amp;$K$2)</f>
        <v>0</v>
      </c>
      <c r="K142" s="43">
        <f>COUNTIFS(INASISTENCIAS!$B$6:$B$1000,$A142,INASISTENCIAS!$A$6:$A$1000,"&gt;="&amp;$K$2,INASISTENCIAS!$A$6:$A$1000,"&lt;="&amp;$L$2)</f>
        <v>0</v>
      </c>
      <c r="L142" s="43">
        <f>COUNTIFS(INASISTENCIAS!$B$6:$B$1000,$A142,INASISTENCIAS!$A$6:$A$1000,"&gt;="&amp;$L$2,INASISTENCIAS!$A$6:$A$1000,"&lt;="&amp;$M$2)</f>
        <v>0</v>
      </c>
      <c r="M142" s="43">
        <f>COUNTIFS(INASISTENCIAS!$B$6:$B$1000,$A142,INASISTENCIAS!$A$6:$A$1000,"&gt;="&amp;$M$2,INASISTENCIAS!$A$6:$A$1000,"&lt;="&amp;$O$2)</f>
        <v>0</v>
      </c>
      <c r="N142" s="143">
        <f t="shared" si="3"/>
        <v>0</v>
      </c>
    </row>
    <row r="143">
      <c r="B143" s="43">
        <f>COUNTIFS(INASISTENCIAS!$B$6:$B$1000,$A143,INASISTENCIAS!$A$6:$A$1000,"&gt;="&amp;$B$2,INASISTENCIAS!$A$6:$A$1000,"&lt;="&amp;$C$2)</f>
        <v>0</v>
      </c>
      <c r="C143" s="43">
        <f>COUNTIFS(INASISTENCIAS!$B$6:$B$1000,$A143,INASISTENCIAS!$A$6:$A$1000,"&gt;="&amp;$C$2,INASISTENCIAS!$A$6:$A$1000,"&lt;="&amp;$D$2)</f>
        <v>0</v>
      </c>
      <c r="D143" s="43">
        <f>COUNTIFS(INASISTENCIAS!$B$6:$B$1000,$A143,INASISTENCIAS!$A$6:$A$1000,"&gt;="&amp;$D$2,INASISTENCIAS!$A$6:$A$1000,"&lt;="&amp;$E$2)</f>
        <v>0</v>
      </c>
      <c r="E143" s="43">
        <f>COUNTIFS(INASISTENCIAS!$B$6:$B$1000,$A143,INASISTENCIAS!$A$6:$A$1000,"&gt;="&amp;$E$2,INASISTENCIAS!$A$6:$A$1000,"&lt;="&amp;$F$2)</f>
        <v>0</v>
      </c>
      <c r="F143" s="43">
        <f>COUNTIFS(INASISTENCIAS!$B$6:$B$1000,$A143,INASISTENCIAS!$A$6:$A$1000,"&gt;="&amp;$F$2,INASISTENCIAS!$A$6:$A$1000,"&lt;="&amp;$G$2)</f>
        <v>0</v>
      </c>
      <c r="G143" s="43">
        <f>COUNTIFS(INASISTENCIAS!$B$6:$B$1000,$A143,INASISTENCIAS!$A$6:$A$1000,"&gt;="&amp;$G$2,INASISTENCIAS!$A$6:$A$1000,"&lt;="&amp;$H$2)</f>
        <v>0</v>
      </c>
      <c r="H143" s="43">
        <f>COUNTIFS(INASISTENCIAS!$B$6:$B$1000,$A143,INASISTENCIAS!$A$6:$A$1000,"&gt;="&amp;$H$2,INASISTENCIAS!$A$6:$A$1000,"&lt;="&amp;$I$2)</f>
        <v>0</v>
      </c>
      <c r="I143" s="43">
        <f>COUNTIFS(INASISTENCIAS!$B$6:$B$1000,$A143,INASISTENCIAS!$A$6:$A$1000,"&gt;="&amp;$I$2,INASISTENCIAS!$A$6:$A$1000,"&lt;="&amp;$J$2)</f>
        <v>0</v>
      </c>
      <c r="J143" s="43">
        <f>COUNTIFS(INASISTENCIAS!$B$6:$B$1000,$A143,INASISTENCIAS!$A$6:$A$1000,"&gt;="&amp;$J$2,INASISTENCIAS!$A$6:$A$1000,"&lt;="&amp;$K$2)</f>
        <v>0</v>
      </c>
      <c r="K143" s="43">
        <f>COUNTIFS(INASISTENCIAS!$B$6:$B$1000,$A143,INASISTENCIAS!$A$6:$A$1000,"&gt;="&amp;$K$2,INASISTENCIAS!$A$6:$A$1000,"&lt;="&amp;$L$2)</f>
        <v>0</v>
      </c>
      <c r="L143" s="43">
        <f>COUNTIFS(INASISTENCIAS!$B$6:$B$1000,$A143,INASISTENCIAS!$A$6:$A$1000,"&gt;="&amp;$L$2,INASISTENCIAS!$A$6:$A$1000,"&lt;="&amp;$M$2)</f>
        <v>0</v>
      </c>
      <c r="M143" s="43">
        <f>COUNTIFS(INASISTENCIAS!$B$6:$B$1000,$A143,INASISTENCIAS!$A$6:$A$1000,"&gt;="&amp;$M$2,INASISTENCIAS!$A$6:$A$1000,"&lt;="&amp;$O$2)</f>
        <v>0</v>
      </c>
      <c r="N143" s="143">
        <f t="shared" si="3"/>
        <v>0</v>
      </c>
    </row>
    <row r="144">
      <c r="B144" s="43">
        <f>COUNTIFS(INASISTENCIAS!$B$6:$B$1000,$A144,INASISTENCIAS!$A$6:$A$1000,"&gt;="&amp;$B$2,INASISTENCIAS!$A$6:$A$1000,"&lt;="&amp;$C$2)</f>
        <v>0</v>
      </c>
      <c r="C144" s="43">
        <f>COUNTIFS(INASISTENCIAS!$B$6:$B$1000,$A144,INASISTENCIAS!$A$6:$A$1000,"&gt;="&amp;$C$2,INASISTENCIAS!$A$6:$A$1000,"&lt;="&amp;$D$2)</f>
        <v>0</v>
      </c>
      <c r="D144" s="43">
        <f>COUNTIFS(INASISTENCIAS!$B$6:$B$1000,$A144,INASISTENCIAS!$A$6:$A$1000,"&gt;="&amp;$D$2,INASISTENCIAS!$A$6:$A$1000,"&lt;="&amp;$E$2)</f>
        <v>0</v>
      </c>
      <c r="E144" s="43">
        <f>COUNTIFS(INASISTENCIAS!$B$6:$B$1000,$A144,INASISTENCIAS!$A$6:$A$1000,"&gt;="&amp;$E$2,INASISTENCIAS!$A$6:$A$1000,"&lt;="&amp;$F$2)</f>
        <v>0</v>
      </c>
      <c r="F144" s="43">
        <f>COUNTIFS(INASISTENCIAS!$B$6:$B$1000,$A144,INASISTENCIAS!$A$6:$A$1000,"&gt;="&amp;$F$2,INASISTENCIAS!$A$6:$A$1000,"&lt;="&amp;$G$2)</f>
        <v>0</v>
      </c>
      <c r="G144" s="43">
        <f>COUNTIFS(INASISTENCIAS!$B$6:$B$1000,$A144,INASISTENCIAS!$A$6:$A$1000,"&gt;="&amp;$G$2,INASISTENCIAS!$A$6:$A$1000,"&lt;="&amp;$H$2)</f>
        <v>0</v>
      </c>
      <c r="H144" s="43">
        <f>COUNTIFS(INASISTENCIAS!$B$6:$B$1000,$A144,INASISTENCIAS!$A$6:$A$1000,"&gt;="&amp;$H$2,INASISTENCIAS!$A$6:$A$1000,"&lt;="&amp;$I$2)</f>
        <v>0</v>
      </c>
      <c r="I144" s="43">
        <f>COUNTIFS(INASISTENCIAS!$B$6:$B$1000,$A144,INASISTENCIAS!$A$6:$A$1000,"&gt;="&amp;$I$2,INASISTENCIAS!$A$6:$A$1000,"&lt;="&amp;$J$2)</f>
        <v>0</v>
      </c>
      <c r="J144" s="43">
        <f>COUNTIFS(INASISTENCIAS!$B$6:$B$1000,$A144,INASISTENCIAS!$A$6:$A$1000,"&gt;="&amp;$J$2,INASISTENCIAS!$A$6:$A$1000,"&lt;="&amp;$K$2)</f>
        <v>0</v>
      </c>
      <c r="K144" s="43">
        <f>COUNTIFS(INASISTENCIAS!$B$6:$B$1000,$A144,INASISTENCIAS!$A$6:$A$1000,"&gt;="&amp;$K$2,INASISTENCIAS!$A$6:$A$1000,"&lt;="&amp;$L$2)</f>
        <v>0</v>
      </c>
      <c r="L144" s="43">
        <f>COUNTIFS(INASISTENCIAS!$B$6:$B$1000,$A144,INASISTENCIAS!$A$6:$A$1000,"&gt;="&amp;$L$2,INASISTENCIAS!$A$6:$A$1000,"&lt;="&amp;$M$2)</f>
        <v>0</v>
      </c>
      <c r="M144" s="43">
        <f>COUNTIFS(INASISTENCIAS!$B$6:$B$1000,$A144,INASISTENCIAS!$A$6:$A$1000,"&gt;="&amp;$M$2,INASISTENCIAS!$A$6:$A$1000,"&lt;="&amp;$O$2)</f>
        <v>0</v>
      </c>
      <c r="N144" s="143">
        <f t="shared" si="3"/>
        <v>0</v>
      </c>
    </row>
    <row r="145">
      <c r="B145" s="43">
        <f>COUNTIFS(INASISTENCIAS!$B$6:$B$1000,$A145,INASISTENCIAS!$A$6:$A$1000,"&gt;="&amp;$B$2,INASISTENCIAS!$A$6:$A$1000,"&lt;="&amp;$C$2)</f>
        <v>0</v>
      </c>
      <c r="C145" s="43">
        <f>COUNTIFS(INASISTENCIAS!$B$6:$B$1000,$A145,INASISTENCIAS!$A$6:$A$1000,"&gt;="&amp;$C$2,INASISTENCIAS!$A$6:$A$1000,"&lt;="&amp;$D$2)</f>
        <v>0</v>
      </c>
      <c r="D145" s="43">
        <f>COUNTIFS(INASISTENCIAS!$B$6:$B$1000,$A145,INASISTENCIAS!$A$6:$A$1000,"&gt;="&amp;$D$2,INASISTENCIAS!$A$6:$A$1000,"&lt;="&amp;$E$2)</f>
        <v>0</v>
      </c>
      <c r="E145" s="43">
        <f>COUNTIFS(INASISTENCIAS!$B$6:$B$1000,$A145,INASISTENCIAS!$A$6:$A$1000,"&gt;="&amp;$E$2,INASISTENCIAS!$A$6:$A$1000,"&lt;="&amp;$F$2)</f>
        <v>0</v>
      </c>
      <c r="F145" s="43">
        <f>COUNTIFS(INASISTENCIAS!$B$6:$B$1000,$A145,INASISTENCIAS!$A$6:$A$1000,"&gt;="&amp;$F$2,INASISTENCIAS!$A$6:$A$1000,"&lt;="&amp;$G$2)</f>
        <v>0</v>
      </c>
      <c r="G145" s="43">
        <f>COUNTIFS(INASISTENCIAS!$B$6:$B$1000,$A145,INASISTENCIAS!$A$6:$A$1000,"&gt;="&amp;$G$2,INASISTENCIAS!$A$6:$A$1000,"&lt;="&amp;$H$2)</f>
        <v>0</v>
      </c>
      <c r="H145" s="43">
        <f>COUNTIFS(INASISTENCIAS!$B$6:$B$1000,$A145,INASISTENCIAS!$A$6:$A$1000,"&gt;="&amp;$H$2,INASISTENCIAS!$A$6:$A$1000,"&lt;="&amp;$I$2)</f>
        <v>0</v>
      </c>
      <c r="I145" s="43">
        <f>COUNTIFS(INASISTENCIAS!$B$6:$B$1000,$A145,INASISTENCIAS!$A$6:$A$1000,"&gt;="&amp;$I$2,INASISTENCIAS!$A$6:$A$1000,"&lt;="&amp;$J$2)</f>
        <v>0</v>
      </c>
      <c r="J145" s="43">
        <f>COUNTIFS(INASISTENCIAS!$B$6:$B$1000,$A145,INASISTENCIAS!$A$6:$A$1000,"&gt;="&amp;$J$2,INASISTENCIAS!$A$6:$A$1000,"&lt;="&amp;$K$2)</f>
        <v>0</v>
      </c>
      <c r="K145" s="43">
        <f>COUNTIFS(INASISTENCIAS!$B$6:$B$1000,$A145,INASISTENCIAS!$A$6:$A$1000,"&gt;="&amp;$K$2,INASISTENCIAS!$A$6:$A$1000,"&lt;="&amp;$L$2)</f>
        <v>0</v>
      </c>
      <c r="L145" s="43">
        <f>COUNTIFS(INASISTENCIAS!$B$6:$B$1000,$A145,INASISTENCIAS!$A$6:$A$1000,"&gt;="&amp;$L$2,INASISTENCIAS!$A$6:$A$1000,"&lt;="&amp;$M$2)</f>
        <v>0</v>
      </c>
      <c r="M145" s="43">
        <f>COUNTIFS(INASISTENCIAS!$B$6:$B$1000,$A145,INASISTENCIAS!$A$6:$A$1000,"&gt;="&amp;$M$2,INASISTENCIAS!$A$6:$A$1000,"&lt;="&amp;$O$2)</f>
        <v>0</v>
      </c>
      <c r="N145" s="143">
        <f t="shared" si="3"/>
        <v>0</v>
      </c>
    </row>
    <row r="146">
      <c r="B146" s="43">
        <f>COUNTIFS(INASISTENCIAS!$B$6:$B$1000,$A146,INASISTENCIAS!$A$6:$A$1000,"&gt;="&amp;$B$2,INASISTENCIAS!$A$6:$A$1000,"&lt;="&amp;$C$2)</f>
        <v>0</v>
      </c>
      <c r="C146" s="43">
        <f>COUNTIFS(INASISTENCIAS!$B$6:$B$1000,$A146,INASISTENCIAS!$A$6:$A$1000,"&gt;="&amp;$C$2,INASISTENCIAS!$A$6:$A$1000,"&lt;="&amp;$D$2)</f>
        <v>0</v>
      </c>
      <c r="D146" s="43">
        <f>COUNTIFS(INASISTENCIAS!$B$6:$B$1000,$A146,INASISTENCIAS!$A$6:$A$1000,"&gt;="&amp;$D$2,INASISTENCIAS!$A$6:$A$1000,"&lt;="&amp;$E$2)</f>
        <v>0</v>
      </c>
      <c r="E146" s="43">
        <f>COUNTIFS(INASISTENCIAS!$B$6:$B$1000,$A146,INASISTENCIAS!$A$6:$A$1000,"&gt;="&amp;$E$2,INASISTENCIAS!$A$6:$A$1000,"&lt;="&amp;$F$2)</f>
        <v>0</v>
      </c>
      <c r="F146" s="43">
        <f>COUNTIFS(INASISTENCIAS!$B$6:$B$1000,$A146,INASISTENCIAS!$A$6:$A$1000,"&gt;="&amp;$F$2,INASISTENCIAS!$A$6:$A$1000,"&lt;="&amp;$G$2)</f>
        <v>0</v>
      </c>
      <c r="G146" s="43">
        <f>COUNTIFS(INASISTENCIAS!$B$6:$B$1000,$A146,INASISTENCIAS!$A$6:$A$1000,"&gt;="&amp;$G$2,INASISTENCIAS!$A$6:$A$1000,"&lt;="&amp;$H$2)</f>
        <v>0</v>
      </c>
      <c r="H146" s="43">
        <f>COUNTIFS(INASISTENCIAS!$B$6:$B$1000,$A146,INASISTENCIAS!$A$6:$A$1000,"&gt;="&amp;$H$2,INASISTENCIAS!$A$6:$A$1000,"&lt;="&amp;$I$2)</f>
        <v>0</v>
      </c>
      <c r="I146" s="43">
        <f>COUNTIFS(INASISTENCIAS!$B$6:$B$1000,$A146,INASISTENCIAS!$A$6:$A$1000,"&gt;="&amp;$I$2,INASISTENCIAS!$A$6:$A$1000,"&lt;="&amp;$J$2)</f>
        <v>0</v>
      </c>
      <c r="J146" s="43">
        <f>COUNTIFS(INASISTENCIAS!$B$6:$B$1000,$A146,INASISTENCIAS!$A$6:$A$1000,"&gt;="&amp;$J$2,INASISTENCIAS!$A$6:$A$1000,"&lt;="&amp;$K$2)</f>
        <v>0</v>
      </c>
      <c r="K146" s="43">
        <f>COUNTIFS(INASISTENCIAS!$B$6:$B$1000,$A146,INASISTENCIAS!$A$6:$A$1000,"&gt;="&amp;$K$2,INASISTENCIAS!$A$6:$A$1000,"&lt;="&amp;$L$2)</f>
        <v>0</v>
      </c>
      <c r="L146" s="43">
        <f>COUNTIFS(INASISTENCIAS!$B$6:$B$1000,$A146,INASISTENCIAS!$A$6:$A$1000,"&gt;="&amp;$L$2,INASISTENCIAS!$A$6:$A$1000,"&lt;="&amp;$M$2)</f>
        <v>0</v>
      </c>
      <c r="M146" s="43">
        <f>COUNTIFS(INASISTENCIAS!$B$6:$B$1000,$A146,INASISTENCIAS!$A$6:$A$1000,"&gt;="&amp;$M$2,INASISTENCIAS!$A$6:$A$1000,"&lt;="&amp;$O$2)</f>
        <v>0</v>
      </c>
      <c r="N146" s="143">
        <f t="shared" si="3"/>
        <v>0</v>
      </c>
    </row>
    <row r="147">
      <c r="B147" s="43">
        <f>COUNTIFS(INASISTENCIAS!$B$6:$B$1000,$A147,INASISTENCIAS!$A$6:$A$1000,"&gt;="&amp;$B$2,INASISTENCIAS!$A$6:$A$1000,"&lt;="&amp;$C$2)</f>
        <v>0</v>
      </c>
      <c r="C147" s="43">
        <f>COUNTIFS(INASISTENCIAS!$B$6:$B$1000,$A147,INASISTENCIAS!$A$6:$A$1000,"&gt;="&amp;$C$2,INASISTENCIAS!$A$6:$A$1000,"&lt;="&amp;$D$2)</f>
        <v>0</v>
      </c>
      <c r="D147" s="43">
        <f>COUNTIFS(INASISTENCIAS!$B$6:$B$1000,$A147,INASISTENCIAS!$A$6:$A$1000,"&gt;="&amp;$D$2,INASISTENCIAS!$A$6:$A$1000,"&lt;="&amp;$E$2)</f>
        <v>0</v>
      </c>
      <c r="E147" s="43">
        <f>COUNTIFS(INASISTENCIAS!$B$6:$B$1000,$A147,INASISTENCIAS!$A$6:$A$1000,"&gt;="&amp;$E$2,INASISTENCIAS!$A$6:$A$1000,"&lt;="&amp;$F$2)</f>
        <v>0</v>
      </c>
      <c r="F147" s="43">
        <f>COUNTIFS(INASISTENCIAS!$B$6:$B$1000,$A147,INASISTENCIAS!$A$6:$A$1000,"&gt;="&amp;$F$2,INASISTENCIAS!$A$6:$A$1000,"&lt;="&amp;$G$2)</f>
        <v>0</v>
      </c>
      <c r="G147" s="43">
        <f>COUNTIFS(INASISTENCIAS!$B$6:$B$1000,$A147,INASISTENCIAS!$A$6:$A$1000,"&gt;="&amp;$G$2,INASISTENCIAS!$A$6:$A$1000,"&lt;="&amp;$H$2)</f>
        <v>0</v>
      </c>
      <c r="H147" s="43">
        <f>COUNTIFS(INASISTENCIAS!$B$6:$B$1000,$A147,INASISTENCIAS!$A$6:$A$1000,"&gt;="&amp;$H$2,INASISTENCIAS!$A$6:$A$1000,"&lt;="&amp;$I$2)</f>
        <v>0</v>
      </c>
      <c r="I147" s="43">
        <f>COUNTIFS(INASISTENCIAS!$B$6:$B$1000,$A147,INASISTENCIAS!$A$6:$A$1000,"&gt;="&amp;$I$2,INASISTENCIAS!$A$6:$A$1000,"&lt;="&amp;$J$2)</f>
        <v>0</v>
      </c>
      <c r="J147" s="43">
        <f>COUNTIFS(INASISTENCIAS!$B$6:$B$1000,$A147,INASISTENCIAS!$A$6:$A$1000,"&gt;="&amp;$J$2,INASISTENCIAS!$A$6:$A$1000,"&lt;="&amp;$K$2)</f>
        <v>0</v>
      </c>
      <c r="K147" s="43">
        <f>COUNTIFS(INASISTENCIAS!$B$6:$B$1000,$A147,INASISTENCIAS!$A$6:$A$1000,"&gt;="&amp;$K$2,INASISTENCIAS!$A$6:$A$1000,"&lt;="&amp;$L$2)</f>
        <v>0</v>
      </c>
      <c r="L147" s="43">
        <f>COUNTIFS(INASISTENCIAS!$B$6:$B$1000,$A147,INASISTENCIAS!$A$6:$A$1000,"&gt;="&amp;$L$2,INASISTENCIAS!$A$6:$A$1000,"&lt;="&amp;$M$2)</f>
        <v>0</v>
      </c>
      <c r="M147" s="43">
        <f>COUNTIFS(INASISTENCIAS!$B$6:$B$1000,$A147,INASISTENCIAS!$A$6:$A$1000,"&gt;="&amp;$M$2,INASISTENCIAS!$A$6:$A$1000,"&lt;="&amp;$O$2)</f>
        <v>0</v>
      </c>
      <c r="N147" s="143">
        <f t="shared" si="3"/>
        <v>0</v>
      </c>
    </row>
    <row r="148">
      <c r="B148" s="43">
        <f>COUNTIFS(INASISTENCIAS!$B$6:$B$1000,$A148,INASISTENCIAS!$A$6:$A$1000,"&gt;="&amp;$B$2,INASISTENCIAS!$A$6:$A$1000,"&lt;="&amp;$C$2)</f>
        <v>0</v>
      </c>
      <c r="C148" s="43">
        <f>COUNTIFS(INASISTENCIAS!$B$6:$B$1000,$A148,INASISTENCIAS!$A$6:$A$1000,"&gt;="&amp;$C$2,INASISTENCIAS!$A$6:$A$1000,"&lt;="&amp;$D$2)</f>
        <v>0</v>
      </c>
      <c r="D148" s="43">
        <f>COUNTIFS(INASISTENCIAS!$B$6:$B$1000,$A148,INASISTENCIAS!$A$6:$A$1000,"&gt;="&amp;$D$2,INASISTENCIAS!$A$6:$A$1000,"&lt;="&amp;$E$2)</f>
        <v>0</v>
      </c>
      <c r="E148" s="43">
        <f>COUNTIFS(INASISTENCIAS!$B$6:$B$1000,$A148,INASISTENCIAS!$A$6:$A$1000,"&gt;="&amp;$E$2,INASISTENCIAS!$A$6:$A$1000,"&lt;="&amp;$F$2)</f>
        <v>0</v>
      </c>
      <c r="F148" s="43">
        <f>COUNTIFS(INASISTENCIAS!$B$6:$B$1000,$A148,INASISTENCIAS!$A$6:$A$1000,"&gt;="&amp;$F$2,INASISTENCIAS!$A$6:$A$1000,"&lt;="&amp;$G$2)</f>
        <v>0</v>
      </c>
      <c r="G148" s="43">
        <f>COUNTIFS(INASISTENCIAS!$B$6:$B$1000,$A148,INASISTENCIAS!$A$6:$A$1000,"&gt;="&amp;$G$2,INASISTENCIAS!$A$6:$A$1000,"&lt;="&amp;$H$2)</f>
        <v>0</v>
      </c>
      <c r="H148" s="43">
        <f>COUNTIFS(INASISTENCIAS!$B$6:$B$1000,$A148,INASISTENCIAS!$A$6:$A$1000,"&gt;="&amp;$H$2,INASISTENCIAS!$A$6:$A$1000,"&lt;="&amp;$I$2)</f>
        <v>0</v>
      </c>
      <c r="I148" s="43">
        <f>COUNTIFS(INASISTENCIAS!$B$6:$B$1000,$A148,INASISTENCIAS!$A$6:$A$1000,"&gt;="&amp;$I$2,INASISTENCIAS!$A$6:$A$1000,"&lt;="&amp;$J$2)</f>
        <v>0</v>
      </c>
      <c r="J148" s="43">
        <f>COUNTIFS(INASISTENCIAS!$B$6:$B$1000,$A148,INASISTENCIAS!$A$6:$A$1000,"&gt;="&amp;$J$2,INASISTENCIAS!$A$6:$A$1000,"&lt;="&amp;$K$2)</f>
        <v>0</v>
      </c>
      <c r="K148" s="43">
        <f>COUNTIFS(INASISTENCIAS!$B$6:$B$1000,$A148,INASISTENCIAS!$A$6:$A$1000,"&gt;="&amp;$K$2,INASISTENCIAS!$A$6:$A$1000,"&lt;="&amp;$L$2)</f>
        <v>0</v>
      </c>
      <c r="L148" s="43">
        <f>COUNTIFS(INASISTENCIAS!$B$6:$B$1000,$A148,INASISTENCIAS!$A$6:$A$1000,"&gt;="&amp;$L$2,INASISTENCIAS!$A$6:$A$1000,"&lt;="&amp;$M$2)</f>
        <v>0</v>
      </c>
      <c r="M148" s="43">
        <f>COUNTIFS(INASISTENCIAS!$B$6:$B$1000,$A148,INASISTENCIAS!$A$6:$A$1000,"&gt;="&amp;$M$2,INASISTENCIAS!$A$6:$A$1000,"&lt;="&amp;$O$2)</f>
        <v>0</v>
      </c>
      <c r="N148" s="143">
        <f t="shared" si="3"/>
        <v>0</v>
      </c>
    </row>
    <row r="149">
      <c r="B149" s="43">
        <f>COUNTIFS(INASISTENCIAS!$B$6:$B$1000,$A149,INASISTENCIAS!$A$6:$A$1000,"&gt;="&amp;$B$2,INASISTENCIAS!$A$6:$A$1000,"&lt;="&amp;$C$2)</f>
        <v>0</v>
      </c>
      <c r="C149" s="43">
        <f>COUNTIFS(INASISTENCIAS!$B$6:$B$1000,$A149,INASISTENCIAS!$A$6:$A$1000,"&gt;="&amp;$C$2,INASISTENCIAS!$A$6:$A$1000,"&lt;="&amp;$D$2)</f>
        <v>0</v>
      </c>
      <c r="D149" s="43">
        <f>COUNTIFS(INASISTENCIAS!$B$6:$B$1000,$A149,INASISTENCIAS!$A$6:$A$1000,"&gt;="&amp;$D$2,INASISTENCIAS!$A$6:$A$1000,"&lt;="&amp;$E$2)</f>
        <v>0</v>
      </c>
      <c r="E149" s="43">
        <f>COUNTIFS(INASISTENCIAS!$B$6:$B$1000,$A149,INASISTENCIAS!$A$6:$A$1000,"&gt;="&amp;$E$2,INASISTENCIAS!$A$6:$A$1000,"&lt;="&amp;$F$2)</f>
        <v>0</v>
      </c>
      <c r="F149" s="43">
        <f>COUNTIFS(INASISTENCIAS!$B$6:$B$1000,$A149,INASISTENCIAS!$A$6:$A$1000,"&gt;="&amp;$F$2,INASISTENCIAS!$A$6:$A$1000,"&lt;="&amp;$G$2)</f>
        <v>0</v>
      </c>
      <c r="G149" s="43">
        <f>COUNTIFS(INASISTENCIAS!$B$6:$B$1000,$A149,INASISTENCIAS!$A$6:$A$1000,"&gt;="&amp;$G$2,INASISTENCIAS!$A$6:$A$1000,"&lt;="&amp;$H$2)</f>
        <v>0</v>
      </c>
      <c r="H149" s="43">
        <f>COUNTIFS(INASISTENCIAS!$B$6:$B$1000,$A149,INASISTENCIAS!$A$6:$A$1000,"&gt;="&amp;$H$2,INASISTENCIAS!$A$6:$A$1000,"&lt;="&amp;$I$2)</f>
        <v>0</v>
      </c>
      <c r="I149" s="43">
        <f>COUNTIFS(INASISTENCIAS!$B$6:$B$1000,$A149,INASISTENCIAS!$A$6:$A$1000,"&gt;="&amp;$I$2,INASISTENCIAS!$A$6:$A$1000,"&lt;="&amp;$J$2)</f>
        <v>0</v>
      </c>
      <c r="J149" s="43">
        <f>COUNTIFS(INASISTENCIAS!$B$6:$B$1000,$A149,INASISTENCIAS!$A$6:$A$1000,"&gt;="&amp;$J$2,INASISTENCIAS!$A$6:$A$1000,"&lt;="&amp;$K$2)</f>
        <v>0</v>
      </c>
      <c r="K149" s="43">
        <f>COUNTIFS(INASISTENCIAS!$B$6:$B$1000,$A149,INASISTENCIAS!$A$6:$A$1000,"&gt;="&amp;$K$2,INASISTENCIAS!$A$6:$A$1000,"&lt;="&amp;$L$2)</f>
        <v>0</v>
      </c>
      <c r="L149" s="43">
        <f>COUNTIFS(INASISTENCIAS!$B$6:$B$1000,$A149,INASISTENCIAS!$A$6:$A$1000,"&gt;="&amp;$L$2,INASISTENCIAS!$A$6:$A$1000,"&lt;="&amp;$M$2)</f>
        <v>0</v>
      </c>
      <c r="M149" s="43">
        <f>COUNTIFS(INASISTENCIAS!$B$6:$B$1000,$A149,INASISTENCIAS!$A$6:$A$1000,"&gt;="&amp;$M$2,INASISTENCIAS!$A$6:$A$1000,"&lt;="&amp;$O$2)</f>
        <v>0</v>
      </c>
      <c r="N149" s="143">
        <f t="shared" si="3"/>
        <v>0</v>
      </c>
    </row>
    <row r="150">
      <c r="B150" s="43">
        <f>COUNTIFS(INASISTENCIAS!$B$6:$B$1000,$A150,INASISTENCIAS!$A$6:$A$1000,"&gt;="&amp;$B$2,INASISTENCIAS!$A$6:$A$1000,"&lt;="&amp;$C$2)</f>
        <v>0</v>
      </c>
      <c r="C150" s="43">
        <f>COUNTIFS(INASISTENCIAS!$B$6:$B$1000,$A150,INASISTENCIAS!$A$6:$A$1000,"&gt;="&amp;$C$2,INASISTENCIAS!$A$6:$A$1000,"&lt;="&amp;$D$2)</f>
        <v>0</v>
      </c>
      <c r="D150" s="43">
        <f>COUNTIFS(INASISTENCIAS!$B$6:$B$1000,$A150,INASISTENCIAS!$A$6:$A$1000,"&gt;="&amp;$D$2,INASISTENCIAS!$A$6:$A$1000,"&lt;="&amp;$E$2)</f>
        <v>0</v>
      </c>
      <c r="E150" s="43">
        <f>COUNTIFS(INASISTENCIAS!$B$6:$B$1000,$A150,INASISTENCIAS!$A$6:$A$1000,"&gt;="&amp;$E$2,INASISTENCIAS!$A$6:$A$1000,"&lt;="&amp;$F$2)</f>
        <v>0</v>
      </c>
      <c r="F150" s="43">
        <f>COUNTIFS(INASISTENCIAS!$B$6:$B$1000,$A150,INASISTENCIAS!$A$6:$A$1000,"&gt;="&amp;$F$2,INASISTENCIAS!$A$6:$A$1000,"&lt;="&amp;$G$2)</f>
        <v>0</v>
      </c>
      <c r="G150" s="43">
        <f>COUNTIFS(INASISTENCIAS!$B$6:$B$1000,$A150,INASISTENCIAS!$A$6:$A$1000,"&gt;="&amp;$G$2,INASISTENCIAS!$A$6:$A$1000,"&lt;="&amp;$H$2)</f>
        <v>0</v>
      </c>
      <c r="H150" s="43">
        <f>COUNTIFS(INASISTENCIAS!$B$6:$B$1000,$A150,INASISTENCIAS!$A$6:$A$1000,"&gt;="&amp;$H$2,INASISTENCIAS!$A$6:$A$1000,"&lt;="&amp;$I$2)</f>
        <v>0</v>
      </c>
      <c r="I150" s="43">
        <f>COUNTIFS(INASISTENCIAS!$B$6:$B$1000,$A150,INASISTENCIAS!$A$6:$A$1000,"&gt;="&amp;$I$2,INASISTENCIAS!$A$6:$A$1000,"&lt;="&amp;$J$2)</f>
        <v>0</v>
      </c>
      <c r="J150" s="43">
        <f>COUNTIFS(INASISTENCIAS!$B$6:$B$1000,$A150,INASISTENCIAS!$A$6:$A$1000,"&gt;="&amp;$J$2,INASISTENCIAS!$A$6:$A$1000,"&lt;="&amp;$K$2)</f>
        <v>0</v>
      </c>
      <c r="K150" s="43">
        <f>COUNTIFS(INASISTENCIAS!$B$6:$B$1000,$A150,INASISTENCIAS!$A$6:$A$1000,"&gt;="&amp;$K$2,INASISTENCIAS!$A$6:$A$1000,"&lt;="&amp;$L$2)</f>
        <v>0</v>
      </c>
      <c r="L150" s="43">
        <f>COUNTIFS(INASISTENCIAS!$B$6:$B$1000,$A150,INASISTENCIAS!$A$6:$A$1000,"&gt;="&amp;$L$2,INASISTENCIAS!$A$6:$A$1000,"&lt;="&amp;$M$2)</f>
        <v>0</v>
      </c>
      <c r="M150" s="43">
        <f>COUNTIFS(INASISTENCIAS!$B$6:$B$1000,$A150,INASISTENCIAS!$A$6:$A$1000,"&gt;="&amp;$M$2,INASISTENCIAS!$A$6:$A$1000,"&lt;="&amp;$O$2)</f>
        <v>0</v>
      </c>
      <c r="N150" s="143">
        <f t="shared" si="3"/>
        <v>0</v>
      </c>
    </row>
    <row r="151">
      <c r="B151" s="43">
        <f>COUNTIFS(INASISTENCIAS!$B$6:$B$1000,$A151,INASISTENCIAS!$A$6:$A$1000,"&gt;="&amp;$B$2,INASISTENCIAS!$A$6:$A$1000,"&lt;="&amp;$C$2)</f>
        <v>0</v>
      </c>
      <c r="C151" s="43">
        <f>COUNTIFS(INASISTENCIAS!$B$6:$B$1000,$A151,INASISTENCIAS!$A$6:$A$1000,"&gt;="&amp;$C$2,INASISTENCIAS!$A$6:$A$1000,"&lt;="&amp;$D$2)</f>
        <v>0</v>
      </c>
      <c r="D151" s="43">
        <f>COUNTIFS(INASISTENCIAS!$B$6:$B$1000,$A151,INASISTENCIAS!$A$6:$A$1000,"&gt;="&amp;$D$2,INASISTENCIAS!$A$6:$A$1000,"&lt;="&amp;$E$2)</f>
        <v>0</v>
      </c>
      <c r="E151" s="43">
        <f>COUNTIFS(INASISTENCIAS!$B$6:$B$1000,$A151,INASISTENCIAS!$A$6:$A$1000,"&gt;="&amp;$E$2,INASISTENCIAS!$A$6:$A$1000,"&lt;="&amp;$F$2)</f>
        <v>0</v>
      </c>
      <c r="F151" s="43">
        <f>COUNTIFS(INASISTENCIAS!$B$6:$B$1000,$A151,INASISTENCIAS!$A$6:$A$1000,"&gt;="&amp;$F$2,INASISTENCIAS!$A$6:$A$1000,"&lt;="&amp;$G$2)</f>
        <v>0</v>
      </c>
      <c r="G151" s="43">
        <f>COUNTIFS(INASISTENCIAS!$B$6:$B$1000,$A151,INASISTENCIAS!$A$6:$A$1000,"&gt;="&amp;$G$2,INASISTENCIAS!$A$6:$A$1000,"&lt;="&amp;$H$2)</f>
        <v>0</v>
      </c>
      <c r="H151" s="43">
        <f>COUNTIFS(INASISTENCIAS!$B$6:$B$1000,$A151,INASISTENCIAS!$A$6:$A$1000,"&gt;="&amp;$H$2,INASISTENCIAS!$A$6:$A$1000,"&lt;="&amp;$I$2)</f>
        <v>0</v>
      </c>
      <c r="I151" s="43">
        <f>COUNTIFS(INASISTENCIAS!$B$6:$B$1000,$A151,INASISTENCIAS!$A$6:$A$1000,"&gt;="&amp;$I$2,INASISTENCIAS!$A$6:$A$1000,"&lt;="&amp;$J$2)</f>
        <v>0</v>
      </c>
      <c r="J151" s="43">
        <f>COUNTIFS(INASISTENCIAS!$B$6:$B$1000,$A151,INASISTENCIAS!$A$6:$A$1000,"&gt;="&amp;$J$2,INASISTENCIAS!$A$6:$A$1000,"&lt;="&amp;$K$2)</f>
        <v>0</v>
      </c>
      <c r="K151" s="43">
        <f>COUNTIFS(INASISTENCIAS!$B$6:$B$1000,$A151,INASISTENCIAS!$A$6:$A$1000,"&gt;="&amp;$K$2,INASISTENCIAS!$A$6:$A$1000,"&lt;="&amp;$L$2)</f>
        <v>0</v>
      </c>
      <c r="L151" s="43">
        <f>COUNTIFS(INASISTENCIAS!$B$6:$B$1000,$A151,INASISTENCIAS!$A$6:$A$1000,"&gt;="&amp;$L$2,INASISTENCIAS!$A$6:$A$1000,"&lt;="&amp;$M$2)</f>
        <v>0</v>
      </c>
      <c r="M151" s="43">
        <f>COUNTIFS(INASISTENCIAS!$B$6:$B$1000,$A151,INASISTENCIAS!$A$6:$A$1000,"&gt;="&amp;$M$2,INASISTENCIAS!$A$6:$A$1000,"&lt;="&amp;$O$2)</f>
        <v>0</v>
      </c>
      <c r="N151" s="143">
        <f t="shared" si="3"/>
        <v>0</v>
      </c>
    </row>
    <row r="152">
      <c r="B152" s="43">
        <f>COUNTIFS(INASISTENCIAS!$B$6:$B$1000,$A152,INASISTENCIAS!$A$6:$A$1000,"&gt;="&amp;$B$2,INASISTENCIAS!$A$6:$A$1000,"&lt;="&amp;$C$2)</f>
        <v>0</v>
      </c>
      <c r="C152" s="43">
        <f>COUNTIFS(INASISTENCIAS!$B$6:$B$1000,$A152,INASISTENCIAS!$A$6:$A$1000,"&gt;="&amp;$C$2,INASISTENCIAS!$A$6:$A$1000,"&lt;="&amp;$D$2)</f>
        <v>0</v>
      </c>
      <c r="D152" s="43">
        <f>COUNTIFS(INASISTENCIAS!$B$6:$B$1000,$A152,INASISTENCIAS!$A$6:$A$1000,"&gt;="&amp;$D$2,INASISTENCIAS!$A$6:$A$1000,"&lt;="&amp;$E$2)</f>
        <v>0</v>
      </c>
      <c r="E152" s="43">
        <f>COUNTIFS(INASISTENCIAS!$B$6:$B$1000,$A152,INASISTENCIAS!$A$6:$A$1000,"&gt;="&amp;$E$2,INASISTENCIAS!$A$6:$A$1000,"&lt;="&amp;$F$2)</f>
        <v>0</v>
      </c>
      <c r="F152" s="43">
        <f>COUNTIFS(INASISTENCIAS!$B$6:$B$1000,$A152,INASISTENCIAS!$A$6:$A$1000,"&gt;="&amp;$F$2,INASISTENCIAS!$A$6:$A$1000,"&lt;="&amp;$G$2)</f>
        <v>0</v>
      </c>
      <c r="G152" s="43">
        <f>COUNTIFS(INASISTENCIAS!$B$6:$B$1000,$A152,INASISTENCIAS!$A$6:$A$1000,"&gt;="&amp;$G$2,INASISTENCIAS!$A$6:$A$1000,"&lt;="&amp;$H$2)</f>
        <v>0</v>
      </c>
      <c r="H152" s="43">
        <f>COUNTIFS(INASISTENCIAS!$B$6:$B$1000,$A152,INASISTENCIAS!$A$6:$A$1000,"&gt;="&amp;$H$2,INASISTENCIAS!$A$6:$A$1000,"&lt;="&amp;$I$2)</f>
        <v>0</v>
      </c>
      <c r="I152" s="43">
        <f>COUNTIFS(INASISTENCIAS!$B$6:$B$1000,$A152,INASISTENCIAS!$A$6:$A$1000,"&gt;="&amp;$I$2,INASISTENCIAS!$A$6:$A$1000,"&lt;="&amp;$J$2)</f>
        <v>0</v>
      </c>
      <c r="J152" s="43">
        <f>COUNTIFS(INASISTENCIAS!$B$6:$B$1000,$A152,INASISTENCIAS!$A$6:$A$1000,"&gt;="&amp;$J$2,INASISTENCIAS!$A$6:$A$1000,"&lt;="&amp;$K$2)</f>
        <v>0</v>
      </c>
      <c r="K152" s="43">
        <f>COUNTIFS(INASISTENCIAS!$B$6:$B$1000,$A152,INASISTENCIAS!$A$6:$A$1000,"&gt;="&amp;$K$2,INASISTENCIAS!$A$6:$A$1000,"&lt;="&amp;$L$2)</f>
        <v>0</v>
      </c>
      <c r="L152" s="43">
        <f>COUNTIFS(INASISTENCIAS!$B$6:$B$1000,$A152,INASISTENCIAS!$A$6:$A$1000,"&gt;="&amp;$L$2,INASISTENCIAS!$A$6:$A$1000,"&lt;="&amp;$M$2)</f>
        <v>0</v>
      </c>
      <c r="M152" s="43">
        <f>COUNTIFS(INASISTENCIAS!$B$6:$B$1000,$A152,INASISTENCIAS!$A$6:$A$1000,"&gt;="&amp;$M$2,INASISTENCIAS!$A$6:$A$1000,"&lt;="&amp;$O$2)</f>
        <v>0</v>
      </c>
      <c r="N152" s="143">
        <f t="shared" si="3"/>
        <v>0</v>
      </c>
    </row>
    <row r="153">
      <c r="B153" s="43">
        <f>COUNTIFS(INASISTENCIAS!$B$6:$B$1000,$A153,INASISTENCIAS!$A$6:$A$1000,"&gt;="&amp;$B$2,INASISTENCIAS!$A$6:$A$1000,"&lt;="&amp;$C$2)</f>
        <v>0</v>
      </c>
      <c r="C153" s="43">
        <f>COUNTIFS(INASISTENCIAS!$B$6:$B$1000,$A153,INASISTENCIAS!$A$6:$A$1000,"&gt;="&amp;$C$2,INASISTENCIAS!$A$6:$A$1000,"&lt;="&amp;$D$2)</f>
        <v>0</v>
      </c>
      <c r="D153" s="43">
        <f>COUNTIFS(INASISTENCIAS!$B$6:$B$1000,$A153,INASISTENCIAS!$A$6:$A$1000,"&gt;="&amp;$D$2,INASISTENCIAS!$A$6:$A$1000,"&lt;="&amp;$E$2)</f>
        <v>0</v>
      </c>
      <c r="E153" s="43">
        <f>COUNTIFS(INASISTENCIAS!$B$6:$B$1000,$A153,INASISTENCIAS!$A$6:$A$1000,"&gt;="&amp;$E$2,INASISTENCIAS!$A$6:$A$1000,"&lt;="&amp;$F$2)</f>
        <v>0</v>
      </c>
      <c r="F153" s="43">
        <f>COUNTIFS(INASISTENCIAS!$B$6:$B$1000,$A153,INASISTENCIAS!$A$6:$A$1000,"&gt;="&amp;$F$2,INASISTENCIAS!$A$6:$A$1000,"&lt;="&amp;$G$2)</f>
        <v>0</v>
      </c>
      <c r="G153" s="43">
        <f>COUNTIFS(INASISTENCIAS!$B$6:$B$1000,$A153,INASISTENCIAS!$A$6:$A$1000,"&gt;="&amp;$G$2,INASISTENCIAS!$A$6:$A$1000,"&lt;="&amp;$H$2)</f>
        <v>0</v>
      </c>
      <c r="H153" s="43">
        <f>COUNTIFS(INASISTENCIAS!$B$6:$B$1000,$A153,INASISTENCIAS!$A$6:$A$1000,"&gt;="&amp;$H$2,INASISTENCIAS!$A$6:$A$1000,"&lt;="&amp;$I$2)</f>
        <v>0</v>
      </c>
      <c r="I153" s="43">
        <f>COUNTIFS(INASISTENCIAS!$B$6:$B$1000,$A153,INASISTENCIAS!$A$6:$A$1000,"&gt;="&amp;$I$2,INASISTENCIAS!$A$6:$A$1000,"&lt;="&amp;$J$2)</f>
        <v>0</v>
      </c>
      <c r="J153" s="43">
        <f>COUNTIFS(INASISTENCIAS!$B$6:$B$1000,$A153,INASISTENCIAS!$A$6:$A$1000,"&gt;="&amp;$J$2,INASISTENCIAS!$A$6:$A$1000,"&lt;="&amp;$K$2)</f>
        <v>0</v>
      </c>
      <c r="K153" s="43">
        <f>COUNTIFS(INASISTENCIAS!$B$6:$B$1000,$A153,INASISTENCIAS!$A$6:$A$1000,"&gt;="&amp;$K$2,INASISTENCIAS!$A$6:$A$1000,"&lt;="&amp;$L$2)</f>
        <v>0</v>
      </c>
      <c r="L153" s="43">
        <f>COUNTIFS(INASISTENCIAS!$B$6:$B$1000,$A153,INASISTENCIAS!$A$6:$A$1000,"&gt;="&amp;$L$2,INASISTENCIAS!$A$6:$A$1000,"&lt;="&amp;$M$2)</f>
        <v>0</v>
      </c>
      <c r="M153" s="43">
        <f>COUNTIFS(INASISTENCIAS!$B$6:$B$1000,$A153,INASISTENCIAS!$A$6:$A$1000,"&gt;="&amp;$M$2,INASISTENCIAS!$A$6:$A$1000,"&lt;="&amp;$O$2)</f>
        <v>0</v>
      </c>
      <c r="N153" s="143">
        <f t="shared" si="3"/>
        <v>0</v>
      </c>
    </row>
    <row r="154">
      <c r="B154" s="43">
        <f>COUNTIFS(INASISTENCIAS!$B$6:$B$1000,$A154,INASISTENCIAS!$A$6:$A$1000,"&gt;="&amp;$B$2,INASISTENCIAS!$A$6:$A$1000,"&lt;="&amp;$C$2)</f>
        <v>0</v>
      </c>
      <c r="C154" s="43">
        <f>COUNTIFS(INASISTENCIAS!$B$6:$B$1000,$A154,INASISTENCIAS!$A$6:$A$1000,"&gt;="&amp;$C$2,INASISTENCIAS!$A$6:$A$1000,"&lt;="&amp;$D$2)</f>
        <v>0</v>
      </c>
      <c r="D154" s="43">
        <f>COUNTIFS(INASISTENCIAS!$B$6:$B$1000,$A154,INASISTENCIAS!$A$6:$A$1000,"&gt;="&amp;$D$2,INASISTENCIAS!$A$6:$A$1000,"&lt;="&amp;$E$2)</f>
        <v>0</v>
      </c>
      <c r="E154" s="43">
        <f>COUNTIFS(INASISTENCIAS!$B$6:$B$1000,$A154,INASISTENCIAS!$A$6:$A$1000,"&gt;="&amp;$E$2,INASISTENCIAS!$A$6:$A$1000,"&lt;="&amp;$F$2)</f>
        <v>0</v>
      </c>
      <c r="F154" s="43">
        <f>COUNTIFS(INASISTENCIAS!$B$6:$B$1000,$A154,INASISTENCIAS!$A$6:$A$1000,"&gt;="&amp;$F$2,INASISTENCIAS!$A$6:$A$1000,"&lt;="&amp;$G$2)</f>
        <v>0</v>
      </c>
      <c r="G154" s="43">
        <f>COUNTIFS(INASISTENCIAS!$B$6:$B$1000,$A154,INASISTENCIAS!$A$6:$A$1000,"&gt;="&amp;$G$2,INASISTENCIAS!$A$6:$A$1000,"&lt;="&amp;$H$2)</f>
        <v>0</v>
      </c>
      <c r="H154" s="43">
        <f>COUNTIFS(INASISTENCIAS!$B$6:$B$1000,$A154,INASISTENCIAS!$A$6:$A$1000,"&gt;="&amp;$H$2,INASISTENCIAS!$A$6:$A$1000,"&lt;="&amp;$I$2)</f>
        <v>0</v>
      </c>
      <c r="I154" s="43">
        <f>COUNTIFS(INASISTENCIAS!$B$6:$B$1000,$A154,INASISTENCIAS!$A$6:$A$1000,"&gt;="&amp;$I$2,INASISTENCIAS!$A$6:$A$1000,"&lt;="&amp;$J$2)</f>
        <v>0</v>
      </c>
      <c r="J154" s="43">
        <f>COUNTIFS(INASISTENCIAS!$B$6:$B$1000,$A154,INASISTENCIAS!$A$6:$A$1000,"&gt;="&amp;$J$2,INASISTENCIAS!$A$6:$A$1000,"&lt;="&amp;$K$2)</f>
        <v>0</v>
      </c>
      <c r="K154" s="43">
        <f>COUNTIFS(INASISTENCIAS!$B$6:$B$1000,$A154,INASISTENCIAS!$A$6:$A$1000,"&gt;="&amp;$K$2,INASISTENCIAS!$A$6:$A$1000,"&lt;="&amp;$L$2)</f>
        <v>0</v>
      </c>
      <c r="L154" s="43">
        <f>COUNTIFS(INASISTENCIAS!$B$6:$B$1000,$A154,INASISTENCIAS!$A$6:$A$1000,"&gt;="&amp;$L$2,INASISTENCIAS!$A$6:$A$1000,"&lt;="&amp;$M$2)</f>
        <v>0</v>
      </c>
      <c r="M154" s="43">
        <f>COUNTIFS(INASISTENCIAS!$B$6:$B$1000,$A154,INASISTENCIAS!$A$6:$A$1000,"&gt;="&amp;$M$2,INASISTENCIAS!$A$6:$A$1000,"&lt;="&amp;$O$2)</f>
        <v>0</v>
      </c>
      <c r="N154" s="143">
        <f t="shared" si="3"/>
        <v>0</v>
      </c>
    </row>
    <row r="155">
      <c r="B155" s="43">
        <f>COUNTIFS(INASISTENCIAS!$B$6:$B$1000,$A155,INASISTENCIAS!$A$6:$A$1000,"&gt;="&amp;$B$2,INASISTENCIAS!$A$6:$A$1000,"&lt;="&amp;$C$2)</f>
        <v>0</v>
      </c>
      <c r="C155" s="43">
        <f>COUNTIFS(INASISTENCIAS!$B$6:$B$1000,$A155,INASISTENCIAS!$A$6:$A$1000,"&gt;="&amp;$C$2,INASISTENCIAS!$A$6:$A$1000,"&lt;="&amp;$D$2)</f>
        <v>0</v>
      </c>
      <c r="D155" s="43">
        <f>COUNTIFS(INASISTENCIAS!$B$6:$B$1000,$A155,INASISTENCIAS!$A$6:$A$1000,"&gt;="&amp;$D$2,INASISTENCIAS!$A$6:$A$1000,"&lt;="&amp;$E$2)</f>
        <v>0</v>
      </c>
      <c r="E155" s="43">
        <f>COUNTIFS(INASISTENCIAS!$B$6:$B$1000,$A155,INASISTENCIAS!$A$6:$A$1000,"&gt;="&amp;$E$2,INASISTENCIAS!$A$6:$A$1000,"&lt;="&amp;$F$2)</f>
        <v>0</v>
      </c>
      <c r="F155" s="43">
        <f>COUNTIFS(INASISTENCIAS!$B$6:$B$1000,$A155,INASISTENCIAS!$A$6:$A$1000,"&gt;="&amp;$F$2,INASISTENCIAS!$A$6:$A$1000,"&lt;="&amp;$G$2)</f>
        <v>0</v>
      </c>
      <c r="G155" s="43">
        <f>COUNTIFS(INASISTENCIAS!$B$6:$B$1000,$A155,INASISTENCIAS!$A$6:$A$1000,"&gt;="&amp;$G$2,INASISTENCIAS!$A$6:$A$1000,"&lt;="&amp;$H$2)</f>
        <v>0</v>
      </c>
      <c r="H155" s="43">
        <f>COUNTIFS(INASISTENCIAS!$B$6:$B$1000,$A155,INASISTENCIAS!$A$6:$A$1000,"&gt;="&amp;$H$2,INASISTENCIAS!$A$6:$A$1000,"&lt;="&amp;$I$2)</f>
        <v>0</v>
      </c>
      <c r="I155" s="43">
        <f>COUNTIFS(INASISTENCIAS!$B$6:$B$1000,$A155,INASISTENCIAS!$A$6:$A$1000,"&gt;="&amp;$I$2,INASISTENCIAS!$A$6:$A$1000,"&lt;="&amp;$J$2)</f>
        <v>0</v>
      </c>
      <c r="J155" s="43">
        <f>COUNTIFS(INASISTENCIAS!$B$6:$B$1000,$A155,INASISTENCIAS!$A$6:$A$1000,"&gt;="&amp;$J$2,INASISTENCIAS!$A$6:$A$1000,"&lt;="&amp;$K$2)</f>
        <v>0</v>
      </c>
      <c r="K155" s="43">
        <f>COUNTIFS(INASISTENCIAS!$B$6:$B$1000,$A155,INASISTENCIAS!$A$6:$A$1000,"&gt;="&amp;$K$2,INASISTENCIAS!$A$6:$A$1000,"&lt;="&amp;$L$2)</f>
        <v>0</v>
      </c>
      <c r="L155" s="43">
        <f>COUNTIFS(INASISTENCIAS!$B$6:$B$1000,$A155,INASISTENCIAS!$A$6:$A$1000,"&gt;="&amp;$L$2,INASISTENCIAS!$A$6:$A$1000,"&lt;="&amp;$M$2)</f>
        <v>0</v>
      </c>
      <c r="M155" s="43">
        <f>COUNTIFS(INASISTENCIAS!$B$6:$B$1000,$A155,INASISTENCIAS!$A$6:$A$1000,"&gt;="&amp;$M$2,INASISTENCIAS!$A$6:$A$1000,"&lt;="&amp;$O$2)</f>
        <v>0</v>
      </c>
      <c r="N155" s="143">
        <f t="shared" si="3"/>
        <v>0</v>
      </c>
    </row>
    <row r="156">
      <c r="B156" s="43">
        <f>COUNTIFS(INASISTENCIAS!$B$6:$B$1000,$A156,INASISTENCIAS!$A$6:$A$1000,"&gt;="&amp;$B$2,INASISTENCIAS!$A$6:$A$1000,"&lt;="&amp;$C$2)</f>
        <v>0</v>
      </c>
      <c r="C156" s="43">
        <f>COUNTIFS(INASISTENCIAS!$B$6:$B$1000,$A156,INASISTENCIAS!$A$6:$A$1000,"&gt;="&amp;$C$2,INASISTENCIAS!$A$6:$A$1000,"&lt;="&amp;$D$2)</f>
        <v>0</v>
      </c>
      <c r="D156" s="43">
        <f>COUNTIFS(INASISTENCIAS!$B$6:$B$1000,$A156,INASISTENCIAS!$A$6:$A$1000,"&gt;="&amp;$D$2,INASISTENCIAS!$A$6:$A$1000,"&lt;="&amp;$E$2)</f>
        <v>0</v>
      </c>
      <c r="E156" s="43">
        <f>COUNTIFS(INASISTENCIAS!$B$6:$B$1000,$A156,INASISTENCIAS!$A$6:$A$1000,"&gt;="&amp;$E$2,INASISTENCIAS!$A$6:$A$1000,"&lt;="&amp;$F$2)</f>
        <v>0</v>
      </c>
      <c r="F156" s="43">
        <f>COUNTIFS(INASISTENCIAS!$B$6:$B$1000,$A156,INASISTENCIAS!$A$6:$A$1000,"&gt;="&amp;$F$2,INASISTENCIAS!$A$6:$A$1000,"&lt;="&amp;$G$2)</f>
        <v>0</v>
      </c>
      <c r="G156" s="43">
        <f>COUNTIFS(INASISTENCIAS!$B$6:$B$1000,$A156,INASISTENCIAS!$A$6:$A$1000,"&gt;="&amp;$G$2,INASISTENCIAS!$A$6:$A$1000,"&lt;="&amp;$H$2)</f>
        <v>0</v>
      </c>
      <c r="H156" s="43">
        <f>COUNTIFS(INASISTENCIAS!$B$6:$B$1000,$A156,INASISTENCIAS!$A$6:$A$1000,"&gt;="&amp;$H$2,INASISTENCIAS!$A$6:$A$1000,"&lt;="&amp;$I$2)</f>
        <v>0</v>
      </c>
      <c r="I156" s="43">
        <f>COUNTIFS(INASISTENCIAS!$B$6:$B$1000,$A156,INASISTENCIAS!$A$6:$A$1000,"&gt;="&amp;$I$2,INASISTENCIAS!$A$6:$A$1000,"&lt;="&amp;$J$2)</f>
        <v>0</v>
      </c>
      <c r="J156" s="43">
        <f>COUNTIFS(INASISTENCIAS!$B$6:$B$1000,$A156,INASISTENCIAS!$A$6:$A$1000,"&gt;="&amp;$J$2,INASISTENCIAS!$A$6:$A$1000,"&lt;="&amp;$K$2)</f>
        <v>0</v>
      </c>
      <c r="K156" s="43">
        <f>COUNTIFS(INASISTENCIAS!$B$6:$B$1000,$A156,INASISTENCIAS!$A$6:$A$1000,"&gt;="&amp;$K$2,INASISTENCIAS!$A$6:$A$1000,"&lt;="&amp;$L$2)</f>
        <v>0</v>
      </c>
      <c r="L156" s="43">
        <f>COUNTIFS(INASISTENCIAS!$B$6:$B$1000,$A156,INASISTENCIAS!$A$6:$A$1000,"&gt;="&amp;$L$2,INASISTENCIAS!$A$6:$A$1000,"&lt;="&amp;$M$2)</f>
        <v>0</v>
      </c>
      <c r="M156" s="43">
        <f>COUNTIFS(INASISTENCIAS!$B$6:$B$1000,$A156,INASISTENCIAS!$A$6:$A$1000,"&gt;="&amp;$M$2,INASISTENCIAS!$A$6:$A$1000,"&lt;="&amp;$O$2)</f>
        <v>0</v>
      </c>
      <c r="N156" s="143">
        <f t="shared" si="3"/>
        <v>0</v>
      </c>
    </row>
    <row r="157">
      <c r="B157" s="43">
        <f>COUNTIFS(INASISTENCIAS!$B$6:$B$1000,$A157,INASISTENCIAS!$A$6:$A$1000,"&gt;="&amp;$B$2,INASISTENCIAS!$A$6:$A$1000,"&lt;="&amp;$C$2)</f>
        <v>0</v>
      </c>
      <c r="C157" s="43">
        <f>COUNTIFS(INASISTENCIAS!$B$6:$B$1000,$A157,INASISTENCIAS!$A$6:$A$1000,"&gt;="&amp;$C$2,INASISTENCIAS!$A$6:$A$1000,"&lt;="&amp;$D$2)</f>
        <v>0</v>
      </c>
      <c r="D157" s="43">
        <f>COUNTIFS(INASISTENCIAS!$B$6:$B$1000,$A157,INASISTENCIAS!$A$6:$A$1000,"&gt;="&amp;$D$2,INASISTENCIAS!$A$6:$A$1000,"&lt;="&amp;$E$2)</f>
        <v>0</v>
      </c>
      <c r="E157" s="43">
        <f>COUNTIFS(INASISTENCIAS!$B$6:$B$1000,$A157,INASISTENCIAS!$A$6:$A$1000,"&gt;="&amp;$E$2,INASISTENCIAS!$A$6:$A$1000,"&lt;="&amp;$F$2)</f>
        <v>0</v>
      </c>
      <c r="F157" s="43">
        <f>COUNTIFS(INASISTENCIAS!$B$6:$B$1000,$A157,INASISTENCIAS!$A$6:$A$1000,"&gt;="&amp;$F$2,INASISTENCIAS!$A$6:$A$1000,"&lt;="&amp;$G$2)</f>
        <v>0</v>
      </c>
      <c r="G157" s="43">
        <f>COUNTIFS(INASISTENCIAS!$B$6:$B$1000,$A157,INASISTENCIAS!$A$6:$A$1000,"&gt;="&amp;$G$2,INASISTENCIAS!$A$6:$A$1000,"&lt;="&amp;$H$2)</f>
        <v>0</v>
      </c>
      <c r="H157" s="43">
        <f>COUNTIFS(INASISTENCIAS!$B$6:$B$1000,$A157,INASISTENCIAS!$A$6:$A$1000,"&gt;="&amp;$H$2,INASISTENCIAS!$A$6:$A$1000,"&lt;="&amp;$I$2)</f>
        <v>0</v>
      </c>
      <c r="I157" s="43">
        <f>COUNTIFS(INASISTENCIAS!$B$6:$B$1000,$A157,INASISTENCIAS!$A$6:$A$1000,"&gt;="&amp;$I$2,INASISTENCIAS!$A$6:$A$1000,"&lt;="&amp;$J$2)</f>
        <v>0</v>
      </c>
      <c r="J157" s="43">
        <f>COUNTIFS(INASISTENCIAS!$B$6:$B$1000,$A157,INASISTENCIAS!$A$6:$A$1000,"&gt;="&amp;$J$2,INASISTENCIAS!$A$6:$A$1000,"&lt;="&amp;$K$2)</f>
        <v>0</v>
      </c>
      <c r="K157" s="43">
        <f>COUNTIFS(INASISTENCIAS!$B$6:$B$1000,$A157,INASISTENCIAS!$A$6:$A$1000,"&gt;="&amp;$K$2,INASISTENCIAS!$A$6:$A$1000,"&lt;="&amp;$L$2)</f>
        <v>0</v>
      </c>
      <c r="L157" s="43">
        <f>COUNTIFS(INASISTENCIAS!$B$6:$B$1000,$A157,INASISTENCIAS!$A$6:$A$1000,"&gt;="&amp;$L$2,INASISTENCIAS!$A$6:$A$1000,"&lt;="&amp;$M$2)</f>
        <v>0</v>
      </c>
      <c r="M157" s="43">
        <f>COUNTIFS(INASISTENCIAS!$B$6:$B$1000,$A157,INASISTENCIAS!$A$6:$A$1000,"&gt;="&amp;$M$2,INASISTENCIAS!$A$6:$A$1000,"&lt;="&amp;$O$2)</f>
        <v>0</v>
      </c>
      <c r="N157" s="143">
        <f t="shared" si="3"/>
        <v>0</v>
      </c>
    </row>
    <row r="158">
      <c r="B158" s="43">
        <f>COUNTIFS(INASISTENCIAS!$B$6:$B$1000,$A158,INASISTENCIAS!$A$6:$A$1000,"&gt;="&amp;$B$2,INASISTENCIAS!$A$6:$A$1000,"&lt;="&amp;$C$2)</f>
        <v>0</v>
      </c>
      <c r="C158" s="43">
        <f>COUNTIFS(INASISTENCIAS!$B$6:$B$1000,$A158,INASISTENCIAS!$A$6:$A$1000,"&gt;="&amp;$C$2,INASISTENCIAS!$A$6:$A$1000,"&lt;="&amp;$D$2)</f>
        <v>0</v>
      </c>
      <c r="D158" s="43">
        <f>COUNTIFS(INASISTENCIAS!$B$6:$B$1000,$A158,INASISTENCIAS!$A$6:$A$1000,"&gt;="&amp;$D$2,INASISTENCIAS!$A$6:$A$1000,"&lt;="&amp;$E$2)</f>
        <v>0</v>
      </c>
      <c r="E158" s="43">
        <f>COUNTIFS(INASISTENCIAS!$B$6:$B$1000,$A158,INASISTENCIAS!$A$6:$A$1000,"&gt;="&amp;$E$2,INASISTENCIAS!$A$6:$A$1000,"&lt;="&amp;$F$2)</f>
        <v>0</v>
      </c>
      <c r="F158" s="43">
        <f>COUNTIFS(INASISTENCIAS!$B$6:$B$1000,$A158,INASISTENCIAS!$A$6:$A$1000,"&gt;="&amp;$F$2,INASISTENCIAS!$A$6:$A$1000,"&lt;="&amp;$G$2)</f>
        <v>0</v>
      </c>
      <c r="G158" s="43">
        <f>COUNTIFS(INASISTENCIAS!$B$6:$B$1000,$A158,INASISTENCIAS!$A$6:$A$1000,"&gt;="&amp;$G$2,INASISTENCIAS!$A$6:$A$1000,"&lt;="&amp;$H$2)</f>
        <v>0</v>
      </c>
      <c r="H158" s="43">
        <f>COUNTIFS(INASISTENCIAS!$B$6:$B$1000,$A158,INASISTENCIAS!$A$6:$A$1000,"&gt;="&amp;$H$2,INASISTENCIAS!$A$6:$A$1000,"&lt;="&amp;$I$2)</f>
        <v>0</v>
      </c>
      <c r="I158" s="43">
        <f>COUNTIFS(INASISTENCIAS!$B$6:$B$1000,$A158,INASISTENCIAS!$A$6:$A$1000,"&gt;="&amp;$I$2,INASISTENCIAS!$A$6:$A$1000,"&lt;="&amp;$J$2)</f>
        <v>0</v>
      </c>
      <c r="J158" s="43">
        <f>COUNTIFS(INASISTENCIAS!$B$6:$B$1000,$A158,INASISTENCIAS!$A$6:$A$1000,"&gt;="&amp;$J$2,INASISTENCIAS!$A$6:$A$1000,"&lt;="&amp;$K$2)</f>
        <v>0</v>
      </c>
      <c r="K158" s="43">
        <f>COUNTIFS(INASISTENCIAS!$B$6:$B$1000,$A158,INASISTENCIAS!$A$6:$A$1000,"&gt;="&amp;$K$2,INASISTENCIAS!$A$6:$A$1000,"&lt;="&amp;$L$2)</f>
        <v>0</v>
      </c>
      <c r="L158" s="43">
        <f>COUNTIFS(INASISTENCIAS!$B$6:$B$1000,$A158,INASISTENCIAS!$A$6:$A$1000,"&gt;="&amp;$L$2,INASISTENCIAS!$A$6:$A$1000,"&lt;="&amp;$M$2)</f>
        <v>0</v>
      </c>
      <c r="M158" s="43">
        <f>COUNTIFS(INASISTENCIAS!$B$6:$B$1000,$A158,INASISTENCIAS!$A$6:$A$1000,"&gt;="&amp;$M$2,INASISTENCIAS!$A$6:$A$1000,"&lt;="&amp;$O$2)</f>
        <v>0</v>
      </c>
      <c r="N158" s="143">
        <f t="shared" si="3"/>
        <v>0</v>
      </c>
    </row>
    <row r="159">
      <c r="B159" s="43">
        <f>COUNTIFS(INASISTENCIAS!$B$6:$B$1000,$A159,INASISTENCIAS!$A$6:$A$1000,"&gt;="&amp;$B$2,INASISTENCIAS!$A$6:$A$1000,"&lt;="&amp;$C$2)</f>
        <v>0</v>
      </c>
      <c r="C159" s="43">
        <f>COUNTIFS(INASISTENCIAS!$B$6:$B$1000,$A159,INASISTENCIAS!$A$6:$A$1000,"&gt;="&amp;$C$2,INASISTENCIAS!$A$6:$A$1000,"&lt;="&amp;$D$2)</f>
        <v>0</v>
      </c>
      <c r="D159" s="43">
        <f>COUNTIFS(INASISTENCIAS!$B$6:$B$1000,$A159,INASISTENCIAS!$A$6:$A$1000,"&gt;="&amp;$D$2,INASISTENCIAS!$A$6:$A$1000,"&lt;="&amp;$E$2)</f>
        <v>0</v>
      </c>
      <c r="E159" s="43">
        <f>COUNTIFS(INASISTENCIAS!$B$6:$B$1000,$A159,INASISTENCIAS!$A$6:$A$1000,"&gt;="&amp;$E$2,INASISTENCIAS!$A$6:$A$1000,"&lt;="&amp;$F$2)</f>
        <v>0</v>
      </c>
      <c r="F159" s="43">
        <f>COUNTIFS(INASISTENCIAS!$B$6:$B$1000,$A159,INASISTENCIAS!$A$6:$A$1000,"&gt;="&amp;$F$2,INASISTENCIAS!$A$6:$A$1000,"&lt;="&amp;$G$2)</f>
        <v>0</v>
      </c>
      <c r="G159" s="43">
        <f>COUNTIFS(INASISTENCIAS!$B$6:$B$1000,$A159,INASISTENCIAS!$A$6:$A$1000,"&gt;="&amp;$G$2,INASISTENCIAS!$A$6:$A$1000,"&lt;="&amp;$H$2)</f>
        <v>0</v>
      </c>
      <c r="H159" s="43">
        <f>COUNTIFS(INASISTENCIAS!$B$6:$B$1000,$A159,INASISTENCIAS!$A$6:$A$1000,"&gt;="&amp;$H$2,INASISTENCIAS!$A$6:$A$1000,"&lt;="&amp;$I$2)</f>
        <v>0</v>
      </c>
      <c r="I159" s="43">
        <f>COUNTIFS(INASISTENCIAS!$B$6:$B$1000,$A159,INASISTENCIAS!$A$6:$A$1000,"&gt;="&amp;$I$2,INASISTENCIAS!$A$6:$A$1000,"&lt;="&amp;$J$2)</f>
        <v>0</v>
      </c>
      <c r="J159" s="43">
        <f>COUNTIFS(INASISTENCIAS!$B$6:$B$1000,$A159,INASISTENCIAS!$A$6:$A$1000,"&gt;="&amp;$J$2,INASISTENCIAS!$A$6:$A$1000,"&lt;="&amp;$K$2)</f>
        <v>0</v>
      </c>
      <c r="K159" s="43">
        <f>COUNTIFS(INASISTENCIAS!$B$6:$B$1000,$A159,INASISTENCIAS!$A$6:$A$1000,"&gt;="&amp;$K$2,INASISTENCIAS!$A$6:$A$1000,"&lt;="&amp;$L$2)</f>
        <v>0</v>
      </c>
      <c r="L159" s="43">
        <f>COUNTIFS(INASISTENCIAS!$B$6:$B$1000,$A159,INASISTENCIAS!$A$6:$A$1000,"&gt;="&amp;$L$2,INASISTENCIAS!$A$6:$A$1000,"&lt;="&amp;$M$2)</f>
        <v>0</v>
      </c>
      <c r="M159" s="43">
        <f>COUNTIFS(INASISTENCIAS!$B$6:$B$1000,$A159,INASISTENCIAS!$A$6:$A$1000,"&gt;="&amp;$M$2,INASISTENCIAS!$A$6:$A$1000,"&lt;="&amp;$O$2)</f>
        <v>0</v>
      </c>
      <c r="N159" s="143">
        <f t="shared" si="3"/>
        <v>0</v>
      </c>
    </row>
    <row r="160">
      <c r="B160" s="43">
        <f>COUNTIFS(INASISTENCIAS!$B$6:$B$1000,$A160,INASISTENCIAS!$A$6:$A$1000,"&gt;="&amp;$B$2,INASISTENCIAS!$A$6:$A$1000,"&lt;="&amp;$C$2)</f>
        <v>0</v>
      </c>
      <c r="C160" s="43">
        <f>COUNTIFS(INASISTENCIAS!$B$6:$B$1000,$A160,INASISTENCIAS!$A$6:$A$1000,"&gt;="&amp;$C$2,INASISTENCIAS!$A$6:$A$1000,"&lt;="&amp;$D$2)</f>
        <v>0</v>
      </c>
      <c r="D160" s="43">
        <f>COUNTIFS(INASISTENCIAS!$B$6:$B$1000,$A160,INASISTENCIAS!$A$6:$A$1000,"&gt;="&amp;$D$2,INASISTENCIAS!$A$6:$A$1000,"&lt;="&amp;$E$2)</f>
        <v>0</v>
      </c>
      <c r="E160" s="43">
        <f>COUNTIFS(INASISTENCIAS!$B$6:$B$1000,$A160,INASISTENCIAS!$A$6:$A$1000,"&gt;="&amp;$E$2,INASISTENCIAS!$A$6:$A$1000,"&lt;="&amp;$F$2)</f>
        <v>0</v>
      </c>
      <c r="F160" s="43">
        <f>COUNTIFS(INASISTENCIAS!$B$6:$B$1000,$A160,INASISTENCIAS!$A$6:$A$1000,"&gt;="&amp;$F$2,INASISTENCIAS!$A$6:$A$1000,"&lt;="&amp;$G$2)</f>
        <v>0</v>
      </c>
      <c r="G160" s="43">
        <f>COUNTIFS(INASISTENCIAS!$B$6:$B$1000,$A160,INASISTENCIAS!$A$6:$A$1000,"&gt;="&amp;$G$2,INASISTENCIAS!$A$6:$A$1000,"&lt;="&amp;$H$2)</f>
        <v>0</v>
      </c>
      <c r="H160" s="43">
        <f>COUNTIFS(INASISTENCIAS!$B$6:$B$1000,$A160,INASISTENCIAS!$A$6:$A$1000,"&gt;="&amp;$H$2,INASISTENCIAS!$A$6:$A$1000,"&lt;="&amp;$I$2)</f>
        <v>0</v>
      </c>
      <c r="I160" s="43">
        <f>COUNTIFS(INASISTENCIAS!$B$6:$B$1000,$A160,INASISTENCIAS!$A$6:$A$1000,"&gt;="&amp;$I$2,INASISTENCIAS!$A$6:$A$1000,"&lt;="&amp;$J$2)</f>
        <v>0</v>
      </c>
      <c r="J160" s="43">
        <f>COUNTIFS(INASISTENCIAS!$B$6:$B$1000,$A160,INASISTENCIAS!$A$6:$A$1000,"&gt;="&amp;$J$2,INASISTENCIAS!$A$6:$A$1000,"&lt;="&amp;$K$2)</f>
        <v>0</v>
      </c>
      <c r="K160" s="43">
        <f>COUNTIFS(INASISTENCIAS!$B$6:$B$1000,$A160,INASISTENCIAS!$A$6:$A$1000,"&gt;="&amp;$K$2,INASISTENCIAS!$A$6:$A$1000,"&lt;="&amp;$L$2)</f>
        <v>0</v>
      </c>
      <c r="L160" s="43">
        <f>COUNTIFS(INASISTENCIAS!$B$6:$B$1000,$A160,INASISTENCIAS!$A$6:$A$1000,"&gt;="&amp;$L$2,INASISTENCIAS!$A$6:$A$1000,"&lt;="&amp;$M$2)</f>
        <v>0</v>
      </c>
      <c r="M160" s="43">
        <f>COUNTIFS(INASISTENCIAS!$B$6:$B$1000,$A160,INASISTENCIAS!$A$6:$A$1000,"&gt;="&amp;$M$2,INASISTENCIAS!$A$6:$A$1000,"&lt;="&amp;$O$2)</f>
        <v>0</v>
      </c>
      <c r="N160" s="143">
        <f t="shared" si="3"/>
        <v>0</v>
      </c>
    </row>
    <row r="161">
      <c r="B161" s="43">
        <f>COUNTIFS(INASISTENCIAS!$B$6:$B$1000,$A161,INASISTENCIAS!$A$6:$A$1000,"&gt;="&amp;$B$2,INASISTENCIAS!$A$6:$A$1000,"&lt;="&amp;$C$2)</f>
        <v>0</v>
      </c>
      <c r="C161" s="43">
        <f>COUNTIFS(INASISTENCIAS!$B$6:$B$1000,$A161,INASISTENCIAS!$A$6:$A$1000,"&gt;="&amp;$C$2,INASISTENCIAS!$A$6:$A$1000,"&lt;="&amp;$D$2)</f>
        <v>0</v>
      </c>
      <c r="D161" s="43">
        <f>COUNTIFS(INASISTENCIAS!$B$6:$B$1000,$A161,INASISTENCIAS!$A$6:$A$1000,"&gt;="&amp;$D$2,INASISTENCIAS!$A$6:$A$1000,"&lt;="&amp;$E$2)</f>
        <v>0</v>
      </c>
      <c r="E161" s="43">
        <f>COUNTIFS(INASISTENCIAS!$B$6:$B$1000,$A161,INASISTENCIAS!$A$6:$A$1000,"&gt;="&amp;$E$2,INASISTENCIAS!$A$6:$A$1000,"&lt;="&amp;$F$2)</f>
        <v>0</v>
      </c>
      <c r="F161" s="43">
        <f>COUNTIFS(INASISTENCIAS!$B$6:$B$1000,$A161,INASISTENCIAS!$A$6:$A$1000,"&gt;="&amp;$F$2,INASISTENCIAS!$A$6:$A$1000,"&lt;="&amp;$G$2)</f>
        <v>0</v>
      </c>
      <c r="G161" s="43">
        <f>COUNTIFS(INASISTENCIAS!$B$6:$B$1000,$A161,INASISTENCIAS!$A$6:$A$1000,"&gt;="&amp;$G$2,INASISTENCIAS!$A$6:$A$1000,"&lt;="&amp;$H$2)</f>
        <v>0</v>
      </c>
      <c r="H161" s="43">
        <f>COUNTIFS(INASISTENCIAS!$B$6:$B$1000,$A161,INASISTENCIAS!$A$6:$A$1000,"&gt;="&amp;$H$2,INASISTENCIAS!$A$6:$A$1000,"&lt;="&amp;$I$2)</f>
        <v>0</v>
      </c>
      <c r="I161" s="43">
        <f>COUNTIFS(INASISTENCIAS!$B$6:$B$1000,$A161,INASISTENCIAS!$A$6:$A$1000,"&gt;="&amp;$I$2,INASISTENCIAS!$A$6:$A$1000,"&lt;="&amp;$J$2)</f>
        <v>0</v>
      </c>
      <c r="J161" s="43">
        <f>COUNTIFS(INASISTENCIAS!$B$6:$B$1000,$A161,INASISTENCIAS!$A$6:$A$1000,"&gt;="&amp;$J$2,INASISTENCIAS!$A$6:$A$1000,"&lt;="&amp;$K$2)</f>
        <v>0</v>
      </c>
      <c r="K161" s="43">
        <f>COUNTIFS(INASISTENCIAS!$B$6:$B$1000,$A161,INASISTENCIAS!$A$6:$A$1000,"&gt;="&amp;$K$2,INASISTENCIAS!$A$6:$A$1000,"&lt;="&amp;$L$2)</f>
        <v>0</v>
      </c>
      <c r="L161" s="43">
        <f>COUNTIFS(INASISTENCIAS!$B$6:$B$1000,$A161,INASISTENCIAS!$A$6:$A$1000,"&gt;="&amp;$L$2,INASISTENCIAS!$A$6:$A$1000,"&lt;="&amp;$M$2)</f>
        <v>0</v>
      </c>
      <c r="M161" s="43">
        <f>COUNTIFS(INASISTENCIAS!$B$6:$B$1000,$A161,INASISTENCIAS!$A$6:$A$1000,"&gt;="&amp;$M$2,INASISTENCIAS!$A$6:$A$1000,"&lt;="&amp;$O$2)</f>
        <v>0</v>
      </c>
      <c r="N161" s="143">
        <f t="shared" si="3"/>
        <v>0</v>
      </c>
    </row>
    <row r="162">
      <c r="B162" s="43">
        <f>COUNTIFS(INASISTENCIAS!$B$6:$B$1000,$A162,INASISTENCIAS!$A$6:$A$1000,"&gt;="&amp;$B$2,INASISTENCIAS!$A$6:$A$1000,"&lt;="&amp;$C$2)</f>
        <v>0</v>
      </c>
      <c r="C162" s="43">
        <f>COUNTIFS(INASISTENCIAS!$B$6:$B$1000,$A162,INASISTENCIAS!$A$6:$A$1000,"&gt;="&amp;$C$2,INASISTENCIAS!$A$6:$A$1000,"&lt;="&amp;$D$2)</f>
        <v>0</v>
      </c>
      <c r="D162" s="43">
        <f>COUNTIFS(INASISTENCIAS!$B$6:$B$1000,$A162,INASISTENCIAS!$A$6:$A$1000,"&gt;="&amp;$D$2,INASISTENCIAS!$A$6:$A$1000,"&lt;="&amp;$E$2)</f>
        <v>0</v>
      </c>
      <c r="E162" s="43">
        <f>COUNTIFS(INASISTENCIAS!$B$6:$B$1000,$A162,INASISTENCIAS!$A$6:$A$1000,"&gt;="&amp;$E$2,INASISTENCIAS!$A$6:$A$1000,"&lt;="&amp;$F$2)</f>
        <v>0</v>
      </c>
      <c r="F162" s="43">
        <f>COUNTIFS(INASISTENCIAS!$B$6:$B$1000,$A162,INASISTENCIAS!$A$6:$A$1000,"&gt;="&amp;$F$2,INASISTENCIAS!$A$6:$A$1000,"&lt;="&amp;$G$2)</f>
        <v>0</v>
      </c>
      <c r="G162" s="43">
        <f>COUNTIFS(INASISTENCIAS!$B$6:$B$1000,$A162,INASISTENCIAS!$A$6:$A$1000,"&gt;="&amp;$G$2,INASISTENCIAS!$A$6:$A$1000,"&lt;="&amp;$H$2)</f>
        <v>0</v>
      </c>
      <c r="H162" s="43">
        <f>COUNTIFS(INASISTENCIAS!$B$6:$B$1000,$A162,INASISTENCIAS!$A$6:$A$1000,"&gt;="&amp;$H$2,INASISTENCIAS!$A$6:$A$1000,"&lt;="&amp;$I$2)</f>
        <v>0</v>
      </c>
      <c r="I162" s="43">
        <f>COUNTIFS(INASISTENCIAS!$B$6:$B$1000,$A162,INASISTENCIAS!$A$6:$A$1000,"&gt;="&amp;$I$2,INASISTENCIAS!$A$6:$A$1000,"&lt;="&amp;$J$2)</f>
        <v>0</v>
      </c>
      <c r="J162" s="43">
        <f>COUNTIFS(INASISTENCIAS!$B$6:$B$1000,$A162,INASISTENCIAS!$A$6:$A$1000,"&gt;="&amp;$J$2,INASISTENCIAS!$A$6:$A$1000,"&lt;="&amp;$K$2)</f>
        <v>0</v>
      </c>
      <c r="K162" s="43">
        <f>COUNTIFS(INASISTENCIAS!$B$6:$B$1000,$A162,INASISTENCIAS!$A$6:$A$1000,"&gt;="&amp;$K$2,INASISTENCIAS!$A$6:$A$1000,"&lt;="&amp;$L$2)</f>
        <v>0</v>
      </c>
      <c r="L162" s="43">
        <f>COUNTIFS(INASISTENCIAS!$B$6:$B$1000,$A162,INASISTENCIAS!$A$6:$A$1000,"&gt;="&amp;$L$2,INASISTENCIAS!$A$6:$A$1000,"&lt;="&amp;$M$2)</f>
        <v>0</v>
      </c>
      <c r="M162" s="43">
        <f>COUNTIFS(INASISTENCIAS!$B$6:$B$1000,$A162,INASISTENCIAS!$A$6:$A$1000,"&gt;="&amp;$M$2,INASISTENCIAS!$A$6:$A$1000,"&lt;="&amp;$O$2)</f>
        <v>0</v>
      </c>
      <c r="N162" s="143">
        <f t="shared" si="3"/>
        <v>0</v>
      </c>
    </row>
    <row r="163">
      <c r="B163" s="43">
        <f>COUNTIFS(INASISTENCIAS!$B$6:$B$1000,$A163,INASISTENCIAS!$A$6:$A$1000,"&gt;="&amp;$B$2,INASISTENCIAS!$A$6:$A$1000,"&lt;="&amp;$C$2)</f>
        <v>0</v>
      </c>
      <c r="C163" s="43">
        <f>COUNTIFS(INASISTENCIAS!$B$6:$B$1000,$A163,INASISTENCIAS!$A$6:$A$1000,"&gt;="&amp;$C$2,INASISTENCIAS!$A$6:$A$1000,"&lt;="&amp;$D$2)</f>
        <v>0</v>
      </c>
      <c r="D163" s="43">
        <f>COUNTIFS(INASISTENCIAS!$B$6:$B$1000,$A163,INASISTENCIAS!$A$6:$A$1000,"&gt;="&amp;$D$2,INASISTENCIAS!$A$6:$A$1000,"&lt;="&amp;$E$2)</f>
        <v>0</v>
      </c>
      <c r="E163" s="43">
        <f>COUNTIFS(INASISTENCIAS!$B$6:$B$1000,$A163,INASISTENCIAS!$A$6:$A$1000,"&gt;="&amp;$E$2,INASISTENCIAS!$A$6:$A$1000,"&lt;="&amp;$F$2)</f>
        <v>0</v>
      </c>
      <c r="F163" s="43">
        <f>COUNTIFS(INASISTENCIAS!$B$6:$B$1000,$A163,INASISTENCIAS!$A$6:$A$1000,"&gt;="&amp;$F$2,INASISTENCIAS!$A$6:$A$1000,"&lt;="&amp;$G$2)</f>
        <v>0</v>
      </c>
      <c r="G163" s="43">
        <f>COUNTIFS(INASISTENCIAS!$B$6:$B$1000,$A163,INASISTENCIAS!$A$6:$A$1000,"&gt;="&amp;$G$2,INASISTENCIAS!$A$6:$A$1000,"&lt;="&amp;$H$2)</f>
        <v>0</v>
      </c>
      <c r="H163" s="43">
        <f>COUNTIFS(INASISTENCIAS!$B$6:$B$1000,$A163,INASISTENCIAS!$A$6:$A$1000,"&gt;="&amp;$H$2,INASISTENCIAS!$A$6:$A$1000,"&lt;="&amp;$I$2)</f>
        <v>0</v>
      </c>
      <c r="I163" s="43">
        <f>COUNTIFS(INASISTENCIAS!$B$6:$B$1000,$A163,INASISTENCIAS!$A$6:$A$1000,"&gt;="&amp;$I$2,INASISTENCIAS!$A$6:$A$1000,"&lt;="&amp;$J$2)</f>
        <v>0</v>
      </c>
      <c r="J163" s="43">
        <f>COUNTIFS(INASISTENCIAS!$B$6:$B$1000,$A163,INASISTENCIAS!$A$6:$A$1000,"&gt;="&amp;$J$2,INASISTENCIAS!$A$6:$A$1000,"&lt;="&amp;$K$2)</f>
        <v>0</v>
      </c>
      <c r="K163" s="43">
        <f>COUNTIFS(INASISTENCIAS!$B$6:$B$1000,$A163,INASISTENCIAS!$A$6:$A$1000,"&gt;="&amp;$K$2,INASISTENCIAS!$A$6:$A$1000,"&lt;="&amp;$L$2)</f>
        <v>0</v>
      </c>
      <c r="L163" s="43">
        <f>COUNTIFS(INASISTENCIAS!$B$6:$B$1000,$A163,INASISTENCIAS!$A$6:$A$1000,"&gt;="&amp;$L$2,INASISTENCIAS!$A$6:$A$1000,"&lt;="&amp;$M$2)</f>
        <v>0</v>
      </c>
      <c r="M163" s="43">
        <f>COUNTIFS(INASISTENCIAS!$B$6:$B$1000,$A163,INASISTENCIAS!$A$6:$A$1000,"&gt;="&amp;$M$2,INASISTENCIAS!$A$6:$A$1000,"&lt;="&amp;$O$2)</f>
        <v>0</v>
      </c>
      <c r="N163" s="143">
        <f t="shared" si="3"/>
        <v>0</v>
      </c>
    </row>
    <row r="164">
      <c r="B164" s="43">
        <f>COUNTIFS(INASISTENCIAS!$B$6:$B$1000,$A164,INASISTENCIAS!$A$6:$A$1000,"&gt;="&amp;$B$2,INASISTENCIAS!$A$6:$A$1000,"&lt;="&amp;$C$2)</f>
        <v>0</v>
      </c>
      <c r="C164" s="43">
        <f>COUNTIFS(INASISTENCIAS!$B$6:$B$1000,$A164,INASISTENCIAS!$A$6:$A$1000,"&gt;="&amp;$C$2,INASISTENCIAS!$A$6:$A$1000,"&lt;="&amp;$D$2)</f>
        <v>0</v>
      </c>
      <c r="D164" s="43">
        <f>COUNTIFS(INASISTENCIAS!$B$6:$B$1000,$A164,INASISTENCIAS!$A$6:$A$1000,"&gt;="&amp;$D$2,INASISTENCIAS!$A$6:$A$1000,"&lt;="&amp;$E$2)</f>
        <v>0</v>
      </c>
      <c r="E164" s="43">
        <f>COUNTIFS(INASISTENCIAS!$B$6:$B$1000,$A164,INASISTENCIAS!$A$6:$A$1000,"&gt;="&amp;$E$2,INASISTENCIAS!$A$6:$A$1000,"&lt;="&amp;$F$2)</f>
        <v>0</v>
      </c>
      <c r="F164" s="43">
        <f>COUNTIFS(INASISTENCIAS!$B$6:$B$1000,$A164,INASISTENCIAS!$A$6:$A$1000,"&gt;="&amp;$F$2,INASISTENCIAS!$A$6:$A$1000,"&lt;="&amp;$G$2)</f>
        <v>0</v>
      </c>
      <c r="G164" s="43">
        <f>COUNTIFS(INASISTENCIAS!$B$6:$B$1000,$A164,INASISTENCIAS!$A$6:$A$1000,"&gt;="&amp;$G$2,INASISTENCIAS!$A$6:$A$1000,"&lt;="&amp;$H$2)</f>
        <v>0</v>
      </c>
      <c r="H164" s="43">
        <f>COUNTIFS(INASISTENCIAS!$B$6:$B$1000,$A164,INASISTENCIAS!$A$6:$A$1000,"&gt;="&amp;$H$2,INASISTENCIAS!$A$6:$A$1000,"&lt;="&amp;$I$2)</f>
        <v>0</v>
      </c>
      <c r="I164" s="43">
        <f>COUNTIFS(INASISTENCIAS!$B$6:$B$1000,$A164,INASISTENCIAS!$A$6:$A$1000,"&gt;="&amp;$I$2,INASISTENCIAS!$A$6:$A$1000,"&lt;="&amp;$J$2)</f>
        <v>0</v>
      </c>
      <c r="J164" s="43">
        <f>COUNTIFS(INASISTENCIAS!$B$6:$B$1000,$A164,INASISTENCIAS!$A$6:$A$1000,"&gt;="&amp;$J$2,INASISTENCIAS!$A$6:$A$1000,"&lt;="&amp;$K$2)</f>
        <v>0</v>
      </c>
      <c r="K164" s="43">
        <f>COUNTIFS(INASISTENCIAS!$B$6:$B$1000,$A164,INASISTENCIAS!$A$6:$A$1000,"&gt;="&amp;$K$2,INASISTENCIAS!$A$6:$A$1000,"&lt;="&amp;$L$2)</f>
        <v>0</v>
      </c>
      <c r="L164" s="43">
        <f>COUNTIFS(INASISTENCIAS!$B$6:$B$1000,$A164,INASISTENCIAS!$A$6:$A$1000,"&gt;="&amp;$L$2,INASISTENCIAS!$A$6:$A$1000,"&lt;="&amp;$M$2)</f>
        <v>0</v>
      </c>
      <c r="M164" s="43">
        <f>COUNTIFS(INASISTENCIAS!$B$6:$B$1000,$A164,INASISTENCIAS!$A$6:$A$1000,"&gt;="&amp;$M$2,INASISTENCIAS!$A$6:$A$1000,"&lt;="&amp;$O$2)</f>
        <v>0</v>
      </c>
      <c r="N164" s="143">
        <f t="shared" si="3"/>
        <v>0</v>
      </c>
    </row>
    <row r="165">
      <c r="B165" s="43">
        <f>COUNTIFS(INASISTENCIAS!$B$6:$B$1000,$A165,INASISTENCIAS!$A$6:$A$1000,"&gt;="&amp;$B$2,INASISTENCIAS!$A$6:$A$1000,"&lt;="&amp;$C$2)</f>
        <v>0</v>
      </c>
      <c r="C165" s="43">
        <f>COUNTIFS(INASISTENCIAS!$B$6:$B$1000,$A165,INASISTENCIAS!$A$6:$A$1000,"&gt;="&amp;$C$2,INASISTENCIAS!$A$6:$A$1000,"&lt;="&amp;$D$2)</f>
        <v>0</v>
      </c>
      <c r="D165" s="43">
        <f>COUNTIFS(INASISTENCIAS!$B$6:$B$1000,$A165,INASISTENCIAS!$A$6:$A$1000,"&gt;="&amp;$D$2,INASISTENCIAS!$A$6:$A$1000,"&lt;="&amp;$E$2)</f>
        <v>0</v>
      </c>
      <c r="E165" s="43">
        <f>COUNTIFS(INASISTENCIAS!$B$6:$B$1000,$A165,INASISTENCIAS!$A$6:$A$1000,"&gt;="&amp;$E$2,INASISTENCIAS!$A$6:$A$1000,"&lt;="&amp;$F$2)</f>
        <v>0</v>
      </c>
      <c r="F165" s="43">
        <f>COUNTIFS(INASISTENCIAS!$B$6:$B$1000,$A165,INASISTENCIAS!$A$6:$A$1000,"&gt;="&amp;$F$2,INASISTENCIAS!$A$6:$A$1000,"&lt;="&amp;$G$2)</f>
        <v>0</v>
      </c>
      <c r="G165" s="43">
        <f>COUNTIFS(INASISTENCIAS!$B$6:$B$1000,$A165,INASISTENCIAS!$A$6:$A$1000,"&gt;="&amp;$G$2,INASISTENCIAS!$A$6:$A$1000,"&lt;="&amp;$H$2)</f>
        <v>0</v>
      </c>
      <c r="H165" s="43">
        <f>COUNTIFS(INASISTENCIAS!$B$6:$B$1000,$A165,INASISTENCIAS!$A$6:$A$1000,"&gt;="&amp;$H$2,INASISTENCIAS!$A$6:$A$1000,"&lt;="&amp;$I$2)</f>
        <v>0</v>
      </c>
      <c r="I165" s="43">
        <f>COUNTIFS(INASISTENCIAS!$B$6:$B$1000,$A165,INASISTENCIAS!$A$6:$A$1000,"&gt;="&amp;$I$2,INASISTENCIAS!$A$6:$A$1000,"&lt;="&amp;$J$2)</f>
        <v>0</v>
      </c>
      <c r="J165" s="43">
        <f>COUNTIFS(INASISTENCIAS!$B$6:$B$1000,$A165,INASISTENCIAS!$A$6:$A$1000,"&gt;="&amp;$J$2,INASISTENCIAS!$A$6:$A$1000,"&lt;="&amp;$K$2)</f>
        <v>0</v>
      </c>
      <c r="K165" s="43">
        <f>COUNTIFS(INASISTENCIAS!$B$6:$B$1000,$A165,INASISTENCIAS!$A$6:$A$1000,"&gt;="&amp;$K$2,INASISTENCIAS!$A$6:$A$1000,"&lt;="&amp;$L$2)</f>
        <v>0</v>
      </c>
      <c r="L165" s="43">
        <f>COUNTIFS(INASISTENCIAS!$B$6:$B$1000,$A165,INASISTENCIAS!$A$6:$A$1000,"&gt;="&amp;$L$2,INASISTENCIAS!$A$6:$A$1000,"&lt;="&amp;$M$2)</f>
        <v>0</v>
      </c>
      <c r="M165" s="43">
        <f>COUNTIFS(INASISTENCIAS!$B$6:$B$1000,$A165,INASISTENCIAS!$A$6:$A$1000,"&gt;="&amp;$M$2,INASISTENCIAS!$A$6:$A$1000,"&lt;="&amp;$O$2)</f>
        <v>0</v>
      </c>
      <c r="N165" s="143">
        <f t="shared" si="3"/>
        <v>0</v>
      </c>
    </row>
    <row r="166">
      <c r="B166" s="43">
        <f>COUNTIFS(INASISTENCIAS!$B$6:$B$1000,$A166,INASISTENCIAS!$A$6:$A$1000,"&gt;="&amp;$B$2,INASISTENCIAS!$A$6:$A$1000,"&lt;="&amp;$C$2)</f>
        <v>0</v>
      </c>
      <c r="C166" s="43">
        <f>COUNTIFS(INASISTENCIAS!$B$6:$B$1000,$A166,INASISTENCIAS!$A$6:$A$1000,"&gt;="&amp;$C$2,INASISTENCIAS!$A$6:$A$1000,"&lt;="&amp;$D$2)</f>
        <v>0</v>
      </c>
      <c r="D166" s="43">
        <f>COUNTIFS(INASISTENCIAS!$B$6:$B$1000,$A166,INASISTENCIAS!$A$6:$A$1000,"&gt;="&amp;$D$2,INASISTENCIAS!$A$6:$A$1000,"&lt;="&amp;$E$2)</f>
        <v>0</v>
      </c>
      <c r="E166" s="43">
        <f>COUNTIFS(INASISTENCIAS!$B$6:$B$1000,$A166,INASISTENCIAS!$A$6:$A$1000,"&gt;="&amp;$E$2,INASISTENCIAS!$A$6:$A$1000,"&lt;="&amp;$F$2)</f>
        <v>0</v>
      </c>
      <c r="F166" s="43">
        <f>COUNTIFS(INASISTENCIAS!$B$6:$B$1000,$A166,INASISTENCIAS!$A$6:$A$1000,"&gt;="&amp;$F$2,INASISTENCIAS!$A$6:$A$1000,"&lt;="&amp;$G$2)</f>
        <v>0</v>
      </c>
      <c r="G166" s="43">
        <f>COUNTIFS(INASISTENCIAS!$B$6:$B$1000,$A166,INASISTENCIAS!$A$6:$A$1000,"&gt;="&amp;$G$2,INASISTENCIAS!$A$6:$A$1000,"&lt;="&amp;$H$2)</f>
        <v>0</v>
      </c>
      <c r="H166" s="43">
        <f>COUNTIFS(INASISTENCIAS!$B$6:$B$1000,$A166,INASISTENCIAS!$A$6:$A$1000,"&gt;="&amp;$H$2,INASISTENCIAS!$A$6:$A$1000,"&lt;="&amp;$I$2)</f>
        <v>0</v>
      </c>
      <c r="I166" s="43">
        <f>COUNTIFS(INASISTENCIAS!$B$6:$B$1000,$A166,INASISTENCIAS!$A$6:$A$1000,"&gt;="&amp;$I$2,INASISTENCIAS!$A$6:$A$1000,"&lt;="&amp;$J$2)</f>
        <v>0</v>
      </c>
      <c r="J166" s="43">
        <f>COUNTIFS(INASISTENCIAS!$B$6:$B$1000,$A166,INASISTENCIAS!$A$6:$A$1000,"&gt;="&amp;$J$2,INASISTENCIAS!$A$6:$A$1000,"&lt;="&amp;$K$2)</f>
        <v>0</v>
      </c>
      <c r="K166" s="43">
        <f>COUNTIFS(INASISTENCIAS!$B$6:$B$1000,$A166,INASISTENCIAS!$A$6:$A$1000,"&gt;="&amp;$K$2,INASISTENCIAS!$A$6:$A$1000,"&lt;="&amp;$L$2)</f>
        <v>0</v>
      </c>
      <c r="L166" s="43">
        <f>COUNTIFS(INASISTENCIAS!$B$6:$B$1000,$A166,INASISTENCIAS!$A$6:$A$1000,"&gt;="&amp;$L$2,INASISTENCIAS!$A$6:$A$1000,"&lt;="&amp;$M$2)</f>
        <v>0</v>
      </c>
      <c r="M166" s="43">
        <f>COUNTIFS(INASISTENCIAS!$B$6:$B$1000,$A166,INASISTENCIAS!$A$6:$A$1000,"&gt;="&amp;$M$2,INASISTENCIAS!$A$6:$A$1000,"&lt;="&amp;$O$2)</f>
        <v>0</v>
      </c>
      <c r="N166" s="143">
        <f t="shared" si="3"/>
        <v>0</v>
      </c>
    </row>
    <row r="167">
      <c r="B167" s="43">
        <f>COUNTIFS(INASISTENCIAS!$B$6:$B$1000,$A167,INASISTENCIAS!$A$6:$A$1000,"&gt;="&amp;$B$2,INASISTENCIAS!$A$6:$A$1000,"&lt;="&amp;$C$2)</f>
        <v>0</v>
      </c>
      <c r="C167" s="43">
        <f>COUNTIFS(INASISTENCIAS!$B$6:$B$1000,$A167,INASISTENCIAS!$A$6:$A$1000,"&gt;="&amp;$C$2,INASISTENCIAS!$A$6:$A$1000,"&lt;="&amp;$D$2)</f>
        <v>0</v>
      </c>
      <c r="D167" s="43">
        <f>COUNTIFS(INASISTENCIAS!$B$6:$B$1000,$A167,INASISTENCIAS!$A$6:$A$1000,"&gt;="&amp;$D$2,INASISTENCIAS!$A$6:$A$1000,"&lt;="&amp;$E$2)</f>
        <v>0</v>
      </c>
      <c r="E167" s="43">
        <f>COUNTIFS(INASISTENCIAS!$B$6:$B$1000,$A167,INASISTENCIAS!$A$6:$A$1000,"&gt;="&amp;$E$2,INASISTENCIAS!$A$6:$A$1000,"&lt;="&amp;$F$2)</f>
        <v>0</v>
      </c>
      <c r="F167" s="43">
        <f>COUNTIFS(INASISTENCIAS!$B$6:$B$1000,$A167,INASISTENCIAS!$A$6:$A$1000,"&gt;="&amp;$F$2,INASISTENCIAS!$A$6:$A$1000,"&lt;="&amp;$G$2)</f>
        <v>0</v>
      </c>
      <c r="G167" s="43">
        <f>COUNTIFS(INASISTENCIAS!$B$6:$B$1000,$A167,INASISTENCIAS!$A$6:$A$1000,"&gt;="&amp;$G$2,INASISTENCIAS!$A$6:$A$1000,"&lt;="&amp;$H$2)</f>
        <v>0</v>
      </c>
      <c r="H167" s="43">
        <f>COUNTIFS(INASISTENCIAS!$B$6:$B$1000,$A167,INASISTENCIAS!$A$6:$A$1000,"&gt;="&amp;$H$2,INASISTENCIAS!$A$6:$A$1000,"&lt;="&amp;$I$2)</f>
        <v>0</v>
      </c>
      <c r="I167" s="43">
        <f>COUNTIFS(INASISTENCIAS!$B$6:$B$1000,$A167,INASISTENCIAS!$A$6:$A$1000,"&gt;="&amp;$I$2,INASISTENCIAS!$A$6:$A$1000,"&lt;="&amp;$J$2)</f>
        <v>0</v>
      </c>
      <c r="J167" s="43">
        <f>COUNTIFS(INASISTENCIAS!$B$6:$B$1000,$A167,INASISTENCIAS!$A$6:$A$1000,"&gt;="&amp;$J$2,INASISTENCIAS!$A$6:$A$1000,"&lt;="&amp;$K$2)</f>
        <v>0</v>
      </c>
      <c r="K167" s="43">
        <f>COUNTIFS(INASISTENCIAS!$B$6:$B$1000,$A167,INASISTENCIAS!$A$6:$A$1000,"&gt;="&amp;$K$2,INASISTENCIAS!$A$6:$A$1000,"&lt;="&amp;$L$2)</f>
        <v>0</v>
      </c>
      <c r="L167" s="43">
        <f>COUNTIFS(INASISTENCIAS!$B$6:$B$1000,$A167,INASISTENCIAS!$A$6:$A$1000,"&gt;="&amp;$L$2,INASISTENCIAS!$A$6:$A$1000,"&lt;="&amp;$M$2)</f>
        <v>0</v>
      </c>
      <c r="M167" s="43">
        <f>COUNTIFS(INASISTENCIAS!$B$6:$B$1000,$A167,INASISTENCIAS!$A$6:$A$1000,"&gt;="&amp;$M$2,INASISTENCIAS!$A$6:$A$1000,"&lt;="&amp;$O$2)</f>
        <v>0</v>
      </c>
      <c r="N167" s="143">
        <f t="shared" si="3"/>
        <v>0</v>
      </c>
    </row>
    <row r="168">
      <c r="B168" s="43">
        <f>COUNTIFS(INASISTENCIAS!$B$6:$B$1000,$A168,INASISTENCIAS!$A$6:$A$1000,"&gt;="&amp;$B$2,INASISTENCIAS!$A$6:$A$1000,"&lt;="&amp;$C$2)</f>
        <v>0</v>
      </c>
      <c r="C168" s="43">
        <f>COUNTIFS(INASISTENCIAS!$B$6:$B$1000,$A168,INASISTENCIAS!$A$6:$A$1000,"&gt;="&amp;$C$2,INASISTENCIAS!$A$6:$A$1000,"&lt;="&amp;$D$2)</f>
        <v>0</v>
      </c>
      <c r="D168" s="43">
        <f>COUNTIFS(INASISTENCIAS!$B$6:$B$1000,$A168,INASISTENCIAS!$A$6:$A$1000,"&gt;="&amp;$D$2,INASISTENCIAS!$A$6:$A$1000,"&lt;="&amp;$E$2)</f>
        <v>0</v>
      </c>
      <c r="E168" s="43">
        <f>COUNTIFS(INASISTENCIAS!$B$6:$B$1000,$A168,INASISTENCIAS!$A$6:$A$1000,"&gt;="&amp;$E$2,INASISTENCIAS!$A$6:$A$1000,"&lt;="&amp;$F$2)</f>
        <v>0</v>
      </c>
      <c r="F168" s="43">
        <f>COUNTIFS(INASISTENCIAS!$B$6:$B$1000,$A168,INASISTENCIAS!$A$6:$A$1000,"&gt;="&amp;$F$2,INASISTENCIAS!$A$6:$A$1000,"&lt;="&amp;$G$2)</f>
        <v>0</v>
      </c>
      <c r="G168" s="43">
        <f>COUNTIFS(INASISTENCIAS!$B$6:$B$1000,$A168,INASISTENCIAS!$A$6:$A$1000,"&gt;="&amp;$G$2,INASISTENCIAS!$A$6:$A$1000,"&lt;="&amp;$H$2)</f>
        <v>0</v>
      </c>
      <c r="H168" s="43">
        <f>COUNTIFS(INASISTENCIAS!$B$6:$B$1000,$A168,INASISTENCIAS!$A$6:$A$1000,"&gt;="&amp;$H$2,INASISTENCIAS!$A$6:$A$1000,"&lt;="&amp;$I$2)</f>
        <v>0</v>
      </c>
      <c r="I168" s="43">
        <f>COUNTIFS(INASISTENCIAS!$B$6:$B$1000,$A168,INASISTENCIAS!$A$6:$A$1000,"&gt;="&amp;$I$2,INASISTENCIAS!$A$6:$A$1000,"&lt;="&amp;$J$2)</f>
        <v>0</v>
      </c>
      <c r="J168" s="43">
        <f>COUNTIFS(INASISTENCIAS!$B$6:$B$1000,$A168,INASISTENCIAS!$A$6:$A$1000,"&gt;="&amp;$J$2,INASISTENCIAS!$A$6:$A$1000,"&lt;="&amp;$K$2)</f>
        <v>0</v>
      </c>
      <c r="K168" s="43">
        <f>COUNTIFS(INASISTENCIAS!$B$6:$B$1000,$A168,INASISTENCIAS!$A$6:$A$1000,"&gt;="&amp;$K$2,INASISTENCIAS!$A$6:$A$1000,"&lt;="&amp;$L$2)</f>
        <v>0</v>
      </c>
      <c r="L168" s="43">
        <f>COUNTIFS(INASISTENCIAS!$B$6:$B$1000,$A168,INASISTENCIAS!$A$6:$A$1000,"&gt;="&amp;$L$2,INASISTENCIAS!$A$6:$A$1000,"&lt;="&amp;$M$2)</f>
        <v>0</v>
      </c>
      <c r="M168" s="43">
        <f>COUNTIFS(INASISTENCIAS!$B$6:$B$1000,$A168,INASISTENCIAS!$A$6:$A$1000,"&gt;="&amp;$M$2,INASISTENCIAS!$A$6:$A$1000,"&lt;="&amp;$O$2)</f>
        <v>0</v>
      </c>
      <c r="N168" s="143">
        <f t="shared" si="3"/>
        <v>0</v>
      </c>
    </row>
    <row r="169">
      <c r="B169" s="43">
        <f>COUNTIFS(INASISTENCIAS!$B$6:$B$1000,$A169,INASISTENCIAS!$A$6:$A$1000,"&gt;="&amp;$B$2,INASISTENCIAS!$A$6:$A$1000,"&lt;="&amp;$C$2)</f>
        <v>0</v>
      </c>
      <c r="C169" s="43">
        <f>COUNTIFS(INASISTENCIAS!$B$6:$B$1000,$A169,INASISTENCIAS!$A$6:$A$1000,"&gt;="&amp;$C$2,INASISTENCIAS!$A$6:$A$1000,"&lt;="&amp;$D$2)</f>
        <v>0</v>
      </c>
      <c r="D169" s="43">
        <f>COUNTIFS(INASISTENCIAS!$B$6:$B$1000,$A169,INASISTENCIAS!$A$6:$A$1000,"&gt;="&amp;$D$2,INASISTENCIAS!$A$6:$A$1000,"&lt;="&amp;$E$2)</f>
        <v>0</v>
      </c>
      <c r="E169" s="43">
        <f>COUNTIFS(INASISTENCIAS!$B$6:$B$1000,$A169,INASISTENCIAS!$A$6:$A$1000,"&gt;="&amp;$E$2,INASISTENCIAS!$A$6:$A$1000,"&lt;="&amp;$F$2)</f>
        <v>0</v>
      </c>
      <c r="F169" s="43">
        <f>COUNTIFS(INASISTENCIAS!$B$6:$B$1000,$A169,INASISTENCIAS!$A$6:$A$1000,"&gt;="&amp;$F$2,INASISTENCIAS!$A$6:$A$1000,"&lt;="&amp;$G$2)</f>
        <v>0</v>
      </c>
      <c r="G169" s="43">
        <f>COUNTIFS(INASISTENCIAS!$B$6:$B$1000,$A169,INASISTENCIAS!$A$6:$A$1000,"&gt;="&amp;$G$2,INASISTENCIAS!$A$6:$A$1000,"&lt;="&amp;$H$2)</f>
        <v>0</v>
      </c>
      <c r="H169" s="43">
        <f>COUNTIFS(INASISTENCIAS!$B$6:$B$1000,$A169,INASISTENCIAS!$A$6:$A$1000,"&gt;="&amp;$H$2,INASISTENCIAS!$A$6:$A$1000,"&lt;="&amp;$I$2)</f>
        <v>0</v>
      </c>
      <c r="I169" s="43">
        <f>COUNTIFS(INASISTENCIAS!$B$6:$B$1000,$A169,INASISTENCIAS!$A$6:$A$1000,"&gt;="&amp;$I$2,INASISTENCIAS!$A$6:$A$1000,"&lt;="&amp;$J$2)</f>
        <v>0</v>
      </c>
      <c r="J169" s="43">
        <f>COUNTIFS(INASISTENCIAS!$B$6:$B$1000,$A169,INASISTENCIAS!$A$6:$A$1000,"&gt;="&amp;$J$2,INASISTENCIAS!$A$6:$A$1000,"&lt;="&amp;$K$2)</f>
        <v>0</v>
      </c>
      <c r="K169" s="43">
        <f>COUNTIFS(INASISTENCIAS!$B$6:$B$1000,$A169,INASISTENCIAS!$A$6:$A$1000,"&gt;="&amp;$K$2,INASISTENCIAS!$A$6:$A$1000,"&lt;="&amp;$L$2)</f>
        <v>0</v>
      </c>
      <c r="L169" s="43">
        <f>COUNTIFS(INASISTENCIAS!$B$6:$B$1000,$A169,INASISTENCIAS!$A$6:$A$1000,"&gt;="&amp;$L$2,INASISTENCIAS!$A$6:$A$1000,"&lt;="&amp;$M$2)</f>
        <v>0</v>
      </c>
      <c r="M169" s="43">
        <f>COUNTIFS(INASISTENCIAS!$B$6:$B$1000,$A169,INASISTENCIAS!$A$6:$A$1000,"&gt;="&amp;$M$2,INASISTENCIAS!$A$6:$A$1000,"&lt;="&amp;$O$2)</f>
        <v>0</v>
      </c>
      <c r="N169" s="143">
        <f t="shared" si="3"/>
        <v>0</v>
      </c>
    </row>
    <row r="170">
      <c r="B170" s="43">
        <f>COUNTIFS(INASISTENCIAS!$B$6:$B$1000,$A170,INASISTENCIAS!$A$6:$A$1000,"&gt;="&amp;$B$2,INASISTENCIAS!$A$6:$A$1000,"&lt;="&amp;$C$2)</f>
        <v>0</v>
      </c>
      <c r="C170" s="43">
        <f>COUNTIFS(INASISTENCIAS!$B$6:$B$1000,$A170,INASISTENCIAS!$A$6:$A$1000,"&gt;="&amp;$C$2,INASISTENCIAS!$A$6:$A$1000,"&lt;="&amp;$D$2)</f>
        <v>0</v>
      </c>
      <c r="D170" s="43">
        <f>COUNTIFS(INASISTENCIAS!$B$6:$B$1000,$A170,INASISTENCIAS!$A$6:$A$1000,"&gt;="&amp;$D$2,INASISTENCIAS!$A$6:$A$1000,"&lt;="&amp;$E$2)</f>
        <v>0</v>
      </c>
      <c r="E170" s="43">
        <f>COUNTIFS(INASISTENCIAS!$B$6:$B$1000,$A170,INASISTENCIAS!$A$6:$A$1000,"&gt;="&amp;$E$2,INASISTENCIAS!$A$6:$A$1000,"&lt;="&amp;$F$2)</f>
        <v>0</v>
      </c>
      <c r="F170" s="43">
        <f>COUNTIFS(INASISTENCIAS!$B$6:$B$1000,$A170,INASISTENCIAS!$A$6:$A$1000,"&gt;="&amp;$F$2,INASISTENCIAS!$A$6:$A$1000,"&lt;="&amp;$G$2)</f>
        <v>0</v>
      </c>
      <c r="G170" s="43">
        <f>COUNTIFS(INASISTENCIAS!$B$6:$B$1000,$A170,INASISTENCIAS!$A$6:$A$1000,"&gt;="&amp;$G$2,INASISTENCIAS!$A$6:$A$1000,"&lt;="&amp;$H$2)</f>
        <v>0</v>
      </c>
      <c r="H170" s="43">
        <f>COUNTIFS(INASISTENCIAS!$B$6:$B$1000,$A170,INASISTENCIAS!$A$6:$A$1000,"&gt;="&amp;$H$2,INASISTENCIAS!$A$6:$A$1000,"&lt;="&amp;$I$2)</f>
        <v>0</v>
      </c>
      <c r="I170" s="43">
        <f>COUNTIFS(INASISTENCIAS!$B$6:$B$1000,$A170,INASISTENCIAS!$A$6:$A$1000,"&gt;="&amp;$I$2,INASISTENCIAS!$A$6:$A$1000,"&lt;="&amp;$J$2)</f>
        <v>0</v>
      </c>
      <c r="J170" s="43">
        <f>COUNTIFS(INASISTENCIAS!$B$6:$B$1000,$A170,INASISTENCIAS!$A$6:$A$1000,"&gt;="&amp;$J$2,INASISTENCIAS!$A$6:$A$1000,"&lt;="&amp;$K$2)</f>
        <v>0</v>
      </c>
      <c r="K170" s="43">
        <f>COUNTIFS(INASISTENCIAS!$B$6:$B$1000,$A170,INASISTENCIAS!$A$6:$A$1000,"&gt;="&amp;$K$2,INASISTENCIAS!$A$6:$A$1000,"&lt;="&amp;$L$2)</f>
        <v>0</v>
      </c>
      <c r="L170" s="43">
        <f>COUNTIFS(INASISTENCIAS!$B$6:$B$1000,$A170,INASISTENCIAS!$A$6:$A$1000,"&gt;="&amp;$L$2,INASISTENCIAS!$A$6:$A$1000,"&lt;="&amp;$M$2)</f>
        <v>0</v>
      </c>
      <c r="M170" s="43">
        <f>COUNTIFS(INASISTENCIAS!$B$6:$B$1000,$A170,INASISTENCIAS!$A$6:$A$1000,"&gt;="&amp;$M$2,INASISTENCIAS!$A$6:$A$1000,"&lt;="&amp;$O$2)</f>
        <v>0</v>
      </c>
      <c r="N170" s="143">
        <f t="shared" si="3"/>
        <v>0</v>
      </c>
    </row>
    <row r="171">
      <c r="B171" s="43">
        <f>COUNTIFS(INASISTENCIAS!$B$6:$B$1000,$A171,INASISTENCIAS!$A$6:$A$1000,"&gt;="&amp;$B$2,INASISTENCIAS!$A$6:$A$1000,"&lt;="&amp;$C$2)</f>
        <v>0</v>
      </c>
      <c r="C171" s="43">
        <f>COUNTIFS(INASISTENCIAS!$B$6:$B$1000,$A171,INASISTENCIAS!$A$6:$A$1000,"&gt;="&amp;$C$2,INASISTENCIAS!$A$6:$A$1000,"&lt;="&amp;$D$2)</f>
        <v>0</v>
      </c>
      <c r="D171" s="43">
        <f>COUNTIFS(INASISTENCIAS!$B$6:$B$1000,$A171,INASISTENCIAS!$A$6:$A$1000,"&gt;="&amp;$D$2,INASISTENCIAS!$A$6:$A$1000,"&lt;="&amp;$E$2)</f>
        <v>0</v>
      </c>
      <c r="E171" s="43">
        <f>COUNTIFS(INASISTENCIAS!$B$6:$B$1000,$A171,INASISTENCIAS!$A$6:$A$1000,"&gt;="&amp;$E$2,INASISTENCIAS!$A$6:$A$1000,"&lt;="&amp;$F$2)</f>
        <v>0</v>
      </c>
      <c r="F171" s="43">
        <f>COUNTIFS(INASISTENCIAS!$B$6:$B$1000,$A171,INASISTENCIAS!$A$6:$A$1000,"&gt;="&amp;$F$2,INASISTENCIAS!$A$6:$A$1000,"&lt;="&amp;$G$2)</f>
        <v>0</v>
      </c>
      <c r="G171" s="43">
        <f>COUNTIFS(INASISTENCIAS!$B$6:$B$1000,$A171,INASISTENCIAS!$A$6:$A$1000,"&gt;="&amp;$G$2,INASISTENCIAS!$A$6:$A$1000,"&lt;="&amp;$H$2)</f>
        <v>0</v>
      </c>
      <c r="H171" s="43">
        <f>COUNTIFS(INASISTENCIAS!$B$6:$B$1000,$A171,INASISTENCIAS!$A$6:$A$1000,"&gt;="&amp;$H$2,INASISTENCIAS!$A$6:$A$1000,"&lt;="&amp;$I$2)</f>
        <v>0</v>
      </c>
      <c r="I171" s="43">
        <f>COUNTIFS(INASISTENCIAS!$B$6:$B$1000,$A171,INASISTENCIAS!$A$6:$A$1000,"&gt;="&amp;$I$2,INASISTENCIAS!$A$6:$A$1000,"&lt;="&amp;$J$2)</f>
        <v>0</v>
      </c>
      <c r="J171" s="43">
        <f>COUNTIFS(INASISTENCIAS!$B$6:$B$1000,$A171,INASISTENCIAS!$A$6:$A$1000,"&gt;="&amp;$J$2,INASISTENCIAS!$A$6:$A$1000,"&lt;="&amp;$K$2)</f>
        <v>0</v>
      </c>
      <c r="K171" s="43">
        <f>COUNTIFS(INASISTENCIAS!$B$6:$B$1000,$A171,INASISTENCIAS!$A$6:$A$1000,"&gt;="&amp;$K$2,INASISTENCIAS!$A$6:$A$1000,"&lt;="&amp;$L$2)</f>
        <v>0</v>
      </c>
      <c r="L171" s="43">
        <f>COUNTIFS(INASISTENCIAS!$B$6:$B$1000,$A171,INASISTENCIAS!$A$6:$A$1000,"&gt;="&amp;$L$2,INASISTENCIAS!$A$6:$A$1000,"&lt;="&amp;$M$2)</f>
        <v>0</v>
      </c>
      <c r="M171" s="43">
        <f>COUNTIFS(INASISTENCIAS!$B$6:$B$1000,$A171,INASISTENCIAS!$A$6:$A$1000,"&gt;="&amp;$M$2,INASISTENCIAS!$A$6:$A$1000,"&lt;="&amp;$O$2)</f>
        <v>0</v>
      </c>
      <c r="N171" s="143">
        <f t="shared" si="3"/>
        <v>0</v>
      </c>
    </row>
    <row r="172">
      <c r="B172" s="43">
        <f>COUNTIFS(INASISTENCIAS!$B$6:$B$1000,$A172,INASISTENCIAS!$A$6:$A$1000,"&gt;="&amp;$B$2,INASISTENCIAS!$A$6:$A$1000,"&lt;="&amp;$C$2)</f>
        <v>0</v>
      </c>
      <c r="C172" s="43">
        <f>COUNTIFS(INASISTENCIAS!$B$6:$B$1000,$A172,INASISTENCIAS!$A$6:$A$1000,"&gt;="&amp;$C$2,INASISTENCIAS!$A$6:$A$1000,"&lt;="&amp;$D$2)</f>
        <v>0</v>
      </c>
      <c r="D172" s="43">
        <f>COUNTIFS(INASISTENCIAS!$B$6:$B$1000,$A172,INASISTENCIAS!$A$6:$A$1000,"&gt;="&amp;$D$2,INASISTENCIAS!$A$6:$A$1000,"&lt;="&amp;$E$2)</f>
        <v>0</v>
      </c>
      <c r="E172" s="43">
        <f>COUNTIFS(INASISTENCIAS!$B$6:$B$1000,$A172,INASISTENCIAS!$A$6:$A$1000,"&gt;="&amp;$E$2,INASISTENCIAS!$A$6:$A$1000,"&lt;="&amp;$F$2)</f>
        <v>0</v>
      </c>
      <c r="F172" s="43">
        <f>COUNTIFS(INASISTENCIAS!$B$6:$B$1000,$A172,INASISTENCIAS!$A$6:$A$1000,"&gt;="&amp;$F$2,INASISTENCIAS!$A$6:$A$1000,"&lt;="&amp;$G$2)</f>
        <v>0</v>
      </c>
      <c r="G172" s="43">
        <f>COUNTIFS(INASISTENCIAS!$B$6:$B$1000,$A172,INASISTENCIAS!$A$6:$A$1000,"&gt;="&amp;$G$2,INASISTENCIAS!$A$6:$A$1000,"&lt;="&amp;$H$2)</f>
        <v>0</v>
      </c>
      <c r="H172" s="43">
        <f>COUNTIFS(INASISTENCIAS!$B$6:$B$1000,$A172,INASISTENCIAS!$A$6:$A$1000,"&gt;="&amp;$H$2,INASISTENCIAS!$A$6:$A$1000,"&lt;="&amp;$I$2)</f>
        <v>0</v>
      </c>
      <c r="I172" s="43">
        <f>COUNTIFS(INASISTENCIAS!$B$6:$B$1000,$A172,INASISTENCIAS!$A$6:$A$1000,"&gt;="&amp;$I$2,INASISTENCIAS!$A$6:$A$1000,"&lt;="&amp;$J$2)</f>
        <v>0</v>
      </c>
      <c r="J172" s="43">
        <f>COUNTIFS(INASISTENCIAS!$B$6:$B$1000,$A172,INASISTENCIAS!$A$6:$A$1000,"&gt;="&amp;$J$2,INASISTENCIAS!$A$6:$A$1000,"&lt;="&amp;$K$2)</f>
        <v>0</v>
      </c>
      <c r="K172" s="43">
        <f>COUNTIFS(INASISTENCIAS!$B$6:$B$1000,$A172,INASISTENCIAS!$A$6:$A$1000,"&gt;="&amp;$K$2,INASISTENCIAS!$A$6:$A$1000,"&lt;="&amp;$L$2)</f>
        <v>0</v>
      </c>
      <c r="L172" s="43">
        <f>COUNTIFS(INASISTENCIAS!$B$6:$B$1000,$A172,INASISTENCIAS!$A$6:$A$1000,"&gt;="&amp;$L$2,INASISTENCIAS!$A$6:$A$1000,"&lt;="&amp;$M$2)</f>
        <v>0</v>
      </c>
      <c r="M172" s="43">
        <f>COUNTIFS(INASISTENCIAS!$B$6:$B$1000,$A172,INASISTENCIAS!$A$6:$A$1000,"&gt;="&amp;$M$2,INASISTENCIAS!$A$6:$A$1000,"&lt;="&amp;$O$2)</f>
        <v>0</v>
      </c>
      <c r="N172" s="143">
        <f t="shared" si="3"/>
        <v>0</v>
      </c>
    </row>
    <row r="173">
      <c r="B173" s="43">
        <f>COUNTIFS(INASISTENCIAS!$B$6:$B$1000,$A173,INASISTENCIAS!$A$6:$A$1000,"&gt;="&amp;$B$2,INASISTENCIAS!$A$6:$A$1000,"&lt;="&amp;$C$2)</f>
        <v>0</v>
      </c>
      <c r="C173" s="43">
        <f>COUNTIFS(INASISTENCIAS!$B$6:$B$1000,$A173,INASISTENCIAS!$A$6:$A$1000,"&gt;="&amp;$C$2,INASISTENCIAS!$A$6:$A$1000,"&lt;="&amp;$D$2)</f>
        <v>0</v>
      </c>
      <c r="D173" s="43">
        <f>COUNTIFS(INASISTENCIAS!$B$6:$B$1000,$A173,INASISTENCIAS!$A$6:$A$1000,"&gt;="&amp;$D$2,INASISTENCIAS!$A$6:$A$1000,"&lt;="&amp;$E$2)</f>
        <v>0</v>
      </c>
      <c r="E173" s="43">
        <f>COUNTIFS(INASISTENCIAS!$B$6:$B$1000,$A173,INASISTENCIAS!$A$6:$A$1000,"&gt;="&amp;$E$2,INASISTENCIAS!$A$6:$A$1000,"&lt;="&amp;$F$2)</f>
        <v>0</v>
      </c>
      <c r="F173" s="43">
        <f>COUNTIFS(INASISTENCIAS!$B$6:$B$1000,$A173,INASISTENCIAS!$A$6:$A$1000,"&gt;="&amp;$F$2,INASISTENCIAS!$A$6:$A$1000,"&lt;="&amp;$G$2)</f>
        <v>0</v>
      </c>
      <c r="G173" s="43">
        <f>COUNTIFS(INASISTENCIAS!$B$6:$B$1000,$A173,INASISTENCIAS!$A$6:$A$1000,"&gt;="&amp;$G$2,INASISTENCIAS!$A$6:$A$1000,"&lt;="&amp;$H$2)</f>
        <v>0</v>
      </c>
      <c r="H173" s="43">
        <f>COUNTIFS(INASISTENCIAS!$B$6:$B$1000,$A173,INASISTENCIAS!$A$6:$A$1000,"&gt;="&amp;$H$2,INASISTENCIAS!$A$6:$A$1000,"&lt;="&amp;$I$2)</f>
        <v>0</v>
      </c>
      <c r="I173" s="43">
        <f>COUNTIFS(INASISTENCIAS!$B$6:$B$1000,$A173,INASISTENCIAS!$A$6:$A$1000,"&gt;="&amp;$I$2,INASISTENCIAS!$A$6:$A$1000,"&lt;="&amp;$J$2)</f>
        <v>0</v>
      </c>
      <c r="J173" s="43">
        <f>COUNTIFS(INASISTENCIAS!$B$6:$B$1000,$A173,INASISTENCIAS!$A$6:$A$1000,"&gt;="&amp;$J$2,INASISTENCIAS!$A$6:$A$1000,"&lt;="&amp;$K$2)</f>
        <v>0</v>
      </c>
      <c r="K173" s="43">
        <f>COUNTIFS(INASISTENCIAS!$B$6:$B$1000,$A173,INASISTENCIAS!$A$6:$A$1000,"&gt;="&amp;$K$2,INASISTENCIAS!$A$6:$A$1000,"&lt;="&amp;$L$2)</f>
        <v>0</v>
      </c>
      <c r="L173" s="43">
        <f>COUNTIFS(INASISTENCIAS!$B$6:$B$1000,$A173,INASISTENCIAS!$A$6:$A$1000,"&gt;="&amp;$L$2,INASISTENCIAS!$A$6:$A$1000,"&lt;="&amp;$M$2)</f>
        <v>0</v>
      </c>
      <c r="M173" s="43">
        <f>COUNTIFS(INASISTENCIAS!$B$6:$B$1000,$A173,INASISTENCIAS!$A$6:$A$1000,"&gt;="&amp;$M$2,INASISTENCIAS!$A$6:$A$1000,"&lt;="&amp;$O$2)</f>
        <v>0</v>
      </c>
      <c r="N173" s="143">
        <f t="shared" si="3"/>
        <v>0</v>
      </c>
    </row>
    <row r="174">
      <c r="B174" s="43">
        <f>COUNTIFS(INASISTENCIAS!$B$6:$B$1000,$A174,INASISTENCIAS!$A$6:$A$1000,"&gt;="&amp;$B$2,INASISTENCIAS!$A$6:$A$1000,"&lt;="&amp;$C$2)</f>
        <v>0</v>
      </c>
      <c r="C174" s="43">
        <f>COUNTIFS(INASISTENCIAS!$B$6:$B$1000,$A174,INASISTENCIAS!$A$6:$A$1000,"&gt;="&amp;$C$2,INASISTENCIAS!$A$6:$A$1000,"&lt;="&amp;$D$2)</f>
        <v>0</v>
      </c>
      <c r="D174" s="43">
        <f>COUNTIFS(INASISTENCIAS!$B$6:$B$1000,$A174,INASISTENCIAS!$A$6:$A$1000,"&gt;="&amp;$D$2,INASISTENCIAS!$A$6:$A$1000,"&lt;="&amp;$E$2)</f>
        <v>0</v>
      </c>
      <c r="E174" s="43">
        <f>COUNTIFS(INASISTENCIAS!$B$6:$B$1000,$A174,INASISTENCIAS!$A$6:$A$1000,"&gt;="&amp;$E$2,INASISTENCIAS!$A$6:$A$1000,"&lt;="&amp;$F$2)</f>
        <v>0</v>
      </c>
      <c r="F174" s="43">
        <f>COUNTIFS(INASISTENCIAS!$B$6:$B$1000,$A174,INASISTENCIAS!$A$6:$A$1000,"&gt;="&amp;$F$2,INASISTENCIAS!$A$6:$A$1000,"&lt;="&amp;$G$2)</f>
        <v>0</v>
      </c>
      <c r="G174" s="43">
        <f>COUNTIFS(INASISTENCIAS!$B$6:$B$1000,$A174,INASISTENCIAS!$A$6:$A$1000,"&gt;="&amp;$G$2,INASISTENCIAS!$A$6:$A$1000,"&lt;="&amp;$H$2)</f>
        <v>0</v>
      </c>
      <c r="H174" s="43">
        <f>COUNTIFS(INASISTENCIAS!$B$6:$B$1000,$A174,INASISTENCIAS!$A$6:$A$1000,"&gt;="&amp;$H$2,INASISTENCIAS!$A$6:$A$1000,"&lt;="&amp;$I$2)</f>
        <v>0</v>
      </c>
      <c r="I174" s="43">
        <f>COUNTIFS(INASISTENCIAS!$B$6:$B$1000,$A174,INASISTENCIAS!$A$6:$A$1000,"&gt;="&amp;$I$2,INASISTENCIAS!$A$6:$A$1000,"&lt;="&amp;$J$2)</f>
        <v>0</v>
      </c>
      <c r="J174" s="43">
        <f>COUNTIFS(INASISTENCIAS!$B$6:$B$1000,$A174,INASISTENCIAS!$A$6:$A$1000,"&gt;="&amp;$J$2,INASISTENCIAS!$A$6:$A$1000,"&lt;="&amp;$K$2)</f>
        <v>0</v>
      </c>
      <c r="K174" s="43">
        <f>COUNTIFS(INASISTENCIAS!$B$6:$B$1000,$A174,INASISTENCIAS!$A$6:$A$1000,"&gt;="&amp;$K$2,INASISTENCIAS!$A$6:$A$1000,"&lt;="&amp;$L$2)</f>
        <v>0</v>
      </c>
      <c r="L174" s="43">
        <f>COUNTIFS(INASISTENCIAS!$B$6:$B$1000,$A174,INASISTENCIAS!$A$6:$A$1000,"&gt;="&amp;$L$2,INASISTENCIAS!$A$6:$A$1000,"&lt;="&amp;$M$2)</f>
        <v>0</v>
      </c>
      <c r="M174" s="43">
        <f>COUNTIFS(INASISTENCIAS!$B$6:$B$1000,$A174,INASISTENCIAS!$A$6:$A$1000,"&gt;="&amp;$M$2,INASISTENCIAS!$A$6:$A$1000,"&lt;="&amp;$O$2)</f>
        <v>0</v>
      </c>
      <c r="N174" s="143">
        <f t="shared" si="3"/>
        <v>0</v>
      </c>
    </row>
    <row r="175">
      <c r="B175" s="43">
        <f>COUNTIFS(INASISTENCIAS!$B$6:$B$1000,$A175,INASISTENCIAS!$A$6:$A$1000,"&gt;="&amp;$B$2,INASISTENCIAS!$A$6:$A$1000,"&lt;="&amp;$C$2)</f>
        <v>0</v>
      </c>
      <c r="C175" s="43">
        <f>COUNTIFS(INASISTENCIAS!$B$6:$B$1000,$A175,INASISTENCIAS!$A$6:$A$1000,"&gt;="&amp;$C$2,INASISTENCIAS!$A$6:$A$1000,"&lt;="&amp;$D$2)</f>
        <v>0</v>
      </c>
      <c r="D175" s="43">
        <f>COUNTIFS(INASISTENCIAS!$B$6:$B$1000,$A175,INASISTENCIAS!$A$6:$A$1000,"&gt;="&amp;$D$2,INASISTENCIAS!$A$6:$A$1000,"&lt;="&amp;$E$2)</f>
        <v>0</v>
      </c>
      <c r="E175" s="43">
        <f>COUNTIFS(INASISTENCIAS!$B$6:$B$1000,$A175,INASISTENCIAS!$A$6:$A$1000,"&gt;="&amp;$E$2,INASISTENCIAS!$A$6:$A$1000,"&lt;="&amp;$F$2)</f>
        <v>0</v>
      </c>
      <c r="F175" s="43">
        <f>COUNTIFS(INASISTENCIAS!$B$6:$B$1000,$A175,INASISTENCIAS!$A$6:$A$1000,"&gt;="&amp;$F$2,INASISTENCIAS!$A$6:$A$1000,"&lt;="&amp;$G$2)</f>
        <v>0</v>
      </c>
      <c r="G175" s="43">
        <f>COUNTIFS(INASISTENCIAS!$B$6:$B$1000,$A175,INASISTENCIAS!$A$6:$A$1000,"&gt;="&amp;$G$2,INASISTENCIAS!$A$6:$A$1000,"&lt;="&amp;$H$2)</f>
        <v>0</v>
      </c>
      <c r="H175" s="43">
        <f>COUNTIFS(INASISTENCIAS!$B$6:$B$1000,$A175,INASISTENCIAS!$A$6:$A$1000,"&gt;="&amp;$H$2,INASISTENCIAS!$A$6:$A$1000,"&lt;="&amp;$I$2)</f>
        <v>0</v>
      </c>
      <c r="I175" s="43">
        <f>COUNTIFS(INASISTENCIAS!$B$6:$B$1000,$A175,INASISTENCIAS!$A$6:$A$1000,"&gt;="&amp;$I$2,INASISTENCIAS!$A$6:$A$1000,"&lt;="&amp;$J$2)</f>
        <v>0</v>
      </c>
      <c r="J175" s="43">
        <f>COUNTIFS(INASISTENCIAS!$B$6:$B$1000,$A175,INASISTENCIAS!$A$6:$A$1000,"&gt;="&amp;$J$2,INASISTENCIAS!$A$6:$A$1000,"&lt;="&amp;$K$2)</f>
        <v>0</v>
      </c>
      <c r="K175" s="43">
        <f>COUNTIFS(INASISTENCIAS!$B$6:$B$1000,$A175,INASISTENCIAS!$A$6:$A$1000,"&gt;="&amp;$K$2,INASISTENCIAS!$A$6:$A$1000,"&lt;="&amp;$L$2)</f>
        <v>0</v>
      </c>
      <c r="L175" s="43">
        <f>COUNTIFS(INASISTENCIAS!$B$6:$B$1000,$A175,INASISTENCIAS!$A$6:$A$1000,"&gt;="&amp;$L$2,INASISTENCIAS!$A$6:$A$1000,"&lt;="&amp;$M$2)</f>
        <v>0</v>
      </c>
      <c r="M175" s="43">
        <f>COUNTIFS(INASISTENCIAS!$B$6:$B$1000,$A175,INASISTENCIAS!$A$6:$A$1000,"&gt;="&amp;$M$2,INASISTENCIAS!$A$6:$A$1000,"&lt;="&amp;$O$2)</f>
        <v>0</v>
      </c>
      <c r="N175" s="143">
        <f t="shared" si="3"/>
        <v>0</v>
      </c>
    </row>
    <row r="176">
      <c r="B176" s="43">
        <f>COUNTIFS(INASISTENCIAS!$B$6:$B$1000,$A176,INASISTENCIAS!$A$6:$A$1000,"&gt;="&amp;$B$2,INASISTENCIAS!$A$6:$A$1000,"&lt;="&amp;$C$2)</f>
        <v>0</v>
      </c>
      <c r="C176" s="43">
        <f>COUNTIFS(INASISTENCIAS!$B$6:$B$1000,$A176,INASISTENCIAS!$A$6:$A$1000,"&gt;="&amp;$C$2,INASISTENCIAS!$A$6:$A$1000,"&lt;="&amp;$D$2)</f>
        <v>0</v>
      </c>
      <c r="D176" s="43">
        <f>COUNTIFS(INASISTENCIAS!$B$6:$B$1000,$A176,INASISTENCIAS!$A$6:$A$1000,"&gt;="&amp;$D$2,INASISTENCIAS!$A$6:$A$1000,"&lt;="&amp;$E$2)</f>
        <v>0</v>
      </c>
      <c r="E176" s="43">
        <f>COUNTIFS(INASISTENCIAS!$B$6:$B$1000,$A176,INASISTENCIAS!$A$6:$A$1000,"&gt;="&amp;$E$2,INASISTENCIAS!$A$6:$A$1000,"&lt;="&amp;$F$2)</f>
        <v>0</v>
      </c>
      <c r="F176" s="43">
        <f>COUNTIFS(INASISTENCIAS!$B$6:$B$1000,$A176,INASISTENCIAS!$A$6:$A$1000,"&gt;="&amp;$F$2,INASISTENCIAS!$A$6:$A$1000,"&lt;="&amp;$G$2)</f>
        <v>0</v>
      </c>
      <c r="G176" s="43">
        <f>COUNTIFS(INASISTENCIAS!$B$6:$B$1000,$A176,INASISTENCIAS!$A$6:$A$1000,"&gt;="&amp;$G$2,INASISTENCIAS!$A$6:$A$1000,"&lt;="&amp;$H$2)</f>
        <v>0</v>
      </c>
      <c r="H176" s="43">
        <f>COUNTIFS(INASISTENCIAS!$B$6:$B$1000,$A176,INASISTENCIAS!$A$6:$A$1000,"&gt;="&amp;$H$2,INASISTENCIAS!$A$6:$A$1000,"&lt;="&amp;$I$2)</f>
        <v>0</v>
      </c>
      <c r="I176" s="43">
        <f>COUNTIFS(INASISTENCIAS!$B$6:$B$1000,$A176,INASISTENCIAS!$A$6:$A$1000,"&gt;="&amp;$I$2,INASISTENCIAS!$A$6:$A$1000,"&lt;="&amp;$J$2)</f>
        <v>0</v>
      </c>
      <c r="J176" s="43">
        <f>COUNTIFS(INASISTENCIAS!$B$6:$B$1000,$A176,INASISTENCIAS!$A$6:$A$1000,"&gt;="&amp;$J$2,INASISTENCIAS!$A$6:$A$1000,"&lt;="&amp;$K$2)</f>
        <v>0</v>
      </c>
      <c r="K176" s="43">
        <f>COUNTIFS(INASISTENCIAS!$B$6:$B$1000,$A176,INASISTENCIAS!$A$6:$A$1000,"&gt;="&amp;$K$2,INASISTENCIAS!$A$6:$A$1000,"&lt;="&amp;$L$2)</f>
        <v>0</v>
      </c>
      <c r="L176" s="43">
        <f>COUNTIFS(INASISTENCIAS!$B$6:$B$1000,$A176,INASISTENCIAS!$A$6:$A$1000,"&gt;="&amp;$L$2,INASISTENCIAS!$A$6:$A$1000,"&lt;="&amp;$M$2)</f>
        <v>0</v>
      </c>
      <c r="M176" s="43">
        <f>COUNTIFS(INASISTENCIAS!$B$6:$B$1000,$A176,INASISTENCIAS!$A$6:$A$1000,"&gt;="&amp;$M$2,INASISTENCIAS!$A$6:$A$1000,"&lt;="&amp;$O$2)</f>
        <v>0</v>
      </c>
      <c r="N176" s="143">
        <f t="shared" si="3"/>
        <v>0</v>
      </c>
    </row>
    <row r="177">
      <c r="B177" s="43">
        <f>COUNTIFS(INASISTENCIAS!$B$6:$B$1000,$A177,INASISTENCIAS!$A$6:$A$1000,"&gt;="&amp;$B$2,INASISTENCIAS!$A$6:$A$1000,"&lt;="&amp;$C$2)</f>
        <v>0</v>
      </c>
      <c r="C177" s="43">
        <f>COUNTIFS(INASISTENCIAS!$B$6:$B$1000,$A177,INASISTENCIAS!$A$6:$A$1000,"&gt;="&amp;$C$2,INASISTENCIAS!$A$6:$A$1000,"&lt;="&amp;$D$2)</f>
        <v>0</v>
      </c>
      <c r="D177" s="43">
        <f>COUNTIFS(INASISTENCIAS!$B$6:$B$1000,$A177,INASISTENCIAS!$A$6:$A$1000,"&gt;="&amp;$D$2,INASISTENCIAS!$A$6:$A$1000,"&lt;="&amp;$E$2)</f>
        <v>0</v>
      </c>
      <c r="E177" s="43">
        <f>COUNTIFS(INASISTENCIAS!$B$6:$B$1000,$A177,INASISTENCIAS!$A$6:$A$1000,"&gt;="&amp;$E$2,INASISTENCIAS!$A$6:$A$1000,"&lt;="&amp;$F$2)</f>
        <v>0</v>
      </c>
      <c r="F177" s="43">
        <f>COUNTIFS(INASISTENCIAS!$B$6:$B$1000,$A177,INASISTENCIAS!$A$6:$A$1000,"&gt;="&amp;$F$2,INASISTENCIAS!$A$6:$A$1000,"&lt;="&amp;$G$2)</f>
        <v>0</v>
      </c>
      <c r="G177" s="43">
        <f>COUNTIFS(INASISTENCIAS!$B$6:$B$1000,$A177,INASISTENCIAS!$A$6:$A$1000,"&gt;="&amp;$G$2,INASISTENCIAS!$A$6:$A$1000,"&lt;="&amp;$H$2)</f>
        <v>0</v>
      </c>
      <c r="H177" s="43">
        <f>COUNTIFS(INASISTENCIAS!$B$6:$B$1000,$A177,INASISTENCIAS!$A$6:$A$1000,"&gt;="&amp;$H$2,INASISTENCIAS!$A$6:$A$1000,"&lt;="&amp;$I$2)</f>
        <v>0</v>
      </c>
      <c r="I177" s="43">
        <f>COUNTIFS(INASISTENCIAS!$B$6:$B$1000,$A177,INASISTENCIAS!$A$6:$A$1000,"&gt;="&amp;$I$2,INASISTENCIAS!$A$6:$A$1000,"&lt;="&amp;$J$2)</f>
        <v>0</v>
      </c>
      <c r="J177" s="43">
        <f>COUNTIFS(INASISTENCIAS!$B$6:$B$1000,$A177,INASISTENCIAS!$A$6:$A$1000,"&gt;="&amp;$J$2,INASISTENCIAS!$A$6:$A$1000,"&lt;="&amp;$K$2)</f>
        <v>0</v>
      </c>
      <c r="K177" s="43">
        <f>COUNTIFS(INASISTENCIAS!$B$6:$B$1000,$A177,INASISTENCIAS!$A$6:$A$1000,"&gt;="&amp;$K$2,INASISTENCIAS!$A$6:$A$1000,"&lt;="&amp;$L$2)</f>
        <v>0</v>
      </c>
      <c r="L177" s="43">
        <f>COUNTIFS(INASISTENCIAS!$B$6:$B$1000,$A177,INASISTENCIAS!$A$6:$A$1000,"&gt;="&amp;$L$2,INASISTENCIAS!$A$6:$A$1000,"&lt;="&amp;$M$2)</f>
        <v>0</v>
      </c>
      <c r="M177" s="43">
        <f>COUNTIFS(INASISTENCIAS!$B$6:$B$1000,$A177,INASISTENCIAS!$A$6:$A$1000,"&gt;="&amp;$M$2,INASISTENCIAS!$A$6:$A$1000,"&lt;="&amp;$O$2)</f>
        <v>0</v>
      </c>
      <c r="N177" s="143">
        <f t="shared" si="3"/>
        <v>0</v>
      </c>
    </row>
    <row r="178">
      <c r="B178" s="43">
        <f>COUNTIFS(INASISTENCIAS!$B$6:$B$1000,$A178,INASISTENCIAS!$A$6:$A$1000,"&gt;="&amp;$B$2,INASISTENCIAS!$A$6:$A$1000,"&lt;="&amp;$C$2)</f>
        <v>0</v>
      </c>
      <c r="C178" s="43">
        <f>COUNTIFS(INASISTENCIAS!$B$6:$B$1000,$A178,INASISTENCIAS!$A$6:$A$1000,"&gt;="&amp;$C$2,INASISTENCIAS!$A$6:$A$1000,"&lt;="&amp;$D$2)</f>
        <v>0</v>
      </c>
      <c r="D178" s="43">
        <f>COUNTIFS(INASISTENCIAS!$B$6:$B$1000,$A178,INASISTENCIAS!$A$6:$A$1000,"&gt;="&amp;$D$2,INASISTENCIAS!$A$6:$A$1000,"&lt;="&amp;$E$2)</f>
        <v>0</v>
      </c>
      <c r="E178" s="43">
        <f>COUNTIFS(INASISTENCIAS!$B$6:$B$1000,$A178,INASISTENCIAS!$A$6:$A$1000,"&gt;="&amp;$E$2,INASISTENCIAS!$A$6:$A$1000,"&lt;="&amp;$F$2)</f>
        <v>0</v>
      </c>
      <c r="F178" s="43">
        <f>COUNTIFS(INASISTENCIAS!$B$6:$B$1000,$A178,INASISTENCIAS!$A$6:$A$1000,"&gt;="&amp;$F$2,INASISTENCIAS!$A$6:$A$1000,"&lt;="&amp;$G$2)</f>
        <v>0</v>
      </c>
      <c r="G178" s="43">
        <f>COUNTIFS(INASISTENCIAS!$B$6:$B$1000,$A178,INASISTENCIAS!$A$6:$A$1000,"&gt;="&amp;$G$2,INASISTENCIAS!$A$6:$A$1000,"&lt;="&amp;$H$2)</f>
        <v>0</v>
      </c>
      <c r="H178" s="43">
        <f>COUNTIFS(INASISTENCIAS!$B$6:$B$1000,$A178,INASISTENCIAS!$A$6:$A$1000,"&gt;="&amp;$H$2,INASISTENCIAS!$A$6:$A$1000,"&lt;="&amp;$I$2)</f>
        <v>0</v>
      </c>
      <c r="I178" s="43">
        <f>COUNTIFS(INASISTENCIAS!$B$6:$B$1000,$A178,INASISTENCIAS!$A$6:$A$1000,"&gt;="&amp;$I$2,INASISTENCIAS!$A$6:$A$1000,"&lt;="&amp;$J$2)</f>
        <v>0</v>
      </c>
      <c r="J178" s="43">
        <f>COUNTIFS(INASISTENCIAS!$B$6:$B$1000,$A178,INASISTENCIAS!$A$6:$A$1000,"&gt;="&amp;$J$2,INASISTENCIAS!$A$6:$A$1000,"&lt;="&amp;$K$2)</f>
        <v>0</v>
      </c>
      <c r="K178" s="43">
        <f>COUNTIFS(INASISTENCIAS!$B$6:$B$1000,$A178,INASISTENCIAS!$A$6:$A$1000,"&gt;="&amp;$K$2,INASISTENCIAS!$A$6:$A$1000,"&lt;="&amp;$L$2)</f>
        <v>0</v>
      </c>
      <c r="L178" s="43">
        <f>COUNTIFS(INASISTENCIAS!$B$6:$B$1000,$A178,INASISTENCIAS!$A$6:$A$1000,"&gt;="&amp;$L$2,INASISTENCIAS!$A$6:$A$1000,"&lt;="&amp;$M$2)</f>
        <v>0</v>
      </c>
      <c r="M178" s="43">
        <f>COUNTIFS(INASISTENCIAS!$B$6:$B$1000,$A178,INASISTENCIAS!$A$6:$A$1000,"&gt;="&amp;$M$2,INASISTENCIAS!$A$6:$A$1000,"&lt;="&amp;$O$2)</f>
        <v>0</v>
      </c>
      <c r="N178" s="143">
        <f t="shared" si="3"/>
        <v>0</v>
      </c>
    </row>
    <row r="179">
      <c r="B179" s="43">
        <f>COUNTIFS(INASISTENCIAS!$B$6:$B$1000,$A179,INASISTENCIAS!$A$6:$A$1000,"&gt;="&amp;$B$2,INASISTENCIAS!$A$6:$A$1000,"&lt;="&amp;$C$2)</f>
        <v>0</v>
      </c>
      <c r="C179" s="43">
        <f>COUNTIFS(INASISTENCIAS!$B$6:$B$1000,$A179,INASISTENCIAS!$A$6:$A$1000,"&gt;="&amp;$C$2,INASISTENCIAS!$A$6:$A$1000,"&lt;="&amp;$D$2)</f>
        <v>0</v>
      </c>
      <c r="D179" s="43">
        <f>COUNTIFS(INASISTENCIAS!$B$6:$B$1000,$A179,INASISTENCIAS!$A$6:$A$1000,"&gt;="&amp;$D$2,INASISTENCIAS!$A$6:$A$1000,"&lt;="&amp;$E$2)</f>
        <v>0</v>
      </c>
      <c r="E179" s="43">
        <f>COUNTIFS(INASISTENCIAS!$B$6:$B$1000,$A179,INASISTENCIAS!$A$6:$A$1000,"&gt;="&amp;$E$2,INASISTENCIAS!$A$6:$A$1000,"&lt;="&amp;$F$2)</f>
        <v>0</v>
      </c>
      <c r="F179" s="43">
        <f>COUNTIFS(INASISTENCIAS!$B$6:$B$1000,$A179,INASISTENCIAS!$A$6:$A$1000,"&gt;="&amp;$F$2,INASISTENCIAS!$A$6:$A$1000,"&lt;="&amp;$G$2)</f>
        <v>0</v>
      </c>
      <c r="G179" s="43">
        <f>COUNTIFS(INASISTENCIAS!$B$6:$B$1000,$A179,INASISTENCIAS!$A$6:$A$1000,"&gt;="&amp;$G$2,INASISTENCIAS!$A$6:$A$1000,"&lt;="&amp;$H$2)</f>
        <v>0</v>
      </c>
      <c r="H179" s="43">
        <f>COUNTIFS(INASISTENCIAS!$B$6:$B$1000,$A179,INASISTENCIAS!$A$6:$A$1000,"&gt;="&amp;$H$2,INASISTENCIAS!$A$6:$A$1000,"&lt;="&amp;$I$2)</f>
        <v>0</v>
      </c>
      <c r="I179" s="43">
        <f>COUNTIFS(INASISTENCIAS!$B$6:$B$1000,$A179,INASISTENCIAS!$A$6:$A$1000,"&gt;="&amp;$I$2,INASISTENCIAS!$A$6:$A$1000,"&lt;="&amp;$J$2)</f>
        <v>0</v>
      </c>
      <c r="J179" s="43">
        <f>COUNTIFS(INASISTENCIAS!$B$6:$B$1000,$A179,INASISTENCIAS!$A$6:$A$1000,"&gt;="&amp;$J$2,INASISTENCIAS!$A$6:$A$1000,"&lt;="&amp;$K$2)</f>
        <v>0</v>
      </c>
      <c r="K179" s="43">
        <f>COUNTIFS(INASISTENCIAS!$B$6:$B$1000,$A179,INASISTENCIAS!$A$6:$A$1000,"&gt;="&amp;$K$2,INASISTENCIAS!$A$6:$A$1000,"&lt;="&amp;$L$2)</f>
        <v>0</v>
      </c>
      <c r="L179" s="43">
        <f>COUNTIFS(INASISTENCIAS!$B$6:$B$1000,$A179,INASISTENCIAS!$A$6:$A$1000,"&gt;="&amp;$L$2,INASISTENCIAS!$A$6:$A$1000,"&lt;="&amp;$M$2)</f>
        <v>0</v>
      </c>
      <c r="M179" s="43">
        <f>COUNTIFS(INASISTENCIAS!$B$6:$B$1000,$A179,INASISTENCIAS!$A$6:$A$1000,"&gt;="&amp;$M$2,INASISTENCIAS!$A$6:$A$1000,"&lt;="&amp;$O$2)</f>
        <v>0</v>
      </c>
      <c r="N179" s="143">
        <f t="shared" si="3"/>
        <v>0</v>
      </c>
    </row>
    <row r="180">
      <c r="B180" s="43">
        <f>COUNTIFS(INASISTENCIAS!$B$6:$B$1000,$A180,INASISTENCIAS!$A$6:$A$1000,"&gt;="&amp;$B$2,INASISTENCIAS!$A$6:$A$1000,"&lt;="&amp;$C$2)</f>
        <v>0</v>
      </c>
      <c r="C180" s="43">
        <f>COUNTIFS(INASISTENCIAS!$B$6:$B$1000,$A180,INASISTENCIAS!$A$6:$A$1000,"&gt;="&amp;$C$2,INASISTENCIAS!$A$6:$A$1000,"&lt;="&amp;$D$2)</f>
        <v>0</v>
      </c>
      <c r="D180" s="43">
        <f>COUNTIFS(INASISTENCIAS!$B$6:$B$1000,$A180,INASISTENCIAS!$A$6:$A$1000,"&gt;="&amp;$D$2,INASISTENCIAS!$A$6:$A$1000,"&lt;="&amp;$E$2)</f>
        <v>0</v>
      </c>
      <c r="E180" s="43">
        <f>COUNTIFS(INASISTENCIAS!$B$6:$B$1000,$A180,INASISTENCIAS!$A$6:$A$1000,"&gt;="&amp;$E$2,INASISTENCIAS!$A$6:$A$1000,"&lt;="&amp;$F$2)</f>
        <v>0</v>
      </c>
      <c r="F180" s="43">
        <f>COUNTIFS(INASISTENCIAS!$B$6:$B$1000,$A180,INASISTENCIAS!$A$6:$A$1000,"&gt;="&amp;$F$2,INASISTENCIAS!$A$6:$A$1000,"&lt;="&amp;$G$2)</f>
        <v>0</v>
      </c>
      <c r="G180" s="43">
        <f>COUNTIFS(INASISTENCIAS!$B$6:$B$1000,$A180,INASISTENCIAS!$A$6:$A$1000,"&gt;="&amp;$G$2,INASISTENCIAS!$A$6:$A$1000,"&lt;="&amp;$H$2)</f>
        <v>0</v>
      </c>
      <c r="H180" s="43">
        <f>COUNTIFS(INASISTENCIAS!$B$6:$B$1000,$A180,INASISTENCIAS!$A$6:$A$1000,"&gt;="&amp;$H$2,INASISTENCIAS!$A$6:$A$1000,"&lt;="&amp;$I$2)</f>
        <v>0</v>
      </c>
      <c r="I180" s="43">
        <f>COUNTIFS(INASISTENCIAS!$B$6:$B$1000,$A180,INASISTENCIAS!$A$6:$A$1000,"&gt;="&amp;$I$2,INASISTENCIAS!$A$6:$A$1000,"&lt;="&amp;$J$2)</f>
        <v>0</v>
      </c>
      <c r="J180" s="43">
        <f>COUNTIFS(INASISTENCIAS!$B$6:$B$1000,$A180,INASISTENCIAS!$A$6:$A$1000,"&gt;="&amp;$J$2,INASISTENCIAS!$A$6:$A$1000,"&lt;="&amp;$K$2)</f>
        <v>0</v>
      </c>
      <c r="K180" s="43">
        <f>COUNTIFS(INASISTENCIAS!$B$6:$B$1000,$A180,INASISTENCIAS!$A$6:$A$1000,"&gt;="&amp;$K$2,INASISTENCIAS!$A$6:$A$1000,"&lt;="&amp;$L$2)</f>
        <v>0</v>
      </c>
      <c r="L180" s="43">
        <f>COUNTIFS(INASISTENCIAS!$B$6:$B$1000,$A180,INASISTENCIAS!$A$6:$A$1000,"&gt;="&amp;$L$2,INASISTENCIAS!$A$6:$A$1000,"&lt;="&amp;$M$2)</f>
        <v>0</v>
      </c>
      <c r="M180" s="43">
        <f>COUNTIFS(INASISTENCIAS!$B$6:$B$1000,$A180,INASISTENCIAS!$A$6:$A$1000,"&gt;="&amp;$M$2,INASISTENCIAS!$A$6:$A$1000,"&lt;="&amp;$O$2)</f>
        <v>0</v>
      </c>
      <c r="N180" s="143">
        <f t="shared" si="3"/>
        <v>0</v>
      </c>
    </row>
    <row r="181">
      <c r="B181" s="43">
        <f>COUNTIFS(INASISTENCIAS!$B$6:$B$1000,$A181,INASISTENCIAS!$A$6:$A$1000,"&gt;="&amp;$B$2,INASISTENCIAS!$A$6:$A$1000,"&lt;="&amp;$C$2)</f>
        <v>0</v>
      </c>
      <c r="C181" s="43">
        <f>COUNTIFS(INASISTENCIAS!$B$6:$B$1000,$A181,INASISTENCIAS!$A$6:$A$1000,"&gt;="&amp;$C$2,INASISTENCIAS!$A$6:$A$1000,"&lt;="&amp;$D$2)</f>
        <v>0</v>
      </c>
      <c r="D181" s="43">
        <f>COUNTIFS(INASISTENCIAS!$B$6:$B$1000,$A181,INASISTENCIAS!$A$6:$A$1000,"&gt;="&amp;$D$2,INASISTENCIAS!$A$6:$A$1000,"&lt;="&amp;$E$2)</f>
        <v>0</v>
      </c>
      <c r="E181" s="43">
        <f>COUNTIFS(INASISTENCIAS!$B$6:$B$1000,$A181,INASISTENCIAS!$A$6:$A$1000,"&gt;="&amp;$E$2,INASISTENCIAS!$A$6:$A$1000,"&lt;="&amp;$F$2)</f>
        <v>0</v>
      </c>
      <c r="F181" s="43">
        <f>COUNTIFS(INASISTENCIAS!$B$6:$B$1000,$A181,INASISTENCIAS!$A$6:$A$1000,"&gt;="&amp;$F$2,INASISTENCIAS!$A$6:$A$1000,"&lt;="&amp;$G$2)</f>
        <v>0</v>
      </c>
      <c r="G181" s="43">
        <f>COUNTIFS(INASISTENCIAS!$B$6:$B$1000,$A181,INASISTENCIAS!$A$6:$A$1000,"&gt;="&amp;$G$2,INASISTENCIAS!$A$6:$A$1000,"&lt;="&amp;$H$2)</f>
        <v>0</v>
      </c>
      <c r="H181" s="43">
        <f>COUNTIFS(INASISTENCIAS!$B$6:$B$1000,$A181,INASISTENCIAS!$A$6:$A$1000,"&gt;="&amp;$H$2,INASISTENCIAS!$A$6:$A$1000,"&lt;="&amp;$I$2)</f>
        <v>0</v>
      </c>
      <c r="I181" s="43">
        <f>COUNTIFS(INASISTENCIAS!$B$6:$B$1000,$A181,INASISTENCIAS!$A$6:$A$1000,"&gt;="&amp;$I$2,INASISTENCIAS!$A$6:$A$1000,"&lt;="&amp;$J$2)</f>
        <v>0</v>
      </c>
      <c r="J181" s="43">
        <f>COUNTIFS(INASISTENCIAS!$B$6:$B$1000,$A181,INASISTENCIAS!$A$6:$A$1000,"&gt;="&amp;$J$2,INASISTENCIAS!$A$6:$A$1000,"&lt;="&amp;$K$2)</f>
        <v>0</v>
      </c>
      <c r="K181" s="43">
        <f>COUNTIFS(INASISTENCIAS!$B$6:$B$1000,$A181,INASISTENCIAS!$A$6:$A$1000,"&gt;="&amp;$K$2,INASISTENCIAS!$A$6:$A$1000,"&lt;="&amp;$L$2)</f>
        <v>0</v>
      </c>
      <c r="L181" s="43">
        <f>COUNTIFS(INASISTENCIAS!$B$6:$B$1000,$A181,INASISTENCIAS!$A$6:$A$1000,"&gt;="&amp;$L$2,INASISTENCIAS!$A$6:$A$1000,"&lt;="&amp;$M$2)</f>
        <v>0</v>
      </c>
      <c r="M181" s="43">
        <f>COUNTIFS(INASISTENCIAS!$B$6:$B$1000,$A181,INASISTENCIAS!$A$6:$A$1000,"&gt;="&amp;$M$2,INASISTENCIAS!$A$6:$A$1000,"&lt;="&amp;$O$2)</f>
        <v>0</v>
      </c>
      <c r="N181" s="143">
        <f t="shared" si="3"/>
        <v>0</v>
      </c>
    </row>
    <row r="182">
      <c r="B182" s="43">
        <f>COUNTIFS(INASISTENCIAS!$B$6:$B$1000,$A182,INASISTENCIAS!$A$6:$A$1000,"&gt;="&amp;$B$2,INASISTENCIAS!$A$6:$A$1000,"&lt;="&amp;$C$2)</f>
        <v>0</v>
      </c>
      <c r="C182" s="43">
        <f>COUNTIFS(INASISTENCIAS!$B$6:$B$1000,$A182,INASISTENCIAS!$A$6:$A$1000,"&gt;="&amp;$C$2,INASISTENCIAS!$A$6:$A$1000,"&lt;="&amp;$D$2)</f>
        <v>0</v>
      </c>
      <c r="D182" s="43">
        <f>COUNTIFS(INASISTENCIAS!$B$6:$B$1000,$A182,INASISTENCIAS!$A$6:$A$1000,"&gt;="&amp;$D$2,INASISTENCIAS!$A$6:$A$1000,"&lt;="&amp;$E$2)</f>
        <v>0</v>
      </c>
      <c r="E182" s="43">
        <f>COUNTIFS(INASISTENCIAS!$B$6:$B$1000,$A182,INASISTENCIAS!$A$6:$A$1000,"&gt;="&amp;$E$2,INASISTENCIAS!$A$6:$A$1000,"&lt;="&amp;$F$2)</f>
        <v>0</v>
      </c>
      <c r="F182" s="43">
        <f>COUNTIFS(INASISTENCIAS!$B$6:$B$1000,$A182,INASISTENCIAS!$A$6:$A$1000,"&gt;="&amp;$F$2,INASISTENCIAS!$A$6:$A$1000,"&lt;="&amp;$G$2)</f>
        <v>0</v>
      </c>
      <c r="G182" s="43">
        <f>COUNTIFS(INASISTENCIAS!$B$6:$B$1000,$A182,INASISTENCIAS!$A$6:$A$1000,"&gt;="&amp;$G$2,INASISTENCIAS!$A$6:$A$1000,"&lt;="&amp;$H$2)</f>
        <v>0</v>
      </c>
      <c r="H182" s="43">
        <f>COUNTIFS(INASISTENCIAS!$B$6:$B$1000,$A182,INASISTENCIAS!$A$6:$A$1000,"&gt;="&amp;$H$2,INASISTENCIAS!$A$6:$A$1000,"&lt;="&amp;$I$2)</f>
        <v>0</v>
      </c>
      <c r="I182" s="43">
        <f>COUNTIFS(INASISTENCIAS!$B$6:$B$1000,$A182,INASISTENCIAS!$A$6:$A$1000,"&gt;="&amp;$I$2,INASISTENCIAS!$A$6:$A$1000,"&lt;="&amp;$J$2)</f>
        <v>0</v>
      </c>
      <c r="J182" s="43">
        <f>COUNTIFS(INASISTENCIAS!$B$6:$B$1000,$A182,INASISTENCIAS!$A$6:$A$1000,"&gt;="&amp;$J$2,INASISTENCIAS!$A$6:$A$1000,"&lt;="&amp;$K$2)</f>
        <v>0</v>
      </c>
      <c r="K182" s="43">
        <f>COUNTIFS(INASISTENCIAS!$B$6:$B$1000,$A182,INASISTENCIAS!$A$6:$A$1000,"&gt;="&amp;$K$2,INASISTENCIAS!$A$6:$A$1000,"&lt;="&amp;$L$2)</f>
        <v>0</v>
      </c>
      <c r="L182" s="43">
        <f>COUNTIFS(INASISTENCIAS!$B$6:$B$1000,$A182,INASISTENCIAS!$A$6:$A$1000,"&gt;="&amp;$L$2,INASISTENCIAS!$A$6:$A$1000,"&lt;="&amp;$M$2)</f>
        <v>0</v>
      </c>
      <c r="M182" s="43">
        <f>COUNTIFS(INASISTENCIAS!$B$6:$B$1000,$A182,INASISTENCIAS!$A$6:$A$1000,"&gt;="&amp;$M$2,INASISTENCIAS!$A$6:$A$1000,"&lt;="&amp;$O$2)</f>
        <v>0</v>
      </c>
      <c r="N182" s="143">
        <f t="shared" si="3"/>
        <v>0</v>
      </c>
    </row>
    <row r="183">
      <c r="B183" s="43">
        <f>COUNTIFS(INASISTENCIAS!$B$6:$B$1000,$A183,INASISTENCIAS!$A$6:$A$1000,"&gt;="&amp;$B$2,INASISTENCIAS!$A$6:$A$1000,"&lt;="&amp;$C$2)</f>
        <v>0</v>
      </c>
      <c r="C183" s="43">
        <f>COUNTIFS(INASISTENCIAS!$B$6:$B$1000,$A183,INASISTENCIAS!$A$6:$A$1000,"&gt;="&amp;$C$2,INASISTENCIAS!$A$6:$A$1000,"&lt;="&amp;$D$2)</f>
        <v>0</v>
      </c>
      <c r="D183" s="43">
        <f>COUNTIFS(INASISTENCIAS!$B$6:$B$1000,$A183,INASISTENCIAS!$A$6:$A$1000,"&gt;="&amp;$D$2,INASISTENCIAS!$A$6:$A$1000,"&lt;="&amp;$E$2)</f>
        <v>0</v>
      </c>
      <c r="E183" s="43">
        <f>COUNTIFS(INASISTENCIAS!$B$6:$B$1000,$A183,INASISTENCIAS!$A$6:$A$1000,"&gt;="&amp;$E$2,INASISTENCIAS!$A$6:$A$1000,"&lt;="&amp;$F$2)</f>
        <v>0</v>
      </c>
      <c r="F183" s="43">
        <f>COUNTIFS(INASISTENCIAS!$B$6:$B$1000,$A183,INASISTENCIAS!$A$6:$A$1000,"&gt;="&amp;$F$2,INASISTENCIAS!$A$6:$A$1000,"&lt;="&amp;$G$2)</f>
        <v>0</v>
      </c>
      <c r="G183" s="43">
        <f>COUNTIFS(INASISTENCIAS!$B$6:$B$1000,$A183,INASISTENCIAS!$A$6:$A$1000,"&gt;="&amp;$G$2,INASISTENCIAS!$A$6:$A$1000,"&lt;="&amp;$H$2)</f>
        <v>0</v>
      </c>
      <c r="H183" s="43">
        <f>COUNTIFS(INASISTENCIAS!$B$6:$B$1000,$A183,INASISTENCIAS!$A$6:$A$1000,"&gt;="&amp;$H$2,INASISTENCIAS!$A$6:$A$1000,"&lt;="&amp;$I$2)</f>
        <v>0</v>
      </c>
      <c r="I183" s="43">
        <f>COUNTIFS(INASISTENCIAS!$B$6:$B$1000,$A183,INASISTENCIAS!$A$6:$A$1000,"&gt;="&amp;$I$2,INASISTENCIAS!$A$6:$A$1000,"&lt;="&amp;$J$2)</f>
        <v>0</v>
      </c>
      <c r="J183" s="43">
        <f>COUNTIFS(INASISTENCIAS!$B$6:$B$1000,$A183,INASISTENCIAS!$A$6:$A$1000,"&gt;="&amp;$J$2,INASISTENCIAS!$A$6:$A$1000,"&lt;="&amp;$K$2)</f>
        <v>0</v>
      </c>
      <c r="K183" s="43">
        <f>COUNTIFS(INASISTENCIAS!$B$6:$B$1000,$A183,INASISTENCIAS!$A$6:$A$1000,"&gt;="&amp;$K$2,INASISTENCIAS!$A$6:$A$1000,"&lt;="&amp;$L$2)</f>
        <v>0</v>
      </c>
      <c r="L183" s="43">
        <f>COUNTIFS(INASISTENCIAS!$B$6:$B$1000,$A183,INASISTENCIAS!$A$6:$A$1000,"&gt;="&amp;$L$2,INASISTENCIAS!$A$6:$A$1000,"&lt;="&amp;$M$2)</f>
        <v>0</v>
      </c>
      <c r="M183" s="43">
        <f>COUNTIFS(INASISTENCIAS!$B$6:$B$1000,$A183,INASISTENCIAS!$A$6:$A$1000,"&gt;="&amp;$M$2,INASISTENCIAS!$A$6:$A$1000,"&lt;="&amp;$O$2)</f>
        <v>0</v>
      </c>
      <c r="N183" s="143">
        <f t="shared" si="3"/>
        <v>0</v>
      </c>
    </row>
    <row r="184">
      <c r="B184" s="43">
        <f>COUNTIFS(INASISTENCIAS!$B$6:$B$1000,$A184,INASISTENCIAS!$A$6:$A$1000,"&gt;="&amp;$B$2,INASISTENCIAS!$A$6:$A$1000,"&lt;="&amp;$C$2)</f>
        <v>0</v>
      </c>
      <c r="C184" s="43">
        <f>COUNTIFS(INASISTENCIAS!$B$6:$B$1000,$A184,INASISTENCIAS!$A$6:$A$1000,"&gt;="&amp;$C$2,INASISTENCIAS!$A$6:$A$1000,"&lt;="&amp;$D$2)</f>
        <v>0</v>
      </c>
      <c r="D184" s="43">
        <f>COUNTIFS(INASISTENCIAS!$B$6:$B$1000,$A184,INASISTENCIAS!$A$6:$A$1000,"&gt;="&amp;$D$2,INASISTENCIAS!$A$6:$A$1000,"&lt;="&amp;$E$2)</f>
        <v>0</v>
      </c>
      <c r="E184" s="43">
        <f>COUNTIFS(INASISTENCIAS!$B$6:$B$1000,$A184,INASISTENCIAS!$A$6:$A$1000,"&gt;="&amp;$E$2,INASISTENCIAS!$A$6:$A$1000,"&lt;="&amp;$F$2)</f>
        <v>0</v>
      </c>
      <c r="F184" s="43">
        <f>COUNTIFS(INASISTENCIAS!$B$6:$B$1000,$A184,INASISTENCIAS!$A$6:$A$1000,"&gt;="&amp;$F$2,INASISTENCIAS!$A$6:$A$1000,"&lt;="&amp;$G$2)</f>
        <v>0</v>
      </c>
      <c r="G184" s="43">
        <f>COUNTIFS(INASISTENCIAS!$B$6:$B$1000,$A184,INASISTENCIAS!$A$6:$A$1000,"&gt;="&amp;$G$2,INASISTENCIAS!$A$6:$A$1000,"&lt;="&amp;$H$2)</f>
        <v>0</v>
      </c>
      <c r="H184" s="43">
        <f>COUNTIFS(INASISTENCIAS!$B$6:$B$1000,$A184,INASISTENCIAS!$A$6:$A$1000,"&gt;="&amp;$H$2,INASISTENCIAS!$A$6:$A$1000,"&lt;="&amp;$I$2)</f>
        <v>0</v>
      </c>
      <c r="I184" s="43">
        <f>COUNTIFS(INASISTENCIAS!$B$6:$B$1000,$A184,INASISTENCIAS!$A$6:$A$1000,"&gt;="&amp;$I$2,INASISTENCIAS!$A$6:$A$1000,"&lt;="&amp;$J$2)</f>
        <v>0</v>
      </c>
      <c r="J184" s="43">
        <f>COUNTIFS(INASISTENCIAS!$B$6:$B$1000,$A184,INASISTENCIAS!$A$6:$A$1000,"&gt;="&amp;$J$2,INASISTENCIAS!$A$6:$A$1000,"&lt;="&amp;$K$2)</f>
        <v>0</v>
      </c>
      <c r="K184" s="43">
        <f>COUNTIFS(INASISTENCIAS!$B$6:$B$1000,$A184,INASISTENCIAS!$A$6:$A$1000,"&gt;="&amp;$K$2,INASISTENCIAS!$A$6:$A$1000,"&lt;="&amp;$L$2)</f>
        <v>0</v>
      </c>
      <c r="L184" s="43">
        <f>COUNTIFS(INASISTENCIAS!$B$6:$B$1000,$A184,INASISTENCIAS!$A$6:$A$1000,"&gt;="&amp;$L$2,INASISTENCIAS!$A$6:$A$1000,"&lt;="&amp;$M$2)</f>
        <v>0</v>
      </c>
      <c r="M184" s="43">
        <f>COUNTIFS(INASISTENCIAS!$B$6:$B$1000,$A184,INASISTENCIAS!$A$6:$A$1000,"&gt;="&amp;$M$2,INASISTENCIAS!$A$6:$A$1000,"&lt;="&amp;$O$2)</f>
        <v>0</v>
      </c>
      <c r="N184" s="143">
        <f t="shared" si="3"/>
        <v>0</v>
      </c>
    </row>
    <row r="185">
      <c r="B185" s="43">
        <f>COUNTIFS(INASISTENCIAS!$B$6:$B$1000,$A185,INASISTENCIAS!$A$6:$A$1000,"&gt;="&amp;$B$2,INASISTENCIAS!$A$6:$A$1000,"&lt;="&amp;$C$2)</f>
        <v>0</v>
      </c>
      <c r="C185" s="43">
        <f>COUNTIFS(INASISTENCIAS!$B$6:$B$1000,$A185,INASISTENCIAS!$A$6:$A$1000,"&gt;="&amp;$C$2,INASISTENCIAS!$A$6:$A$1000,"&lt;="&amp;$D$2)</f>
        <v>0</v>
      </c>
      <c r="D185" s="43">
        <f>COUNTIFS(INASISTENCIAS!$B$6:$B$1000,$A185,INASISTENCIAS!$A$6:$A$1000,"&gt;="&amp;$D$2,INASISTENCIAS!$A$6:$A$1000,"&lt;="&amp;$E$2)</f>
        <v>0</v>
      </c>
      <c r="E185" s="43">
        <f>COUNTIFS(INASISTENCIAS!$B$6:$B$1000,$A185,INASISTENCIAS!$A$6:$A$1000,"&gt;="&amp;$E$2,INASISTENCIAS!$A$6:$A$1000,"&lt;="&amp;$F$2)</f>
        <v>0</v>
      </c>
      <c r="F185" s="43">
        <f>COUNTIFS(INASISTENCIAS!$B$6:$B$1000,$A185,INASISTENCIAS!$A$6:$A$1000,"&gt;="&amp;$F$2,INASISTENCIAS!$A$6:$A$1000,"&lt;="&amp;$G$2)</f>
        <v>0</v>
      </c>
      <c r="G185" s="43">
        <f>COUNTIFS(INASISTENCIAS!$B$6:$B$1000,$A185,INASISTENCIAS!$A$6:$A$1000,"&gt;="&amp;$G$2,INASISTENCIAS!$A$6:$A$1000,"&lt;="&amp;$H$2)</f>
        <v>0</v>
      </c>
      <c r="H185" s="43">
        <f>COUNTIFS(INASISTENCIAS!$B$6:$B$1000,$A185,INASISTENCIAS!$A$6:$A$1000,"&gt;="&amp;$H$2,INASISTENCIAS!$A$6:$A$1000,"&lt;="&amp;$I$2)</f>
        <v>0</v>
      </c>
      <c r="I185" s="43">
        <f>COUNTIFS(INASISTENCIAS!$B$6:$B$1000,$A185,INASISTENCIAS!$A$6:$A$1000,"&gt;="&amp;$I$2,INASISTENCIAS!$A$6:$A$1000,"&lt;="&amp;$J$2)</f>
        <v>0</v>
      </c>
      <c r="J185" s="43">
        <f>COUNTIFS(INASISTENCIAS!$B$6:$B$1000,$A185,INASISTENCIAS!$A$6:$A$1000,"&gt;="&amp;$J$2,INASISTENCIAS!$A$6:$A$1000,"&lt;="&amp;$K$2)</f>
        <v>0</v>
      </c>
      <c r="K185" s="43">
        <f>COUNTIFS(INASISTENCIAS!$B$6:$B$1000,$A185,INASISTENCIAS!$A$6:$A$1000,"&gt;="&amp;$K$2,INASISTENCIAS!$A$6:$A$1000,"&lt;="&amp;$L$2)</f>
        <v>0</v>
      </c>
      <c r="L185" s="43">
        <f>COUNTIFS(INASISTENCIAS!$B$6:$B$1000,$A185,INASISTENCIAS!$A$6:$A$1000,"&gt;="&amp;$L$2,INASISTENCIAS!$A$6:$A$1000,"&lt;="&amp;$M$2)</f>
        <v>0</v>
      </c>
      <c r="M185" s="43">
        <f>COUNTIFS(INASISTENCIAS!$B$6:$B$1000,$A185,INASISTENCIAS!$A$6:$A$1000,"&gt;="&amp;$M$2,INASISTENCIAS!$A$6:$A$1000,"&lt;="&amp;$O$2)</f>
        <v>0</v>
      </c>
      <c r="N185" s="143">
        <f t="shared" si="3"/>
        <v>0</v>
      </c>
    </row>
    <row r="186">
      <c r="B186" s="43">
        <f>COUNTIFS(INASISTENCIAS!$B$6:$B$1000,$A186,INASISTENCIAS!$A$6:$A$1000,"&gt;="&amp;$B$2,INASISTENCIAS!$A$6:$A$1000,"&lt;="&amp;$C$2)</f>
        <v>0</v>
      </c>
      <c r="C186" s="43">
        <f>COUNTIFS(INASISTENCIAS!$B$6:$B$1000,$A186,INASISTENCIAS!$A$6:$A$1000,"&gt;="&amp;$C$2,INASISTENCIAS!$A$6:$A$1000,"&lt;="&amp;$D$2)</f>
        <v>0</v>
      </c>
      <c r="D186" s="43">
        <f>COUNTIFS(INASISTENCIAS!$B$6:$B$1000,$A186,INASISTENCIAS!$A$6:$A$1000,"&gt;="&amp;$D$2,INASISTENCIAS!$A$6:$A$1000,"&lt;="&amp;$E$2)</f>
        <v>0</v>
      </c>
      <c r="E186" s="43">
        <f>COUNTIFS(INASISTENCIAS!$B$6:$B$1000,$A186,INASISTENCIAS!$A$6:$A$1000,"&gt;="&amp;$E$2,INASISTENCIAS!$A$6:$A$1000,"&lt;="&amp;$F$2)</f>
        <v>0</v>
      </c>
      <c r="F186" s="43">
        <f>COUNTIFS(INASISTENCIAS!$B$6:$B$1000,$A186,INASISTENCIAS!$A$6:$A$1000,"&gt;="&amp;$F$2,INASISTENCIAS!$A$6:$A$1000,"&lt;="&amp;$G$2)</f>
        <v>0</v>
      </c>
      <c r="G186" s="43">
        <f>COUNTIFS(INASISTENCIAS!$B$6:$B$1000,$A186,INASISTENCIAS!$A$6:$A$1000,"&gt;="&amp;$G$2,INASISTENCIAS!$A$6:$A$1000,"&lt;="&amp;$H$2)</f>
        <v>0</v>
      </c>
      <c r="H186" s="43">
        <f>COUNTIFS(INASISTENCIAS!$B$6:$B$1000,$A186,INASISTENCIAS!$A$6:$A$1000,"&gt;="&amp;$H$2,INASISTENCIAS!$A$6:$A$1000,"&lt;="&amp;$I$2)</f>
        <v>0</v>
      </c>
      <c r="I186" s="43">
        <f>COUNTIFS(INASISTENCIAS!$B$6:$B$1000,$A186,INASISTENCIAS!$A$6:$A$1000,"&gt;="&amp;$I$2,INASISTENCIAS!$A$6:$A$1000,"&lt;="&amp;$J$2)</f>
        <v>0</v>
      </c>
      <c r="J186" s="43">
        <f>COUNTIFS(INASISTENCIAS!$B$6:$B$1000,$A186,INASISTENCIAS!$A$6:$A$1000,"&gt;="&amp;$J$2,INASISTENCIAS!$A$6:$A$1000,"&lt;="&amp;$K$2)</f>
        <v>0</v>
      </c>
      <c r="K186" s="43">
        <f>COUNTIFS(INASISTENCIAS!$B$6:$B$1000,$A186,INASISTENCIAS!$A$6:$A$1000,"&gt;="&amp;$K$2,INASISTENCIAS!$A$6:$A$1000,"&lt;="&amp;$L$2)</f>
        <v>0</v>
      </c>
      <c r="L186" s="43">
        <f>COUNTIFS(INASISTENCIAS!$B$6:$B$1000,$A186,INASISTENCIAS!$A$6:$A$1000,"&gt;="&amp;$L$2,INASISTENCIAS!$A$6:$A$1000,"&lt;="&amp;$M$2)</f>
        <v>0</v>
      </c>
      <c r="M186" s="43">
        <f>COUNTIFS(INASISTENCIAS!$B$6:$B$1000,$A186,INASISTENCIAS!$A$6:$A$1000,"&gt;="&amp;$M$2,INASISTENCIAS!$A$6:$A$1000,"&lt;="&amp;$O$2)</f>
        <v>0</v>
      </c>
      <c r="N186" s="143">
        <f t="shared" si="3"/>
        <v>0</v>
      </c>
    </row>
    <row r="187">
      <c r="B187" s="43">
        <f>COUNTIFS(INASISTENCIAS!$B$6:$B$1000,$A187,INASISTENCIAS!$A$6:$A$1000,"&gt;="&amp;$B$2,INASISTENCIAS!$A$6:$A$1000,"&lt;="&amp;$C$2)</f>
        <v>0</v>
      </c>
      <c r="C187" s="43">
        <f>COUNTIFS(INASISTENCIAS!$B$6:$B$1000,$A187,INASISTENCIAS!$A$6:$A$1000,"&gt;="&amp;$C$2,INASISTENCIAS!$A$6:$A$1000,"&lt;="&amp;$D$2)</f>
        <v>0</v>
      </c>
      <c r="D187" s="43">
        <f>COUNTIFS(INASISTENCIAS!$B$6:$B$1000,$A187,INASISTENCIAS!$A$6:$A$1000,"&gt;="&amp;$D$2,INASISTENCIAS!$A$6:$A$1000,"&lt;="&amp;$E$2)</f>
        <v>0</v>
      </c>
      <c r="E187" s="43">
        <f>COUNTIFS(INASISTENCIAS!$B$6:$B$1000,$A187,INASISTENCIAS!$A$6:$A$1000,"&gt;="&amp;$E$2,INASISTENCIAS!$A$6:$A$1000,"&lt;="&amp;$F$2)</f>
        <v>0</v>
      </c>
      <c r="F187" s="43">
        <f>COUNTIFS(INASISTENCIAS!$B$6:$B$1000,$A187,INASISTENCIAS!$A$6:$A$1000,"&gt;="&amp;$F$2,INASISTENCIAS!$A$6:$A$1000,"&lt;="&amp;$G$2)</f>
        <v>0</v>
      </c>
      <c r="G187" s="43">
        <f>COUNTIFS(INASISTENCIAS!$B$6:$B$1000,$A187,INASISTENCIAS!$A$6:$A$1000,"&gt;="&amp;$G$2,INASISTENCIAS!$A$6:$A$1000,"&lt;="&amp;$H$2)</f>
        <v>0</v>
      </c>
      <c r="H187" s="43">
        <f>COUNTIFS(INASISTENCIAS!$B$6:$B$1000,$A187,INASISTENCIAS!$A$6:$A$1000,"&gt;="&amp;$H$2,INASISTENCIAS!$A$6:$A$1000,"&lt;="&amp;$I$2)</f>
        <v>0</v>
      </c>
      <c r="I187" s="43">
        <f>COUNTIFS(INASISTENCIAS!$B$6:$B$1000,$A187,INASISTENCIAS!$A$6:$A$1000,"&gt;="&amp;$I$2,INASISTENCIAS!$A$6:$A$1000,"&lt;="&amp;$J$2)</f>
        <v>0</v>
      </c>
      <c r="J187" s="43">
        <f>COUNTIFS(INASISTENCIAS!$B$6:$B$1000,$A187,INASISTENCIAS!$A$6:$A$1000,"&gt;="&amp;$J$2,INASISTENCIAS!$A$6:$A$1000,"&lt;="&amp;$K$2)</f>
        <v>0</v>
      </c>
      <c r="K187" s="43">
        <f>COUNTIFS(INASISTENCIAS!$B$6:$B$1000,$A187,INASISTENCIAS!$A$6:$A$1000,"&gt;="&amp;$K$2,INASISTENCIAS!$A$6:$A$1000,"&lt;="&amp;$L$2)</f>
        <v>0</v>
      </c>
      <c r="L187" s="43">
        <f>COUNTIFS(INASISTENCIAS!$B$6:$B$1000,$A187,INASISTENCIAS!$A$6:$A$1000,"&gt;="&amp;$L$2,INASISTENCIAS!$A$6:$A$1000,"&lt;="&amp;$M$2)</f>
        <v>0</v>
      </c>
      <c r="M187" s="43">
        <f>COUNTIFS(INASISTENCIAS!$B$6:$B$1000,$A187,INASISTENCIAS!$A$6:$A$1000,"&gt;="&amp;$M$2,INASISTENCIAS!$A$6:$A$1000,"&lt;="&amp;$O$2)</f>
        <v>0</v>
      </c>
      <c r="N187" s="143">
        <f t="shared" si="3"/>
        <v>0</v>
      </c>
    </row>
    <row r="188">
      <c r="B188" s="43">
        <f>COUNTIFS(INASISTENCIAS!$B$6:$B$1000,$A188,INASISTENCIAS!$A$6:$A$1000,"&gt;="&amp;$B$2,INASISTENCIAS!$A$6:$A$1000,"&lt;="&amp;$C$2)</f>
        <v>0</v>
      </c>
      <c r="C188" s="43">
        <f>COUNTIFS(INASISTENCIAS!$B$6:$B$1000,$A188,INASISTENCIAS!$A$6:$A$1000,"&gt;="&amp;$C$2,INASISTENCIAS!$A$6:$A$1000,"&lt;="&amp;$D$2)</f>
        <v>0</v>
      </c>
      <c r="D188" s="43">
        <f>COUNTIFS(INASISTENCIAS!$B$6:$B$1000,$A188,INASISTENCIAS!$A$6:$A$1000,"&gt;="&amp;$D$2,INASISTENCIAS!$A$6:$A$1000,"&lt;="&amp;$E$2)</f>
        <v>0</v>
      </c>
      <c r="E188" s="43">
        <f>COUNTIFS(INASISTENCIAS!$B$6:$B$1000,$A188,INASISTENCIAS!$A$6:$A$1000,"&gt;="&amp;$E$2,INASISTENCIAS!$A$6:$A$1000,"&lt;="&amp;$F$2)</f>
        <v>0</v>
      </c>
      <c r="F188" s="43">
        <f>COUNTIFS(INASISTENCIAS!$B$6:$B$1000,$A188,INASISTENCIAS!$A$6:$A$1000,"&gt;="&amp;$F$2,INASISTENCIAS!$A$6:$A$1000,"&lt;="&amp;$G$2)</f>
        <v>0</v>
      </c>
      <c r="G188" s="43">
        <f>COUNTIFS(INASISTENCIAS!$B$6:$B$1000,$A188,INASISTENCIAS!$A$6:$A$1000,"&gt;="&amp;$G$2,INASISTENCIAS!$A$6:$A$1000,"&lt;="&amp;$H$2)</f>
        <v>0</v>
      </c>
      <c r="H188" s="43">
        <f>COUNTIFS(INASISTENCIAS!$B$6:$B$1000,$A188,INASISTENCIAS!$A$6:$A$1000,"&gt;="&amp;$H$2,INASISTENCIAS!$A$6:$A$1000,"&lt;="&amp;$I$2)</f>
        <v>0</v>
      </c>
      <c r="I188" s="43">
        <f>COUNTIFS(INASISTENCIAS!$B$6:$B$1000,$A188,INASISTENCIAS!$A$6:$A$1000,"&gt;="&amp;$I$2,INASISTENCIAS!$A$6:$A$1000,"&lt;="&amp;$J$2)</f>
        <v>0</v>
      </c>
      <c r="J188" s="43">
        <f>COUNTIFS(INASISTENCIAS!$B$6:$B$1000,$A188,INASISTENCIAS!$A$6:$A$1000,"&gt;="&amp;$J$2,INASISTENCIAS!$A$6:$A$1000,"&lt;="&amp;$K$2)</f>
        <v>0</v>
      </c>
      <c r="K188" s="43">
        <f>COUNTIFS(INASISTENCIAS!$B$6:$B$1000,$A188,INASISTENCIAS!$A$6:$A$1000,"&gt;="&amp;$K$2,INASISTENCIAS!$A$6:$A$1000,"&lt;="&amp;$L$2)</f>
        <v>0</v>
      </c>
      <c r="L188" s="43">
        <f>COUNTIFS(INASISTENCIAS!$B$6:$B$1000,$A188,INASISTENCIAS!$A$6:$A$1000,"&gt;="&amp;$L$2,INASISTENCIAS!$A$6:$A$1000,"&lt;="&amp;$M$2)</f>
        <v>0</v>
      </c>
      <c r="M188" s="43">
        <f>COUNTIFS(INASISTENCIAS!$B$6:$B$1000,$A188,INASISTENCIAS!$A$6:$A$1000,"&gt;="&amp;$M$2,INASISTENCIAS!$A$6:$A$1000,"&lt;="&amp;$O$2)</f>
        <v>0</v>
      </c>
      <c r="N188" s="143">
        <f t="shared" si="3"/>
        <v>0</v>
      </c>
    </row>
    <row r="189">
      <c r="B189" s="43">
        <f>COUNTIFS(INASISTENCIAS!$B$6:$B$1000,$A189,INASISTENCIAS!$A$6:$A$1000,"&gt;="&amp;$B$2,INASISTENCIAS!$A$6:$A$1000,"&lt;="&amp;$C$2)</f>
        <v>0</v>
      </c>
      <c r="C189" s="43">
        <f>COUNTIFS(INASISTENCIAS!$B$6:$B$1000,$A189,INASISTENCIAS!$A$6:$A$1000,"&gt;="&amp;$C$2,INASISTENCIAS!$A$6:$A$1000,"&lt;="&amp;$D$2)</f>
        <v>0</v>
      </c>
      <c r="D189" s="43">
        <f>COUNTIFS(INASISTENCIAS!$B$6:$B$1000,$A189,INASISTENCIAS!$A$6:$A$1000,"&gt;="&amp;$D$2,INASISTENCIAS!$A$6:$A$1000,"&lt;="&amp;$E$2)</f>
        <v>0</v>
      </c>
      <c r="E189" s="43">
        <f>COUNTIFS(INASISTENCIAS!$B$6:$B$1000,$A189,INASISTENCIAS!$A$6:$A$1000,"&gt;="&amp;$E$2,INASISTENCIAS!$A$6:$A$1000,"&lt;="&amp;$F$2)</f>
        <v>0</v>
      </c>
      <c r="F189" s="43">
        <f>COUNTIFS(INASISTENCIAS!$B$6:$B$1000,$A189,INASISTENCIAS!$A$6:$A$1000,"&gt;="&amp;$F$2,INASISTENCIAS!$A$6:$A$1000,"&lt;="&amp;$G$2)</f>
        <v>0</v>
      </c>
      <c r="G189" s="43">
        <f>COUNTIFS(INASISTENCIAS!$B$6:$B$1000,$A189,INASISTENCIAS!$A$6:$A$1000,"&gt;="&amp;$G$2,INASISTENCIAS!$A$6:$A$1000,"&lt;="&amp;$H$2)</f>
        <v>0</v>
      </c>
      <c r="H189" s="43">
        <f>COUNTIFS(INASISTENCIAS!$B$6:$B$1000,$A189,INASISTENCIAS!$A$6:$A$1000,"&gt;="&amp;$H$2,INASISTENCIAS!$A$6:$A$1000,"&lt;="&amp;$I$2)</f>
        <v>0</v>
      </c>
      <c r="I189" s="43">
        <f>COUNTIFS(INASISTENCIAS!$B$6:$B$1000,$A189,INASISTENCIAS!$A$6:$A$1000,"&gt;="&amp;$I$2,INASISTENCIAS!$A$6:$A$1000,"&lt;="&amp;$J$2)</f>
        <v>0</v>
      </c>
      <c r="J189" s="43">
        <f>COUNTIFS(INASISTENCIAS!$B$6:$B$1000,$A189,INASISTENCIAS!$A$6:$A$1000,"&gt;="&amp;$J$2,INASISTENCIAS!$A$6:$A$1000,"&lt;="&amp;$K$2)</f>
        <v>0</v>
      </c>
      <c r="K189" s="43">
        <f>COUNTIFS(INASISTENCIAS!$B$6:$B$1000,$A189,INASISTENCIAS!$A$6:$A$1000,"&gt;="&amp;$K$2,INASISTENCIAS!$A$6:$A$1000,"&lt;="&amp;$L$2)</f>
        <v>0</v>
      </c>
      <c r="L189" s="43">
        <f>COUNTIFS(INASISTENCIAS!$B$6:$B$1000,$A189,INASISTENCIAS!$A$6:$A$1000,"&gt;="&amp;$L$2,INASISTENCIAS!$A$6:$A$1000,"&lt;="&amp;$M$2)</f>
        <v>0</v>
      </c>
      <c r="M189" s="43">
        <f>COUNTIFS(INASISTENCIAS!$B$6:$B$1000,$A189,INASISTENCIAS!$A$6:$A$1000,"&gt;="&amp;$M$2,INASISTENCIAS!$A$6:$A$1000,"&lt;="&amp;$O$2)</f>
        <v>0</v>
      </c>
      <c r="N189" s="143">
        <f t="shared" si="3"/>
        <v>0</v>
      </c>
    </row>
    <row r="190">
      <c r="B190" s="43">
        <f>COUNTIFS(INASISTENCIAS!$B$6:$B$1000,$A190,INASISTENCIAS!$A$6:$A$1000,"&gt;="&amp;$B$2,INASISTENCIAS!$A$6:$A$1000,"&lt;="&amp;$C$2)</f>
        <v>0</v>
      </c>
      <c r="C190" s="43">
        <f>COUNTIFS(INASISTENCIAS!$B$6:$B$1000,$A190,INASISTENCIAS!$A$6:$A$1000,"&gt;="&amp;$C$2,INASISTENCIAS!$A$6:$A$1000,"&lt;="&amp;$D$2)</f>
        <v>0</v>
      </c>
      <c r="D190" s="43">
        <f>COUNTIFS(INASISTENCIAS!$B$6:$B$1000,$A190,INASISTENCIAS!$A$6:$A$1000,"&gt;="&amp;$D$2,INASISTENCIAS!$A$6:$A$1000,"&lt;="&amp;$E$2)</f>
        <v>0</v>
      </c>
      <c r="E190" s="43">
        <f>COUNTIFS(INASISTENCIAS!$B$6:$B$1000,$A190,INASISTENCIAS!$A$6:$A$1000,"&gt;="&amp;$E$2,INASISTENCIAS!$A$6:$A$1000,"&lt;="&amp;$F$2)</f>
        <v>0</v>
      </c>
      <c r="F190" s="43">
        <f>COUNTIFS(INASISTENCIAS!$B$6:$B$1000,$A190,INASISTENCIAS!$A$6:$A$1000,"&gt;="&amp;$F$2,INASISTENCIAS!$A$6:$A$1000,"&lt;="&amp;$G$2)</f>
        <v>0</v>
      </c>
      <c r="G190" s="43">
        <f>COUNTIFS(INASISTENCIAS!$B$6:$B$1000,$A190,INASISTENCIAS!$A$6:$A$1000,"&gt;="&amp;$G$2,INASISTENCIAS!$A$6:$A$1000,"&lt;="&amp;$H$2)</f>
        <v>0</v>
      </c>
      <c r="H190" s="43">
        <f>COUNTIFS(INASISTENCIAS!$B$6:$B$1000,$A190,INASISTENCIAS!$A$6:$A$1000,"&gt;="&amp;$H$2,INASISTENCIAS!$A$6:$A$1000,"&lt;="&amp;$I$2)</f>
        <v>0</v>
      </c>
      <c r="I190" s="43">
        <f>COUNTIFS(INASISTENCIAS!$B$6:$B$1000,$A190,INASISTENCIAS!$A$6:$A$1000,"&gt;="&amp;$I$2,INASISTENCIAS!$A$6:$A$1000,"&lt;="&amp;$J$2)</f>
        <v>0</v>
      </c>
      <c r="J190" s="43">
        <f>COUNTIFS(INASISTENCIAS!$B$6:$B$1000,$A190,INASISTENCIAS!$A$6:$A$1000,"&gt;="&amp;$J$2,INASISTENCIAS!$A$6:$A$1000,"&lt;="&amp;$K$2)</f>
        <v>0</v>
      </c>
      <c r="K190" s="43">
        <f>COUNTIFS(INASISTENCIAS!$B$6:$B$1000,$A190,INASISTENCIAS!$A$6:$A$1000,"&gt;="&amp;$K$2,INASISTENCIAS!$A$6:$A$1000,"&lt;="&amp;$L$2)</f>
        <v>0</v>
      </c>
      <c r="L190" s="43">
        <f>COUNTIFS(INASISTENCIAS!$B$6:$B$1000,$A190,INASISTENCIAS!$A$6:$A$1000,"&gt;="&amp;$L$2,INASISTENCIAS!$A$6:$A$1000,"&lt;="&amp;$M$2)</f>
        <v>0</v>
      </c>
      <c r="M190" s="43">
        <f>COUNTIFS(INASISTENCIAS!$B$6:$B$1000,$A190,INASISTENCIAS!$A$6:$A$1000,"&gt;="&amp;$M$2,INASISTENCIAS!$A$6:$A$1000,"&lt;="&amp;$O$2)</f>
        <v>0</v>
      </c>
      <c r="N190" s="143">
        <f t="shared" si="3"/>
        <v>0</v>
      </c>
    </row>
    <row r="191">
      <c r="B191" s="43">
        <f>COUNTIFS(INASISTENCIAS!$B$6:$B$1000,$A191,INASISTENCIAS!$A$6:$A$1000,"&gt;="&amp;$B$2,INASISTENCIAS!$A$6:$A$1000,"&lt;="&amp;$C$2)</f>
        <v>0</v>
      </c>
      <c r="C191" s="43">
        <f>COUNTIFS(INASISTENCIAS!$B$6:$B$1000,$A191,INASISTENCIAS!$A$6:$A$1000,"&gt;="&amp;$C$2,INASISTENCIAS!$A$6:$A$1000,"&lt;="&amp;$D$2)</f>
        <v>0</v>
      </c>
      <c r="D191" s="43">
        <f>COUNTIFS(INASISTENCIAS!$B$6:$B$1000,$A191,INASISTENCIAS!$A$6:$A$1000,"&gt;="&amp;$D$2,INASISTENCIAS!$A$6:$A$1000,"&lt;="&amp;$E$2)</f>
        <v>0</v>
      </c>
      <c r="E191" s="43">
        <f>COUNTIFS(INASISTENCIAS!$B$6:$B$1000,$A191,INASISTENCIAS!$A$6:$A$1000,"&gt;="&amp;$E$2,INASISTENCIAS!$A$6:$A$1000,"&lt;="&amp;$F$2)</f>
        <v>0</v>
      </c>
      <c r="F191" s="43">
        <f>COUNTIFS(INASISTENCIAS!$B$6:$B$1000,$A191,INASISTENCIAS!$A$6:$A$1000,"&gt;="&amp;$F$2,INASISTENCIAS!$A$6:$A$1000,"&lt;="&amp;$G$2)</f>
        <v>0</v>
      </c>
      <c r="G191" s="43">
        <f>COUNTIFS(INASISTENCIAS!$B$6:$B$1000,$A191,INASISTENCIAS!$A$6:$A$1000,"&gt;="&amp;$G$2,INASISTENCIAS!$A$6:$A$1000,"&lt;="&amp;$H$2)</f>
        <v>0</v>
      </c>
      <c r="H191" s="43">
        <f>COUNTIFS(INASISTENCIAS!$B$6:$B$1000,$A191,INASISTENCIAS!$A$6:$A$1000,"&gt;="&amp;$H$2,INASISTENCIAS!$A$6:$A$1000,"&lt;="&amp;$I$2)</f>
        <v>0</v>
      </c>
      <c r="I191" s="43">
        <f>COUNTIFS(INASISTENCIAS!$B$6:$B$1000,$A191,INASISTENCIAS!$A$6:$A$1000,"&gt;="&amp;$I$2,INASISTENCIAS!$A$6:$A$1000,"&lt;="&amp;$J$2)</f>
        <v>0</v>
      </c>
      <c r="J191" s="43">
        <f>COUNTIFS(INASISTENCIAS!$B$6:$B$1000,$A191,INASISTENCIAS!$A$6:$A$1000,"&gt;="&amp;$J$2,INASISTENCIAS!$A$6:$A$1000,"&lt;="&amp;$K$2)</f>
        <v>0</v>
      </c>
      <c r="K191" s="43">
        <f>COUNTIFS(INASISTENCIAS!$B$6:$B$1000,$A191,INASISTENCIAS!$A$6:$A$1000,"&gt;="&amp;$K$2,INASISTENCIAS!$A$6:$A$1000,"&lt;="&amp;$L$2)</f>
        <v>0</v>
      </c>
      <c r="L191" s="43">
        <f>COUNTIFS(INASISTENCIAS!$B$6:$B$1000,$A191,INASISTENCIAS!$A$6:$A$1000,"&gt;="&amp;$L$2,INASISTENCIAS!$A$6:$A$1000,"&lt;="&amp;$M$2)</f>
        <v>0</v>
      </c>
      <c r="M191" s="43">
        <f>COUNTIFS(INASISTENCIAS!$B$6:$B$1000,$A191,INASISTENCIAS!$A$6:$A$1000,"&gt;="&amp;$M$2,INASISTENCIAS!$A$6:$A$1000,"&lt;="&amp;$O$2)</f>
        <v>0</v>
      </c>
      <c r="N191" s="143">
        <f t="shared" si="3"/>
        <v>0</v>
      </c>
    </row>
    <row r="192">
      <c r="B192" s="43">
        <f>COUNTIFS(INASISTENCIAS!$B$6:$B$1000,$A192,INASISTENCIAS!$A$6:$A$1000,"&gt;="&amp;$B$2,INASISTENCIAS!$A$6:$A$1000,"&lt;="&amp;$C$2)</f>
        <v>0</v>
      </c>
      <c r="C192" s="43">
        <f>COUNTIFS(INASISTENCIAS!$B$6:$B$1000,$A192,INASISTENCIAS!$A$6:$A$1000,"&gt;="&amp;$C$2,INASISTENCIAS!$A$6:$A$1000,"&lt;="&amp;$D$2)</f>
        <v>0</v>
      </c>
      <c r="D192" s="43">
        <f>COUNTIFS(INASISTENCIAS!$B$6:$B$1000,$A192,INASISTENCIAS!$A$6:$A$1000,"&gt;="&amp;$D$2,INASISTENCIAS!$A$6:$A$1000,"&lt;="&amp;$E$2)</f>
        <v>0</v>
      </c>
      <c r="E192" s="43">
        <f>COUNTIFS(INASISTENCIAS!$B$6:$B$1000,$A192,INASISTENCIAS!$A$6:$A$1000,"&gt;="&amp;$E$2,INASISTENCIAS!$A$6:$A$1000,"&lt;="&amp;$F$2)</f>
        <v>0</v>
      </c>
      <c r="F192" s="43">
        <f>COUNTIFS(INASISTENCIAS!$B$6:$B$1000,$A192,INASISTENCIAS!$A$6:$A$1000,"&gt;="&amp;$F$2,INASISTENCIAS!$A$6:$A$1000,"&lt;="&amp;$G$2)</f>
        <v>0</v>
      </c>
      <c r="G192" s="43">
        <f>COUNTIFS(INASISTENCIAS!$B$6:$B$1000,$A192,INASISTENCIAS!$A$6:$A$1000,"&gt;="&amp;$G$2,INASISTENCIAS!$A$6:$A$1000,"&lt;="&amp;$H$2)</f>
        <v>0</v>
      </c>
      <c r="H192" s="43">
        <f>COUNTIFS(INASISTENCIAS!$B$6:$B$1000,$A192,INASISTENCIAS!$A$6:$A$1000,"&gt;="&amp;$H$2,INASISTENCIAS!$A$6:$A$1000,"&lt;="&amp;$I$2)</f>
        <v>0</v>
      </c>
      <c r="I192" s="43">
        <f>COUNTIFS(INASISTENCIAS!$B$6:$B$1000,$A192,INASISTENCIAS!$A$6:$A$1000,"&gt;="&amp;$I$2,INASISTENCIAS!$A$6:$A$1000,"&lt;="&amp;$J$2)</f>
        <v>0</v>
      </c>
      <c r="J192" s="43">
        <f>COUNTIFS(INASISTENCIAS!$B$6:$B$1000,$A192,INASISTENCIAS!$A$6:$A$1000,"&gt;="&amp;$J$2,INASISTENCIAS!$A$6:$A$1000,"&lt;="&amp;$K$2)</f>
        <v>0</v>
      </c>
      <c r="K192" s="43">
        <f>COUNTIFS(INASISTENCIAS!$B$6:$B$1000,$A192,INASISTENCIAS!$A$6:$A$1000,"&gt;="&amp;$K$2,INASISTENCIAS!$A$6:$A$1000,"&lt;="&amp;$L$2)</f>
        <v>0</v>
      </c>
      <c r="L192" s="43">
        <f>COUNTIFS(INASISTENCIAS!$B$6:$B$1000,$A192,INASISTENCIAS!$A$6:$A$1000,"&gt;="&amp;$L$2,INASISTENCIAS!$A$6:$A$1000,"&lt;="&amp;$M$2)</f>
        <v>0</v>
      </c>
      <c r="M192" s="43">
        <f>COUNTIFS(INASISTENCIAS!$B$6:$B$1000,$A192,INASISTENCIAS!$A$6:$A$1000,"&gt;="&amp;$M$2,INASISTENCIAS!$A$6:$A$1000,"&lt;="&amp;$O$2)</f>
        <v>0</v>
      </c>
      <c r="N192" s="143">
        <f t="shared" si="3"/>
        <v>0</v>
      </c>
    </row>
    <row r="193">
      <c r="B193" s="43">
        <f>COUNTIFS(INASISTENCIAS!$B$6:$B$1000,$A193,INASISTENCIAS!$A$6:$A$1000,"&gt;="&amp;$B$2,INASISTENCIAS!$A$6:$A$1000,"&lt;="&amp;$C$2)</f>
        <v>0</v>
      </c>
      <c r="C193" s="43">
        <f>COUNTIFS(INASISTENCIAS!$B$6:$B$1000,$A193,INASISTENCIAS!$A$6:$A$1000,"&gt;="&amp;$C$2,INASISTENCIAS!$A$6:$A$1000,"&lt;="&amp;$D$2)</f>
        <v>0</v>
      </c>
      <c r="D193" s="43">
        <f>COUNTIFS(INASISTENCIAS!$B$6:$B$1000,$A193,INASISTENCIAS!$A$6:$A$1000,"&gt;="&amp;$D$2,INASISTENCIAS!$A$6:$A$1000,"&lt;="&amp;$E$2)</f>
        <v>0</v>
      </c>
      <c r="E193" s="43">
        <f>COUNTIFS(INASISTENCIAS!$B$6:$B$1000,$A193,INASISTENCIAS!$A$6:$A$1000,"&gt;="&amp;$E$2,INASISTENCIAS!$A$6:$A$1000,"&lt;="&amp;$F$2)</f>
        <v>0</v>
      </c>
      <c r="F193" s="43">
        <f>COUNTIFS(INASISTENCIAS!$B$6:$B$1000,$A193,INASISTENCIAS!$A$6:$A$1000,"&gt;="&amp;$F$2,INASISTENCIAS!$A$6:$A$1000,"&lt;="&amp;$G$2)</f>
        <v>0</v>
      </c>
      <c r="G193" s="43">
        <f>COUNTIFS(INASISTENCIAS!$B$6:$B$1000,$A193,INASISTENCIAS!$A$6:$A$1000,"&gt;="&amp;$G$2,INASISTENCIAS!$A$6:$A$1000,"&lt;="&amp;$H$2)</f>
        <v>0</v>
      </c>
      <c r="H193" s="43">
        <f>COUNTIFS(INASISTENCIAS!$B$6:$B$1000,$A193,INASISTENCIAS!$A$6:$A$1000,"&gt;="&amp;$H$2,INASISTENCIAS!$A$6:$A$1000,"&lt;="&amp;$I$2)</f>
        <v>0</v>
      </c>
      <c r="I193" s="43">
        <f>COUNTIFS(INASISTENCIAS!$B$6:$B$1000,$A193,INASISTENCIAS!$A$6:$A$1000,"&gt;="&amp;$I$2,INASISTENCIAS!$A$6:$A$1000,"&lt;="&amp;$J$2)</f>
        <v>0</v>
      </c>
      <c r="J193" s="43">
        <f>COUNTIFS(INASISTENCIAS!$B$6:$B$1000,$A193,INASISTENCIAS!$A$6:$A$1000,"&gt;="&amp;$J$2,INASISTENCIAS!$A$6:$A$1000,"&lt;="&amp;$K$2)</f>
        <v>0</v>
      </c>
      <c r="K193" s="43">
        <f>COUNTIFS(INASISTENCIAS!$B$6:$B$1000,$A193,INASISTENCIAS!$A$6:$A$1000,"&gt;="&amp;$K$2,INASISTENCIAS!$A$6:$A$1000,"&lt;="&amp;$L$2)</f>
        <v>0</v>
      </c>
      <c r="L193" s="43">
        <f>COUNTIFS(INASISTENCIAS!$B$6:$B$1000,$A193,INASISTENCIAS!$A$6:$A$1000,"&gt;="&amp;$L$2,INASISTENCIAS!$A$6:$A$1000,"&lt;="&amp;$M$2)</f>
        <v>0</v>
      </c>
      <c r="M193" s="43">
        <f>COUNTIFS(INASISTENCIAS!$B$6:$B$1000,$A193,INASISTENCIAS!$A$6:$A$1000,"&gt;="&amp;$M$2,INASISTENCIAS!$A$6:$A$1000,"&lt;="&amp;$O$2)</f>
        <v>0</v>
      </c>
      <c r="N193" s="143">
        <f t="shared" si="3"/>
        <v>0</v>
      </c>
    </row>
    <row r="194">
      <c r="B194" s="43">
        <f>COUNTIFS(INASISTENCIAS!$B$6:$B$1000,$A194,INASISTENCIAS!$A$6:$A$1000,"&gt;="&amp;$B$2,INASISTENCIAS!$A$6:$A$1000,"&lt;="&amp;$C$2)</f>
        <v>0</v>
      </c>
      <c r="C194" s="43">
        <f>COUNTIFS(INASISTENCIAS!$B$6:$B$1000,$A194,INASISTENCIAS!$A$6:$A$1000,"&gt;="&amp;$C$2,INASISTENCIAS!$A$6:$A$1000,"&lt;="&amp;$D$2)</f>
        <v>0</v>
      </c>
      <c r="D194" s="43">
        <f>COUNTIFS(INASISTENCIAS!$B$6:$B$1000,$A194,INASISTENCIAS!$A$6:$A$1000,"&gt;="&amp;$D$2,INASISTENCIAS!$A$6:$A$1000,"&lt;="&amp;$E$2)</f>
        <v>0</v>
      </c>
      <c r="E194" s="43">
        <f>COUNTIFS(INASISTENCIAS!$B$6:$B$1000,$A194,INASISTENCIAS!$A$6:$A$1000,"&gt;="&amp;$E$2,INASISTENCIAS!$A$6:$A$1000,"&lt;="&amp;$F$2)</f>
        <v>0</v>
      </c>
      <c r="F194" s="43">
        <f>COUNTIFS(INASISTENCIAS!$B$6:$B$1000,$A194,INASISTENCIAS!$A$6:$A$1000,"&gt;="&amp;$F$2,INASISTENCIAS!$A$6:$A$1000,"&lt;="&amp;$G$2)</f>
        <v>0</v>
      </c>
      <c r="G194" s="43">
        <f>COUNTIFS(INASISTENCIAS!$B$6:$B$1000,$A194,INASISTENCIAS!$A$6:$A$1000,"&gt;="&amp;$G$2,INASISTENCIAS!$A$6:$A$1000,"&lt;="&amp;$H$2)</f>
        <v>0</v>
      </c>
      <c r="H194" s="43">
        <f>COUNTIFS(INASISTENCIAS!$B$6:$B$1000,$A194,INASISTENCIAS!$A$6:$A$1000,"&gt;="&amp;$H$2,INASISTENCIAS!$A$6:$A$1000,"&lt;="&amp;$I$2)</f>
        <v>0</v>
      </c>
      <c r="I194" s="43">
        <f>COUNTIFS(INASISTENCIAS!$B$6:$B$1000,$A194,INASISTENCIAS!$A$6:$A$1000,"&gt;="&amp;$I$2,INASISTENCIAS!$A$6:$A$1000,"&lt;="&amp;$J$2)</f>
        <v>0</v>
      </c>
      <c r="J194" s="43">
        <f>COUNTIFS(INASISTENCIAS!$B$6:$B$1000,$A194,INASISTENCIAS!$A$6:$A$1000,"&gt;="&amp;$J$2,INASISTENCIAS!$A$6:$A$1000,"&lt;="&amp;$K$2)</f>
        <v>0</v>
      </c>
      <c r="K194" s="43">
        <f>COUNTIFS(INASISTENCIAS!$B$6:$B$1000,$A194,INASISTENCIAS!$A$6:$A$1000,"&gt;="&amp;$K$2,INASISTENCIAS!$A$6:$A$1000,"&lt;="&amp;$L$2)</f>
        <v>0</v>
      </c>
      <c r="L194" s="43">
        <f>COUNTIFS(INASISTENCIAS!$B$6:$B$1000,$A194,INASISTENCIAS!$A$6:$A$1000,"&gt;="&amp;$L$2,INASISTENCIAS!$A$6:$A$1000,"&lt;="&amp;$M$2)</f>
        <v>0</v>
      </c>
      <c r="M194" s="43">
        <f>COUNTIFS(INASISTENCIAS!$B$6:$B$1000,$A194,INASISTENCIAS!$A$6:$A$1000,"&gt;="&amp;$M$2,INASISTENCIAS!$A$6:$A$1000,"&lt;="&amp;$O$2)</f>
        <v>0</v>
      </c>
      <c r="N194" s="143">
        <f t="shared" si="3"/>
        <v>0</v>
      </c>
    </row>
    <row r="195">
      <c r="B195" s="43">
        <f>COUNTIFS(INASISTENCIAS!$B$6:$B$1000,$A195,INASISTENCIAS!$A$6:$A$1000,"&gt;="&amp;$B$2,INASISTENCIAS!$A$6:$A$1000,"&lt;="&amp;$C$2)</f>
        <v>0</v>
      </c>
      <c r="C195" s="43">
        <f>COUNTIFS(INASISTENCIAS!$B$6:$B$1000,$A195,INASISTENCIAS!$A$6:$A$1000,"&gt;="&amp;$C$2,INASISTENCIAS!$A$6:$A$1000,"&lt;="&amp;$D$2)</f>
        <v>0</v>
      </c>
      <c r="D195" s="43">
        <f>COUNTIFS(INASISTENCIAS!$B$6:$B$1000,$A195,INASISTENCIAS!$A$6:$A$1000,"&gt;="&amp;$D$2,INASISTENCIAS!$A$6:$A$1000,"&lt;="&amp;$E$2)</f>
        <v>0</v>
      </c>
      <c r="E195" s="43">
        <f>COUNTIFS(INASISTENCIAS!$B$6:$B$1000,$A195,INASISTENCIAS!$A$6:$A$1000,"&gt;="&amp;$E$2,INASISTENCIAS!$A$6:$A$1000,"&lt;="&amp;$F$2)</f>
        <v>0</v>
      </c>
      <c r="F195" s="43">
        <f>COUNTIFS(INASISTENCIAS!$B$6:$B$1000,$A195,INASISTENCIAS!$A$6:$A$1000,"&gt;="&amp;$F$2,INASISTENCIAS!$A$6:$A$1000,"&lt;="&amp;$G$2)</f>
        <v>0</v>
      </c>
      <c r="G195" s="43">
        <f>COUNTIFS(INASISTENCIAS!$B$6:$B$1000,$A195,INASISTENCIAS!$A$6:$A$1000,"&gt;="&amp;$G$2,INASISTENCIAS!$A$6:$A$1000,"&lt;="&amp;$H$2)</f>
        <v>0</v>
      </c>
      <c r="H195" s="43">
        <f>COUNTIFS(INASISTENCIAS!$B$6:$B$1000,$A195,INASISTENCIAS!$A$6:$A$1000,"&gt;="&amp;$H$2,INASISTENCIAS!$A$6:$A$1000,"&lt;="&amp;$I$2)</f>
        <v>0</v>
      </c>
      <c r="I195" s="43">
        <f>COUNTIFS(INASISTENCIAS!$B$6:$B$1000,$A195,INASISTENCIAS!$A$6:$A$1000,"&gt;="&amp;$I$2,INASISTENCIAS!$A$6:$A$1000,"&lt;="&amp;$J$2)</f>
        <v>0</v>
      </c>
      <c r="J195" s="43">
        <f>COUNTIFS(INASISTENCIAS!$B$6:$B$1000,$A195,INASISTENCIAS!$A$6:$A$1000,"&gt;="&amp;$J$2,INASISTENCIAS!$A$6:$A$1000,"&lt;="&amp;$K$2)</f>
        <v>0</v>
      </c>
      <c r="K195" s="43">
        <f>COUNTIFS(INASISTENCIAS!$B$6:$B$1000,$A195,INASISTENCIAS!$A$6:$A$1000,"&gt;="&amp;$K$2,INASISTENCIAS!$A$6:$A$1000,"&lt;="&amp;$L$2)</f>
        <v>0</v>
      </c>
      <c r="L195" s="43">
        <f>COUNTIFS(INASISTENCIAS!$B$6:$B$1000,$A195,INASISTENCIAS!$A$6:$A$1000,"&gt;="&amp;$L$2,INASISTENCIAS!$A$6:$A$1000,"&lt;="&amp;$M$2)</f>
        <v>0</v>
      </c>
      <c r="M195" s="43">
        <f>COUNTIFS(INASISTENCIAS!$B$6:$B$1000,$A195,INASISTENCIAS!$A$6:$A$1000,"&gt;="&amp;$M$2,INASISTENCIAS!$A$6:$A$1000,"&lt;="&amp;$O$2)</f>
        <v>0</v>
      </c>
      <c r="N195" s="143">
        <f t="shared" si="3"/>
        <v>0</v>
      </c>
    </row>
    <row r="196">
      <c r="B196" s="43">
        <f>COUNTIFS(INASISTENCIAS!$B$6:$B$1000,$A196,INASISTENCIAS!$A$6:$A$1000,"&gt;="&amp;$B$2,INASISTENCIAS!$A$6:$A$1000,"&lt;="&amp;$C$2)</f>
        <v>0</v>
      </c>
      <c r="C196" s="43">
        <f>COUNTIFS(INASISTENCIAS!$B$6:$B$1000,$A196,INASISTENCIAS!$A$6:$A$1000,"&gt;="&amp;$C$2,INASISTENCIAS!$A$6:$A$1000,"&lt;="&amp;$D$2)</f>
        <v>0</v>
      </c>
      <c r="D196" s="43">
        <f>COUNTIFS(INASISTENCIAS!$B$6:$B$1000,$A196,INASISTENCIAS!$A$6:$A$1000,"&gt;="&amp;$D$2,INASISTENCIAS!$A$6:$A$1000,"&lt;="&amp;$E$2)</f>
        <v>0</v>
      </c>
      <c r="E196" s="43">
        <f>COUNTIFS(INASISTENCIAS!$B$6:$B$1000,$A196,INASISTENCIAS!$A$6:$A$1000,"&gt;="&amp;$E$2,INASISTENCIAS!$A$6:$A$1000,"&lt;="&amp;$F$2)</f>
        <v>0</v>
      </c>
      <c r="F196" s="43">
        <f>COUNTIFS(INASISTENCIAS!$B$6:$B$1000,$A196,INASISTENCIAS!$A$6:$A$1000,"&gt;="&amp;$F$2,INASISTENCIAS!$A$6:$A$1000,"&lt;="&amp;$G$2)</f>
        <v>0</v>
      </c>
      <c r="G196" s="43">
        <f>COUNTIFS(INASISTENCIAS!$B$6:$B$1000,$A196,INASISTENCIAS!$A$6:$A$1000,"&gt;="&amp;$G$2,INASISTENCIAS!$A$6:$A$1000,"&lt;="&amp;$H$2)</f>
        <v>0</v>
      </c>
      <c r="H196" s="43">
        <f>COUNTIFS(INASISTENCIAS!$B$6:$B$1000,$A196,INASISTENCIAS!$A$6:$A$1000,"&gt;="&amp;$H$2,INASISTENCIAS!$A$6:$A$1000,"&lt;="&amp;$I$2)</f>
        <v>0</v>
      </c>
      <c r="I196" s="43">
        <f>COUNTIFS(INASISTENCIAS!$B$6:$B$1000,$A196,INASISTENCIAS!$A$6:$A$1000,"&gt;="&amp;$I$2,INASISTENCIAS!$A$6:$A$1000,"&lt;="&amp;$J$2)</f>
        <v>0</v>
      </c>
      <c r="J196" s="43">
        <f>COUNTIFS(INASISTENCIAS!$B$6:$B$1000,$A196,INASISTENCIAS!$A$6:$A$1000,"&gt;="&amp;$J$2,INASISTENCIAS!$A$6:$A$1000,"&lt;="&amp;$K$2)</f>
        <v>0</v>
      </c>
      <c r="K196" s="43">
        <f>COUNTIFS(INASISTENCIAS!$B$6:$B$1000,$A196,INASISTENCIAS!$A$6:$A$1000,"&gt;="&amp;$K$2,INASISTENCIAS!$A$6:$A$1000,"&lt;="&amp;$L$2)</f>
        <v>0</v>
      </c>
      <c r="L196" s="43">
        <f>COUNTIFS(INASISTENCIAS!$B$6:$B$1000,$A196,INASISTENCIAS!$A$6:$A$1000,"&gt;="&amp;$L$2,INASISTENCIAS!$A$6:$A$1000,"&lt;="&amp;$M$2)</f>
        <v>0</v>
      </c>
      <c r="M196" s="43">
        <f>COUNTIFS(INASISTENCIAS!$B$6:$B$1000,$A196,INASISTENCIAS!$A$6:$A$1000,"&gt;="&amp;$M$2,INASISTENCIAS!$A$6:$A$1000,"&lt;="&amp;$O$2)</f>
        <v>0</v>
      </c>
      <c r="N196" s="143">
        <f t="shared" si="3"/>
        <v>0</v>
      </c>
    </row>
    <row r="197">
      <c r="B197" s="43">
        <f>COUNTIFS(INASISTENCIAS!$B$6:$B$1000,$A197,INASISTENCIAS!$A$6:$A$1000,"&gt;="&amp;$B$2,INASISTENCIAS!$A$6:$A$1000,"&lt;="&amp;$C$2)</f>
        <v>0</v>
      </c>
      <c r="C197" s="43">
        <f>COUNTIFS(INASISTENCIAS!$B$6:$B$1000,$A197,INASISTENCIAS!$A$6:$A$1000,"&gt;="&amp;$C$2,INASISTENCIAS!$A$6:$A$1000,"&lt;="&amp;$D$2)</f>
        <v>0</v>
      </c>
      <c r="D197" s="43">
        <f>COUNTIFS(INASISTENCIAS!$B$6:$B$1000,$A197,INASISTENCIAS!$A$6:$A$1000,"&gt;="&amp;$D$2,INASISTENCIAS!$A$6:$A$1000,"&lt;="&amp;$E$2)</f>
        <v>0</v>
      </c>
      <c r="E197" s="43">
        <f>COUNTIFS(INASISTENCIAS!$B$6:$B$1000,$A197,INASISTENCIAS!$A$6:$A$1000,"&gt;="&amp;$E$2,INASISTENCIAS!$A$6:$A$1000,"&lt;="&amp;$F$2)</f>
        <v>0</v>
      </c>
      <c r="F197" s="43">
        <f>COUNTIFS(INASISTENCIAS!$B$6:$B$1000,$A197,INASISTENCIAS!$A$6:$A$1000,"&gt;="&amp;$F$2,INASISTENCIAS!$A$6:$A$1000,"&lt;="&amp;$G$2)</f>
        <v>0</v>
      </c>
      <c r="G197" s="43">
        <f>COUNTIFS(INASISTENCIAS!$B$6:$B$1000,$A197,INASISTENCIAS!$A$6:$A$1000,"&gt;="&amp;$G$2,INASISTENCIAS!$A$6:$A$1000,"&lt;="&amp;$H$2)</f>
        <v>0</v>
      </c>
      <c r="H197" s="43">
        <f>COUNTIFS(INASISTENCIAS!$B$6:$B$1000,$A197,INASISTENCIAS!$A$6:$A$1000,"&gt;="&amp;$H$2,INASISTENCIAS!$A$6:$A$1000,"&lt;="&amp;$I$2)</f>
        <v>0</v>
      </c>
      <c r="I197" s="43">
        <f>COUNTIFS(INASISTENCIAS!$B$6:$B$1000,$A197,INASISTENCIAS!$A$6:$A$1000,"&gt;="&amp;$I$2,INASISTENCIAS!$A$6:$A$1000,"&lt;="&amp;$J$2)</f>
        <v>0</v>
      </c>
      <c r="J197" s="43">
        <f>COUNTIFS(INASISTENCIAS!$B$6:$B$1000,$A197,INASISTENCIAS!$A$6:$A$1000,"&gt;="&amp;$J$2,INASISTENCIAS!$A$6:$A$1000,"&lt;="&amp;$K$2)</f>
        <v>0</v>
      </c>
      <c r="K197" s="43">
        <f>COUNTIFS(INASISTENCIAS!$B$6:$B$1000,$A197,INASISTENCIAS!$A$6:$A$1000,"&gt;="&amp;$K$2,INASISTENCIAS!$A$6:$A$1000,"&lt;="&amp;$L$2)</f>
        <v>0</v>
      </c>
      <c r="L197" s="43">
        <f>COUNTIFS(INASISTENCIAS!$B$6:$B$1000,$A197,INASISTENCIAS!$A$6:$A$1000,"&gt;="&amp;$L$2,INASISTENCIAS!$A$6:$A$1000,"&lt;="&amp;$M$2)</f>
        <v>0</v>
      </c>
      <c r="M197" s="43">
        <f>COUNTIFS(INASISTENCIAS!$B$6:$B$1000,$A197,INASISTENCIAS!$A$6:$A$1000,"&gt;="&amp;$M$2,INASISTENCIAS!$A$6:$A$1000,"&lt;="&amp;$O$2)</f>
        <v>0</v>
      </c>
      <c r="N197" s="143">
        <f t="shared" si="3"/>
        <v>0</v>
      </c>
    </row>
    <row r="198">
      <c r="B198" s="43">
        <f>COUNTIFS(INASISTENCIAS!$B$6:$B$1000,$A198,INASISTENCIAS!$A$6:$A$1000,"&gt;="&amp;$B$2,INASISTENCIAS!$A$6:$A$1000,"&lt;="&amp;$C$2)</f>
        <v>0</v>
      </c>
      <c r="C198" s="43">
        <f>COUNTIFS(INASISTENCIAS!$B$6:$B$1000,$A198,INASISTENCIAS!$A$6:$A$1000,"&gt;="&amp;$C$2,INASISTENCIAS!$A$6:$A$1000,"&lt;="&amp;$D$2)</f>
        <v>0</v>
      </c>
      <c r="D198" s="43">
        <f>COUNTIFS(INASISTENCIAS!$B$6:$B$1000,$A198,INASISTENCIAS!$A$6:$A$1000,"&gt;="&amp;$D$2,INASISTENCIAS!$A$6:$A$1000,"&lt;="&amp;$E$2)</f>
        <v>0</v>
      </c>
      <c r="E198" s="43">
        <f>COUNTIFS(INASISTENCIAS!$B$6:$B$1000,$A198,INASISTENCIAS!$A$6:$A$1000,"&gt;="&amp;$E$2,INASISTENCIAS!$A$6:$A$1000,"&lt;="&amp;$F$2)</f>
        <v>0</v>
      </c>
      <c r="F198" s="43">
        <f>COUNTIFS(INASISTENCIAS!$B$6:$B$1000,$A198,INASISTENCIAS!$A$6:$A$1000,"&gt;="&amp;$F$2,INASISTENCIAS!$A$6:$A$1000,"&lt;="&amp;$G$2)</f>
        <v>0</v>
      </c>
      <c r="G198" s="43">
        <f>COUNTIFS(INASISTENCIAS!$B$6:$B$1000,$A198,INASISTENCIAS!$A$6:$A$1000,"&gt;="&amp;$G$2,INASISTENCIAS!$A$6:$A$1000,"&lt;="&amp;$H$2)</f>
        <v>0</v>
      </c>
      <c r="H198" s="43">
        <f>COUNTIFS(INASISTENCIAS!$B$6:$B$1000,$A198,INASISTENCIAS!$A$6:$A$1000,"&gt;="&amp;$H$2,INASISTENCIAS!$A$6:$A$1000,"&lt;="&amp;$I$2)</f>
        <v>0</v>
      </c>
      <c r="I198" s="43">
        <f>COUNTIFS(INASISTENCIAS!$B$6:$B$1000,$A198,INASISTENCIAS!$A$6:$A$1000,"&gt;="&amp;$I$2,INASISTENCIAS!$A$6:$A$1000,"&lt;="&amp;$J$2)</f>
        <v>0</v>
      </c>
      <c r="J198" s="43">
        <f>COUNTIFS(INASISTENCIAS!$B$6:$B$1000,$A198,INASISTENCIAS!$A$6:$A$1000,"&gt;="&amp;$J$2,INASISTENCIAS!$A$6:$A$1000,"&lt;="&amp;$K$2)</f>
        <v>0</v>
      </c>
      <c r="K198" s="43">
        <f>COUNTIFS(INASISTENCIAS!$B$6:$B$1000,$A198,INASISTENCIAS!$A$6:$A$1000,"&gt;="&amp;$K$2,INASISTENCIAS!$A$6:$A$1000,"&lt;="&amp;$L$2)</f>
        <v>0</v>
      </c>
      <c r="L198" s="43">
        <f>COUNTIFS(INASISTENCIAS!$B$6:$B$1000,$A198,INASISTENCIAS!$A$6:$A$1000,"&gt;="&amp;$L$2,INASISTENCIAS!$A$6:$A$1000,"&lt;="&amp;$M$2)</f>
        <v>0</v>
      </c>
      <c r="M198" s="43">
        <f>COUNTIFS(INASISTENCIAS!$B$6:$B$1000,$A198,INASISTENCIAS!$A$6:$A$1000,"&gt;="&amp;$M$2,INASISTENCIAS!$A$6:$A$1000,"&lt;="&amp;$O$2)</f>
        <v>0</v>
      </c>
      <c r="N198" s="143">
        <f t="shared" si="3"/>
        <v>0</v>
      </c>
    </row>
    <row r="199">
      <c r="B199" s="43">
        <f>COUNTIFS(INASISTENCIAS!$B$6:$B$1000,$A199,INASISTENCIAS!$A$6:$A$1000,"&gt;="&amp;$B$2,INASISTENCIAS!$A$6:$A$1000,"&lt;="&amp;$C$2)</f>
        <v>0</v>
      </c>
      <c r="C199" s="43">
        <f>COUNTIFS(INASISTENCIAS!$B$6:$B$1000,$A199,INASISTENCIAS!$A$6:$A$1000,"&gt;="&amp;$C$2,INASISTENCIAS!$A$6:$A$1000,"&lt;="&amp;$D$2)</f>
        <v>0</v>
      </c>
      <c r="D199" s="43">
        <f>COUNTIFS(INASISTENCIAS!$B$6:$B$1000,$A199,INASISTENCIAS!$A$6:$A$1000,"&gt;="&amp;$D$2,INASISTENCIAS!$A$6:$A$1000,"&lt;="&amp;$E$2)</f>
        <v>0</v>
      </c>
      <c r="E199" s="43">
        <f>COUNTIFS(INASISTENCIAS!$B$6:$B$1000,$A199,INASISTENCIAS!$A$6:$A$1000,"&gt;="&amp;$E$2,INASISTENCIAS!$A$6:$A$1000,"&lt;="&amp;$F$2)</f>
        <v>0</v>
      </c>
      <c r="F199" s="43">
        <f>COUNTIFS(INASISTENCIAS!$B$6:$B$1000,$A199,INASISTENCIAS!$A$6:$A$1000,"&gt;="&amp;$F$2,INASISTENCIAS!$A$6:$A$1000,"&lt;="&amp;$G$2)</f>
        <v>0</v>
      </c>
      <c r="G199" s="43">
        <f>COUNTIFS(INASISTENCIAS!$B$6:$B$1000,$A199,INASISTENCIAS!$A$6:$A$1000,"&gt;="&amp;$G$2,INASISTENCIAS!$A$6:$A$1000,"&lt;="&amp;$H$2)</f>
        <v>0</v>
      </c>
      <c r="H199" s="43">
        <f>COUNTIFS(INASISTENCIAS!$B$6:$B$1000,$A199,INASISTENCIAS!$A$6:$A$1000,"&gt;="&amp;$H$2,INASISTENCIAS!$A$6:$A$1000,"&lt;="&amp;$I$2)</f>
        <v>0</v>
      </c>
      <c r="I199" s="43">
        <f>COUNTIFS(INASISTENCIAS!$B$6:$B$1000,$A199,INASISTENCIAS!$A$6:$A$1000,"&gt;="&amp;$I$2,INASISTENCIAS!$A$6:$A$1000,"&lt;="&amp;$J$2)</f>
        <v>0</v>
      </c>
      <c r="J199" s="43">
        <f>COUNTIFS(INASISTENCIAS!$B$6:$B$1000,$A199,INASISTENCIAS!$A$6:$A$1000,"&gt;="&amp;$J$2,INASISTENCIAS!$A$6:$A$1000,"&lt;="&amp;$K$2)</f>
        <v>0</v>
      </c>
      <c r="K199" s="43">
        <f>COUNTIFS(INASISTENCIAS!$B$6:$B$1000,$A199,INASISTENCIAS!$A$6:$A$1000,"&gt;="&amp;$K$2,INASISTENCIAS!$A$6:$A$1000,"&lt;="&amp;$L$2)</f>
        <v>0</v>
      </c>
      <c r="L199" s="43">
        <f>COUNTIFS(INASISTENCIAS!$B$6:$B$1000,$A199,INASISTENCIAS!$A$6:$A$1000,"&gt;="&amp;$L$2,INASISTENCIAS!$A$6:$A$1000,"&lt;="&amp;$M$2)</f>
        <v>0</v>
      </c>
      <c r="M199" s="43">
        <f>COUNTIFS(INASISTENCIAS!$B$6:$B$1000,$A199,INASISTENCIAS!$A$6:$A$1000,"&gt;="&amp;$M$2,INASISTENCIAS!$A$6:$A$1000,"&lt;="&amp;$O$2)</f>
        <v>0</v>
      </c>
      <c r="N199" s="143">
        <f t="shared" si="3"/>
        <v>0</v>
      </c>
    </row>
    <row r="200">
      <c r="B200" s="43">
        <f>COUNTIFS(INASISTENCIAS!$B$6:$B$1000,$A200,INASISTENCIAS!$A$6:$A$1000,"&gt;="&amp;$B$2,INASISTENCIAS!$A$6:$A$1000,"&lt;="&amp;$C$2)</f>
        <v>0</v>
      </c>
      <c r="C200" s="43">
        <f>COUNTIFS(INASISTENCIAS!$B$6:$B$1000,$A200,INASISTENCIAS!$A$6:$A$1000,"&gt;="&amp;$C$2,INASISTENCIAS!$A$6:$A$1000,"&lt;="&amp;$D$2)</f>
        <v>0</v>
      </c>
      <c r="D200" s="43">
        <f>COUNTIFS(INASISTENCIAS!$B$6:$B$1000,$A200,INASISTENCIAS!$A$6:$A$1000,"&gt;="&amp;$D$2,INASISTENCIAS!$A$6:$A$1000,"&lt;="&amp;$E$2)</f>
        <v>0</v>
      </c>
      <c r="E200" s="43">
        <f>COUNTIFS(INASISTENCIAS!$B$6:$B$1000,$A200,INASISTENCIAS!$A$6:$A$1000,"&gt;="&amp;$E$2,INASISTENCIAS!$A$6:$A$1000,"&lt;="&amp;$F$2)</f>
        <v>0</v>
      </c>
      <c r="F200" s="43">
        <f>COUNTIFS(INASISTENCIAS!$B$6:$B$1000,$A200,INASISTENCIAS!$A$6:$A$1000,"&gt;="&amp;$F$2,INASISTENCIAS!$A$6:$A$1000,"&lt;="&amp;$G$2)</f>
        <v>0</v>
      </c>
      <c r="G200" s="43">
        <f>COUNTIFS(INASISTENCIAS!$B$6:$B$1000,$A200,INASISTENCIAS!$A$6:$A$1000,"&gt;="&amp;$G$2,INASISTENCIAS!$A$6:$A$1000,"&lt;="&amp;$H$2)</f>
        <v>0</v>
      </c>
      <c r="H200" s="43">
        <f>COUNTIFS(INASISTENCIAS!$B$6:$B$1000,$A200,INASISTENCIAS!$A$6:$A$1000,"&gt;="&amp;$H$2,INASISTENCIAS!$A$6:$A$1000,"&lt;="&amp;$I$2)</f>
        <v>0</v>
      </c>
      <c r="I200" s="43">
        <f>COUNTIFS(INASISTENCIAS!$B$6:$B$1000,$A200,INASISTENCIAS!$A$6:$A$1000,"&gt;="&amp;$I$2,INASISTENCIAS!$A$6:$A$1000,"&lt;="&amp;$J$2)</f>
        <v>0</v>
      </c>
      <c r="J200" s="43">
        <f>COUNTIFS(INASISTENCIAS!$B$6:$B$1000,$A200,INASISTENCIAS!$A$6:$A$1000,"&gt;="&amp;$J$2,INASISTENCIAS!$A$6:$A$1000,"&lt;="&amp;$K$2)</f>
        <v>0</v>
      </c>
      <c r="K200" s="43">
        <f>COUNTIFS(INASISTENCIAS!$B$6:$B$1000,$A200,INASISTENCIAS!$A$6:$A$1000,"&gt;="&amp;$K$2,INASISTENCIAS!$A$6:$A$1000,"&lt;="&amp;$L$2)</f>
        <v>0</v>
      </c>
      <c r="L200" s="43">
        <f>COUNTIFS(INASISTENCIAS!$B$6:$B$1000,$A200,INASISTENCIAS!$A$6:$A$1000,"&gt;="&amp;$L$2,INASISTENCIAS!$A$6:$A$1000,"&lt;="&amp;$M$2)</f>
        <v>0</v>
      </c>
      <c r="M200" s="43">
        <f>COUNTIFS(INASISTENCIAS!$B$6:$B$1000,$A200,INASISTENCIAS!$A$6:$A$1000,"&gt;="&amp;$M$2,INASISTENCIAS!$A$6:$A$1000,"&lt;="&amp;$O$2)</f>
        <v>0</v>
      </c>
      <c r="N200" s="143">
        <f t="shared" si="3"/>
        <v>0</v>
      </c>
    </row>
    <row r="201">
      <c r="B201" s="43">
        <f>COUNTIFS(INASISTENCIAS!$B$6:$B$1000,$A201,INASISTENCIAS!$A$6:$A$1000,"&gt;="&amp;$B$2,INASISTENCIAS!$A$6:$A$1000,"&lt;="&amp;$C$2)</f>
        <v>0</v>
      </c>
      <c r="C201" s="43">
        <f>COUNTIFS(INASISTENCIAS!$B$6:$B$1000,$A201,INASISTENCIAS!$A$6:$A$1000,"&gt;="&amp;$C$2,INASISTENCIAS!$A$6:$A$1000,"&lt;="&amp;$D$2)</f>
        <v>0</v>
      </c>
      <c r="D201" s="43">
        <f>COUNTIFS(INASISTENCIAS!$B$6:$B$1000,$A201,INASISTENCIAS!$A$6:$A$1000,"&gt;="&amp;$D$2,INASISTENCIAS!$A$6:$A$1000,"&lt;="&amp;$E$2)</f>
        <v>0</v>
      </c>
      <c r="E201" s="43">
        <f>COUNTIFS(INASISTENCIAS!$B$6:$B$1000,$A201,INASISTENCIAS!$A$6:$A$1000,"&gt;="&amp;$E$2,INASISTENCIAS!$A$6:$A$1000,"&lt;="&amp;$F$2)</f>
        <v>0</v>
      </c>
      <c r="F201" s="43">
        <f>COUNTIFS(INASISTENCIAS!$B$6:$B$1000,$A201,INASISTENCIAS!$A$6:$A$1000,"&gt;="&amp;$F$2,INASISTENCIAS!$A$6:$A$1000,"&lt;="&amp;$G$2)</f>
        <v>0</v>
      </c>
      <c r="G201" s="43">
        <f>COUNTIFS(INASISTENCIAS!$B$6:$B$1000,$A201,INASISTENCIAS!$A$6:$A$1000,"&gt;="&amp;$G$2,INASISTENCIAS!$A$6:$A$1000,"&lt;="&amp;$H$2)</f>
        <v>0</v>
      </c>
      <c r="H201" s="43">
        <f>COUNTIFS(INASISTENCIAS!$B$6:$B$1000,$A201,INASISTENCIAS!$A$6:$A$1000,"&gt;="&amp;$H$2,INASISTENCIAS!$A$6:$A$1000,"&lt;="&amp;$I$2)</f>
        <v>0</v>
      </c>
      <c r="I201" s="43">
        <f>COUNTIFS(INASISTENCIAS!$B$6:$B$1000,$A201,INASISTENCIAS!$A$6:$A$1000,"&gt;="&amp;$I$2,INASISTENCIAS!$A$6:$A$1000,"&lt;="&amp;$J$2)</f>
        <v>0</v>
      </c>
      <c r="J201" s="43">
        <f>COUNTIFS(INASISTENCIAS!$B$6:$B$1000,$A201,INASISTENCIAS!$A$6:$A$1000,"&gt;="&amp;$J$2,INASISTENCIAS!$A$6:$A$1000,"&lt;="&amp;$K$2)</f>
        <v>0</v>
      </c>
      <c r="K201" s="43">
        <f>COUNTIFS(INASISTENCIAS!$B$6:$B$1000,$A201,INASISTENCIAS!$A$6:$A$1000,"&gt;="&amp;$K$2,INASISTENCIAS!$A$6:$A$1000,"&lt;="&amp;$L$2)</f>
        <v>0</v>
      </c>
      <c r="L201" s="43">
        <f>COUNTIFS(INASISTENCIAS!$B$6:$B$1000,$A201,INASISTENCIAS!$A$6:$A$1000,"&gt;="&amp;$L$2,INASISTENCIAS!$A$6:$A$1000,"&lt;="&amp;$M$2)</f>
        <v>0</v>
      </c>
      <c r="M201" s="43">
        <f>COUNTIFS(INASISTENCIAS!$B$6:$B$1000,$A201,INASISTENCIAS!$A$6:$A$1000,"&gt;="&amp;$M$2,INASISTENCIAS!$A$6:$A$1000,"&lt;="&amp;$O$2)</f>
        <v>0</v>
      </c>
      <c r="N201" s="143">
        <f t="shared" si="3"/>
        <v>0</v>
      </c>
    </row>
    <row r="202">
      <c r="B202" s="43">
        <f>COUNTIFS(INASISTENCIAS!$B$6:$B$1000,$A202,INASISTENCIAS!$A$6:$A$1000,"&gt;="&amp;$B$2,INASISTENCIAS!$A$6:$A$1000,"&lt;="&amp;$C$2)</f>
        <v>0</v>
      </c>
      <c r="C202" s="43">
        <f>COUNTIFS(INASISTENCIAS!$B$6:$B$1000,$A202,INASISTENCIAS!$A$6:$A$1000,"&gt;="&amp;$C$2,INASISTENCIAS!$A$6:$A$1000,"&lt;="&amp;$D$2)</f>
        <v>0</v>
      </c>
      <c r="D202" s="43">
        <f>COUNTIFS(INASISTENCIAS!$B$6:$B$1000,$A202,INASISTENCIAS!$A$6:$A$1000,"&gt;="&amp;$D$2,INASISTENCIAS!$A$6:$A$1000,"&lt;="&amp;$E$2)</f>
        <v>0</v>
      </c>
      <c r="E202" s="43">
        <f>COUNTIFS(INASISTENCIAS!$B$6:$B$1000,$A202,INASISTENCIAS!$A$6:$A$1000,"&gt;="&amp;$E$2,INASISTENCIAS!$A$6:$A$1000,"&lt;="&amp;$F$2)</f>
        <v>0</v>
      </c>
      <c r="F202" s="43">
        <f>COUNTIFS(INASISTENCIAS!$B$6:$B$1000,$A202,INASISTENCIAS!$A$6:$A$1000,"&gt;="&amp;$F$2,INASISTENCIAS!$A$6:$A$1000,"&lt;="&amp;$G$2)</f>
        <v>0</v>
      </c>
      <c r="G202" s="43">
        <f>COUNTIFS(INASISTENCIAS!$B$6:$B$1000,$A202,INASISTENCIAS!$A$6:$A$1000,"&gt;="&amp;$G$2,INASISTENCIAS!$A$6:$A$1000,"&lt;="&amp;$H$2)</f>
        <v>0</v>
      </c>
      <c r="H202" s="43">
        <f>COUNTIFS(INASISTENCIAS!$B$6:$B$1000,$A202,INASISTENCIAS!$A$6:$A$1000,"&gt;="&amp;$H$2,INASISTENCIAS!$A$6:$A$1000,"&lt;="&amp;$I$2)</f>
        <v>0</v>
      </c>
      <c r="I202" s="43">
        <f>COUNTIFS(INASISTENCIAS!$B$6:$B$1000,$A202,INASISTENCIAS!$A$6:$A$1000,"&gt;="&amp;$I$2,INASISTENCIAS!$A$6:$A$1000,"&lt;="&amp;$J$2)</f>
        <v>0</v>
      </c>
      <c r="J202" s="43">
        <f>COUNTIFS(INASISTENCIAS!$B$6:$B$1000,$A202,INASISTENCIAS!$A$6:$A$1000,"&gt;="&amp;$J$2,INASISTENCIAS!$A$6:$A$1000,"&lt;="&amp;$K$2)</f>
        <v>0</v>
      </c>
      <c r="K202" s="43">
        <f>COUNTIFS(INASISTENCIAS!$B$6:$B$1000,$A202,INASISTENCIAS!$A$6:$A$1000,"&gt;="&amp;$K$2,INASISTENCIAS!$A$6:$A$1000,"&lt;="&amp;$L$2)</f>
        <v>0</v>
      </c>
      <c r="L202" s="43">
        <f>COUNTIFS(INASISTENCIAS!$B$6:$B$1000,$A202,INASISTENCIAS!$A$6:$A$1000,"&gt;="&amp;$L$2,INASISTENCIAS!$A$6:$A$1000,"&lt;="&amp;$M$2)</f>
        <v>0</v>
      </c>
      <c r="M202" s="43">
        <f>COUNTIFS(INASISTENCIAS!$B$6:$B$1000,$A202,INASISTENCIAS!$A$6:$A$1000,"&gt;="&amp;$M$2,INASISTENCIAS!$A$6:$A$1000,"&lt;="&amp;$O$2)</f>
        <v>0</v>
      </c>
      <c r="N202" s="143">
        <f t="shared" si="3"/>
        <v>0</v>
      </c>
    </row>
    <row r="203">
      <c r="B203" s="43">
        <f>COUNTIFS(INASISTENCIAS!$B$6:$B$1000,$A203,INASISTENCIAS!$A$6:$A$1000,"&gt;="&amp;$B$2,INASISTENCIAS!$A$6:$A$1000,"&lt;="&amp;$C$2)</f>
        <v>0</v>
      </c>
      <c r="C203" s="43">
        <f>COUNTIFS(INASISTENCIAS!$B$6:$B$1000,$A203,INASISTENCIAS!$A$6:$A$1000,"&gt;="&amp;$C$2,INASISTENCIAS!$A$6:$A$1000,"&lt;="&amp;$D$2)</f>
        <v>0</v>
      </c>
      <c r="D203" s="43">
        <f>COUNTIFS(INASISTENCIAS!$B$6:$B$1000,$A203,INASISTENCIAS!$A$6:$A$1000,"&gt;="&amp;$D$2,INASISTENCIAS!$A$6:$A$1000,"&lt;="&amp;$E$2)</f>
        <v>0</v>
      </c>
      <c r="E203" s="43">
        <f>COUNTIFS(INASISTENCIAS!$B$6:$B$1000,$A203,INASISTENCIAS!$A$6:$A$1000,"&gt;="&amp;$E$2,INASISTENCIAS!$A$6:$A$1000,"&lt;="&amp;$F$2)</f>
        <v>0</v>
      </c>
      <c r="F203" s="43">
        <f>COUNTIFS(INASISTENCIAS!$B$6:$B$1000,$A203,INASISTENCIAS!$A$6:$A$1000,"&gt;="&amp;$F$2,INASISTENCIAS!$A$6:$A$1000,"&lt;="&amp;$G$2)</f>
        <v>0</v>
      </c>
      <c r="G203" s="43">
        <f>COUNTIFS(INASISTENCIAS!$B$6:$B$1000,$A203,INASISTENCIAS!$A$6:$A$1000,"&gt;="&amp;$G$2,INASISTENCIAS!$A$6:$A$1000,"&lt;="&amp;$H$2)</f>
        <v>0</v>
      </c>
      <c r="H203" s="43">
        <f>COUNTIFS(INASISTENCIAS!$B$6:$B$1000,$A203,INASISTENCIAS!$A$6:$A$1000,"&gt;="&amp;$H$2,INASISTENCIAS!$A$6:$A$1000,"&lt;="&amp;$I$2)</f>
        <v>0</v>
      </c>
      <c r="I203" s="43">
        <f>COUNTIFS(INASISTENCIAS!$B$6:$B$1000,$A203,INASISTENCIAS!$A$6:$A$1000,"&gt;="&amp;$I$2,INASISTENCIAS!$A$6:$A$1000,"&lt;="&amp;$J$2)</f>
        <v>0</v>
      </c>
      <c r="J203" s="43">
        <f>COUNTIFS(INASISTENCIAS!$B$6:$B$1000,$A203,INASISTENCIAS!$A$6:$A$1000,"&gt;="&amp;$J$2,INASISTENCIAS!$A$6:$A$1000,"&lt;="&amp;$K$2)</f>
        <v>0</v>
      </c>
      <c r="K203" s="43">
        <f>COUNTIFS(INASISTENCIAS!$B$6:$B$1000,$A203,INASISTENCIAS!$A$6:$A$1000,"&gt;="&amp;$K$2,INASISTENCIAS!$A$6:$A$1000,"&lt;="&amp;$L$2)</f>
        <v>0</v>
      </c>
      <c r="L203" s="43">
        <f>COUNTIFS(INASISTENCIAS!$B$6:$B$1000,$A203,INASISTENCIAS!$A$6:$A$1000,"&gt;="&amp;$L$2,INASISTENCIAS!$A$6:$A$1000,"&lt;="&amp;$M$2)</f>
        <v>0</v>
      </c>
      <c r="M203" s="43">
        <f>COUNTIFS(INASISTENCIAS!$B$6:$B$1000,$A203,INASISTENCIAS!$A$6:$A$1000,"&gt;="&amp;$M$2,INASISTENCIAS!$A$6:$A$1000,"&lt;="&amp;$O$2)</f>
        <v>0</v>
      </c>
      <c r="N203" s="143">
        <f t="shared" si="3"/>
        <v>0</v>
      </c>
    </row>
    <row r="204">
      <c r="B204" s="43">
        <f>COUNTIFS(INASISTENCIAS!$B$6:$B$1000,$A204,INASISTENCIAS!$A$6:$A$1000,"&gt;="&amp;$B$2,INASISTENCIAS!$A$6:$A$1000,"&lt;="&amp;$C$2)</f>
        <v>0</v>
      </c>
      <c r="C204" s="43">
        <f>COUNTIFS(INASISTENCIAS!$B$6:$B$1000,$A204,INASISTENCIAS!$A$6:$A$1000,"&gt;="&amp;$C$2,INASISTENCIAS!$A$6:$A$1000,"&lt;="&amp;$D$2)</f>
        <v>0</v>
      </c>
      <c r="D204" s="43">
        <f>COUNTIFS(INASISTENCIAS!$B$6:$B$1000,$A204,INASISTENCIAS!$A$6:$A$1000,"&gt;="&amp;$D$2,INASISTENCIAS!$A$6:$A$1000,"&lt;="&amp;$E$2)</f>
        <v>0</v>
      </c>
      <c r="E204" s="43">
        <f>COUNTIFS(INASISTENCIAS!$B$6:$B$1000,$A204,INASISTENCIAS!$A$6:$A$1000,"&gt;="&amp;$E$2,INASISTENCIAS!$A$6:$A$1000,"&lt;="&amp;$F$2)</f>
        <v>0</v>
      </c>
      <c r="F204" s="43">
        <f>COUNTIFS(INASISTENCIAS!$B$6:$B$1000,$A204,INASISTENCIAS!$A$6:$A$1000,"&gt;="&amp;$F$2,INASISTENCIAS!$A$6:$A$1000,"&lt;="&amp;$G$2)</f>
        <v>0</v>
      </c>
      <c r="G204" s="43">
        <f>COUNTIFS(INASISTENCIAS!$B$6:$B$1000,$A204,INASISTENCIAS!$A$6:$A$1000,"&gt;="&amp;$G$2,INASISTENCIAS!$A$6:$A$1000,"&lt;="&amp;$H$2)</f>
        <v>0</v>
      </c>
      <c r="H204" s="43">
        <f>COUNTIFS(INASISTENCIAS!$B$6:$B$1000,$A204,INASISTENCIAS!$A$6:$A$1000,"&gt;="&amp;$H$2,INASISTENCIAS!$A$6:$A$1000,"&lt;="&amp;$I$2)</f>
        <v>0</v>
      </c>
      <c r="I204" s="43">
        <f>COUNTIFS(INASISTENCIAS!$B$6:$B$1000,$A204,INASISTENCIAS!$A$6:$A$1000,"&gt;="&amp;$I$2,INASISTENCIAS!$A$6:$A$1000,"&lt;="&amp;$J$2)</f>
        <v>0</v>
      </c>
      <c r="J204" s="43">
        <f>COUNTIFS(INASISTENCIAS!$B$6:$B$1000,$A204,INASISTENCIAS!$A$6:$A$1000,"&gt;="&amp;$J$2,INASISTENCIAS!$A$6:$A$1000,"&lt;="&amp;$K$2)</f>
        <v>0</v>
      </c>
      <c r="K204" s="43">
        <f>COUNTIFS(INASISTENCIAS!$B$6:$B$1000,$A204,INASISTENCIAS!$A$6:$A$1000,"&gt;="&amp;$K$2,INASISTENCIAS!$A$6:$A$1000,"&lt;="&amp;$L$2)</f>
        <v>0</v>
      </c>
      <c r="L204" s="43">
        <f>COUNTIFS(INASISTENCIAS!$B$6:$B$1000,$A204,INASISTENCIAS!$A$6:$A$1000,"&gt;="&amp;$L$2,INASISTENCIAS!$A$6:$A$1000,"&lt;="&amp;$M$2)</f>
        <v>0</v>
      </c>
      <c r="M204" s="43">
        <f>COUNTIFS(INASISTENCIAS!$B$6:$B$1000,$A204,INASISTENCIAS!$A$6:$A$1000,"&gt;="&amp;$M$2,INASISTENCIAS!$A$6:$A$1000,"&lt;="&amp;$O$2)</f>
        <v>0</v>
      </c>
      <c r="N204" s="143">
        <f t="shared" si="3"/>
        <v>0</v>
      </c>
    </row>
    <row r="205">
      <c r="B205" s="43">
        <f>COUNTIFS(INASISTENCIAS!$B$6:$B$1000,$A205,INASISTENCIAS!$A$6:$A$1000,"&gt;="&amp;$B$2,INASISTENCIAS!$A$6:$A$1000,"&lt;="&amp;$C$2)</f>
        <v>0</v>
      </c>
      <c r="C205" s="43">
        <f>COUNTIFS(INASISTENCIAS!$B$6:$B$1000,$A205,INASISTENCIAS!$A$6:$A$1000,"&gt;="&amp;$C$2,INASISTENCIAS!$A$6:$A$1000,"&lt;="&amp;$D$2)</f>
        <v>0</v>
      </c>
      <c r="D205" s="43">
        <f>COUNTIFS(INASISTENCIAS!$B$6:$B$1000,$A205,INASISTENCIAS!$A$6:$A$1000,"&gt;="&amp;$D$2,INASISTENCIAS!$A$6:$A$1000,"&lt;="&amp;$E$2)</f>
        <v>0</v>
      </c>
      <c r="E205" s="43">
        <f>COUNTIFS(INASISTENCIAS!$B$6:$B$1000,$A205,INASISTENCIAS!$A$6:$A$1000,"&gt;="&amp;$E$2,INASISTENCIAS!$A$6:$A$1000,"&lt;="&amp;$F$2)</f>
        <v>0</v>
      </c>
      <c r="F205" s="43">
        <f>COUNTIFS(INASISTENCIAS!$B$6:$B$1000,$A205,INASISTENCIAS!$A$6:$A$1000,"&gt;="&amp;$F$2,INASISTENCIAS!$A$6:$A$1000,"&lt;="&amp;$G$2)</f>
        <v>0</v>
      </c>
      <c r="G205" s="43">
        <f>COUNTIFS(INASISTENCIAS!$B$6:$B$1000,$A205,INASISTENCIAS!$A$6:$A$1000,"&gt;="&amp;$G$2,INASISTENCIAS!$A$6:$A$1000,"&lt;="&amp;$H$2)</f>
        <v>0</v>
      </c>
      <c r="H205" s="43">
        <f>COUNTIFS(INASISTENCIAS!$B$6:$B$1000,$A205,INASISTENCIAS!$A$6:$A$1000,"&gt;="&amp;$H$2,INASISTENCIAS!$A$6:$A$1000,"&lt;="&amp;$I$2)</f>
        <v>0</v>
      </c>
      <c r="I205" s="43">
        <f>COUNTIFS(INASISTENCIAS!$B$6:$B$1000,$A205,INASISTENCIAS!$A$6:$A$1000,"&gt;="&amp;$I$2,INASISTENCIAS!$A$6:$A$1000,"&lt;="&amp;$J$2)</f>
        <v>0</v>
      </c>
      <c r="J205" s="43">
        <f>COUNTIFS(INASISTENCIAS!$B$6:$B$1000,$A205,INASISTENCIAS!$A$6:$A$1000,"&gt;="&amp;$J$2,INASISTENCIAS!$A$6:$A$1000,"&lt;="&amp;$K$2)</f>
        <v>0</v>
      </c>
      <c r="K205" s="43">
        <f>COUNTIFS(INASISTENCIAS!$B$6:$B$1000,$A205,INASISTENCIAS!$A$6:$A$1000,"&gt;="&amp;$K$2,INASISTENCIAS!$A$6:$A$1000,"&lt;="&amp;$L$2)</f>
        <v>0</v>
      </c>
      <c r="L205" s="43">
        <f>COUNTIFS(INASISTENCIAS!$B$6:$B$1000,$A205,INASISTENCIAS!$A$6:$A$1000,"&gt;="&amp;$L$2,INASISTENCIAS!$A$6:$A$1000,"&lt;="&amp;$M$2)</f>
        <v>0</v>
      </c>
      <c r="M205" s="43">
        <f>COUNTIFS(INASISTENCIAS!$B$6:$B$1000,$A205,INASISTENCIAS!$A$6:$A$1000,"&gt;="&amp;$M$2,INASISTENCIAS!$A$6:$A$1000,"&lt;="&amp;$O$2)</f>
        <v>0</v>
      </c>
      <c r="N205" s="143">
        <f t="shared" si="3"/>
        <v>0</v>
      </c>
    </row>
    <row r="206">
      <c r="B206" s="43">
        <f>COUNTIFS(INASISTENCIAS!$B$6:$B$1000,$A206,INASISTENCIAS!$A$6:$A$1000,"&gt;="&amp;$B$2,INASISTENCIAS!$A$6:$A$1000,"&lt;="&amp;$C$2)</f>
        <v>0</v>
      </c>
      <c r="C206" s="43">
        <f>COUNTIFS(INASISTENCIAS!$B$6:$B$1000,$A206,INASISTENCIAS!$A$6:$A$1000,"&gt;="&amp;$C$2,INASISTENCIAS!$A$6:$A$1000,"&lt;="&amp;$D$2)</f>
        <v>0</v>
      </c>
      <c r="D206" s="43">
        <f>COUNTIFS(INASISTENCIAS!$B$6:$B$1000,$A206,INASISTENCIAS!$A$6:$A$1000,"&gt;="&amp;$D$2,INASISTENCIAS!$A$6:$A$1000,"&lt;="&amp;$E$2)</f>
        <v>0</v>
      </c>
      <c r="E206" s="43">
        <f>COUNTIFS(INASISTENCIAS!$B$6:$B$1000,$A206,INASISTENCIAS!$A$6:$A$1000,"&gt;="&amp;$E$2,INASISTENCIAS!$A$6:$A$1000,"&lt;="&amp;$F$2)</f>
        <v>0</v>
      </c>
      <c r="F206" s="43">
        <f>COUNTIFS(INASISTENCIAS!$B$6:$B$1000,$A206,INASISTENCIAS!$A$6:$A$1000,"&gt;="&amp;$F$2,INASISTENCIAS!$A$6:$A$1000,"&lt;="&amp;$G$2)</f>
        <v>0</v>
      </c>
      <c r="G206" s="43">
        <f>COUNTIFS(INASISTENCIAS!$B$6:$B$1000,$A206,INASISTENCIAS!$A$6:$A$1000,"&gt;="&amp;$G$2,INASISTENCIAS!$A$6:$A$1000,"&lt;="&amp;$H$2)</f>
        <v>0</v>
      </c>
      <c r="H206" s="43">
        <f>COUNTIFS(INASISTENCIAS!$B$6:$B$1000,$A206,INASISTENCIAS!$A$6:$A$1000,"&gt;="&amp;$H$2,INASISTENCIAS!$A$6:$A$1000,"&lt;="&amp;$I$2)</f>
        <v>0</v>
      </c>
      <c r="I206" s="43">
        <f>COUNTIFS(INASISTENCIAS!$B$6:$B$1000,$A206,INASISTENCIAS!$A$6:$A$1000,"&gt;="&amp;$I$2,INASISTENCIAS!$A$6:$A$1000,"&lt;="&amp;$J$2)</f>
        <v>0</v>
      </c>
      <c r="J206" s="43">
        <f>COUNTIFS(INASISTENCIAS!$B$6:$B$1000,$A206,INASISTENCIAS!$A$6:$A$1000,"&gt;="&amp;$J$2,INASISTENCIAS!$A$6:$A$1000,"&lt;="&amp;$K$2)</f>
        <v>0</v>
      </c>
      <c r="K206" s="43">
        <f>COUNTIFS(INASISTENCIAS!$B$6:$B$1000,$A206,INASISTENCIAS!$A$6:$A$1000,"&gt;="&amp;$K$2,INASISTENCIAS!$A$6:$A$1000,"&lt;="&amp;$L$2)</f>
        <v>0</v>
      </c>
      <c r="L206" s="43">
        <f>COUNTIFS(INASISTENCIAS!$B$6:$B$1000,$A206,INASISTENCIAS!$A$6:$A$1000,"&gt;="&amp;$L$2,INASISTENCIAS!$A$6:$A$1000,"&lt;="&amp;$M$2)</f>
        <v>0</v>
      </c>
      <c r="M206" s="43">
        <f>COUNTIFS(INASISTENCIAS!$B$6:$B$1000,$A206,INASISTENCIAS!$A$6:$A$1000,"&gt;="&amp;$M$2,INASISTENCIAS!$A$6:$A$1000,"&lt;="&amp;$O$2)</f>
        <v>0</v>
      </c>
      <c r="N206" s="143">
        <f t="shared" si="3"/>
        <v>0</v>
      </c>
    </row>
    <row r="207">
      <c r="B207" s="43">
        <f>COUNTIFS(INASISTENCIAS!$B$6:$B$1000,$A207,INASISTENCIAS!$A$6:$A$1000,"&gt;="&amp;$B$2,INASISTENCIAS!$A$6:$A$1000,"&lt;="&amp;$C$2)</f>
        <v>0</v>
      </c>
      <c r="C207" s="43">
        <f>COUNTIFS(INASISTENCIAS!$B$6:$B$1000,$A207,INASISTENCIAS!$A$6:$A$1000,"&gt;="&amp;$C$2,INASISTENCIAS!$A$6:$A$1000,"&lt;="&amp;$D$2)</f>
        <v>0</v>
      </c>
      <c r="D207" s="43">
        <f>COUNTIFS(INASISTENCIAS!$B$6:$B$1000,$A207,INASISTENCIAS!$A$6:$A$1000,"&gt;="&amp;$D$2,INASISTENCIAS!$A$6:$A$1000,"&lt;="&amp;$E$2)</f>
        <v>0</v>
      </c>
      <c r="E207" s="43">
        <f>COUNTIFS(INASISTENCIAS!$B$6:$B$1000,$A207,INASISTENCIAS!$A$6:$A$1000,"&gt;="&amp;$E$2,INASISTENCIAS!$A$6:$A$1000,"&lt;="&amp;$F$2)</f>
        <v>0</v>
      </c>
      <c r="F207" s="43">
        <f>COUNTIFS(INASISTENCIAS!$B$6:$B$1000,$A207,INASISTENCIAS!$A$6:$A$1000,"&gt;="&amp;$F$2,INASISTENCIAS!$A$6:$A$1000,"&lt;="&amp;$G$2)</f>
        <v>0</v>
      </c>
      <c r="G207" s="43">
        <f>COUNTIFS(INASISTENCIAS!$B$6:$B$1000,$A207,INASISTENCIAS!$A$6:$A$1000,"&gt;="&amp;$G$2,INASISTENCIAS!$A$6:$A$1000,"&lt;="&amp;$H$2)</f>
        <v>0</v>
      </c>
      <c r="H207" s="43">
        <f>COUNTIFS(INASISTENCIAS!$B$6:$B$1000,$A207,INASISTENCIAS!$A$6:$A$1000,"&gt;="&amp;$H$2,INASISTENCIAS!$A$6:$A$1000,"&lt;="&amp;$I$2)</f>
        <v>0</v>
      </c>
      <c r="I207" s="43">
        <f>COUNTIFS(INASISTENCIAS!$B$6:$B$1000,$A207,INASISTENCIAS!$A$6:$A$1000,"&gt;="&amp;$I$2,INASISTENCIAS!$A$6:$A$1000,"&lt;="&amp;$J$2)</f>
        <v>0</v>
      </c>
      <c r="J207" s="43">
        <f>COUNTIFS(INASISTENCIAS!$B$6:$B$1000,$A207,INASISTENCIAS!$A$6:$A$1000,"&gt;="&amp;$J$2,INASISTENCIAS!$A$6:$A$1000,"&lt;="&amp;$K$2)</f>
        <v>0</v>
      </c>
      <c r="K207" s="43">
        <f>COUNTIFS(INASISTENCIAS!$B$6:$B$1000,$A207,INASISTENCIAS!$A$6:$A$1000,"&gt;="&amp;$K$2,INASISTENCIAS!$A$6:$A$1000,"&lt;="&amp;$L$2)</f>
        <v>0</v>
      </c>
      <c r="L207" s="43">
        <f>COUNTIFS(INASISTENCIAS!$B$6:$B$1000,$A207,INASISTENCIAS!$A$6:$A$1000,"&gt;="&amp;$L$2,INASISTENCIAS!$A$6:$A$1000,"&lt;="&amp;$M$2)</f>
        <v>0</v>
      </c>
      <c r="M207" s="43">
        <f>COUNTIFS(INASISTENCIAS!$B$6:$B$1000,$A207,INASISTENCIAS!$A$6:$A$1000,"&gt;="&amp;$M$2,INASISTENCIAS!$A$6:$A$1000,"&lt;="&amp;$O$2)</f>
        <v>0</v>
      </c>
      <c r="N207" s="143">
        <f t="shared" si="3"/>
        <v>0</v>
      </c>
    </row>
    <row r="208">
      <c r="B208" s="43">
        <f>COUNTIFS(INASISTENCIAS!$B$6:$B$1000,$A208,INASISTENCIAS!$A$6:$A$1000,"&gt;="&amp;$B$2,INASISTENCIAS!$A$6:$A$1000,"&lt;="&amp;$C$2)</f>
        <v>0</v>
      </c>
      <c r="C208" s="43">
        <f>COUNTIFS(INASISTENCIAS!$B$6:$B$1000,$A208,INASISTENCIAS!$A$6:$A$1000,"&gt;="&amp;$C$2,INASISTENCIAS!$A$6:$A$1000,"&lt;="&amp;$D$2)</f>
        <v>0</v>
      </c>
      <c r="D208" s="43">
        <f>COUNTIFS(INASISTENCIAS!$B$6:$B$1000,$A208,INASISTENCIAS!$A$6:$A$1000,"&gt;="&amp;$D$2,INASISTENCIAS!$A$6:$A$1000,"&lt;="&amp;$E$2)</f>
        <v>0</v>
      </c>
      <c r="E208" s="43">
        <f>COUNTIFS(INASISTENCIAS!$B$6:$B$1000,$A208,INASISTENCIAS!$A$6:$A$1000,"&gt;="&amp;$E$2,INASISTENCIAS!$A$6:$A$1000,"&lt;="&amp;$F$2)</f>
        <v>0</v>
      </c>
      <c r="F208" s="43">
        <f>COUNTIFS(INASISTENCIAS!$B$6:$B$1000,$A208,INASISTENCIAS!$A$6:$A$1000,"&gt;="&amp;$F$2,INASISTENCIAS!$A$6:$A$1000,"&lt;="&amp;$G$2)</f>
        <v>0</v>
      </c>
      <c r="G208" s="43">
        <f>COUNTIFS(INASISTENCIAS!$B$6:$B$1000,$A208,INASISTENCIAS!$A$6:$A$1000,"&gt;="&amp;$G$2,INASISTENCIAS!$A$6:$A$1000,"&lt;="&amp;$H$2)</f>
        <v>0</v>
      </c>
      <c r="H208" s="43">
        <f>COUNTIFS(INASISTENCIAS!$B$6:$B$1000,$A208,INASISTENCIAS!$A$6:$A$1000,"&gt;="&amp;$H$2,INASISTENCIAS!$A$6:$A$1000,"&lt;="&amp;$I$2)</f>
        <v>0</v>
      </c>
      <c r="I208" s="43">
        <f>COUNTIFS(INASISTENCIAS!$B$6:$B$1000,$A208,INASISTENCIAS!$A$6:$A$1000,"&gt;="&amp;$I$2,INASISTENCIAS!$A$6:$A$1000,"&lt;="&amp;$J$2)</f>
        <v>0</v>
      </c>
      <c r="J208" s="43">
        <f>COUNTIFS(INASISTENCIAS!$B$6:$B$1000,$A208,INASISTENCIAS!$A$6:$A$1000,"&gt;="&amp;$J$2,INASISTENCIAS!$A$6:$A$1000,"&lt;="&amp;$K$2)</f>
        <v>0</v>
      </c>
      <c r="K208" s="43">
        <f>COUNTIFS(INASISTENCIAS!$B$6:$B$1000,$A208,INASISTENCIAS!$A$6:$A$1000,"&gt;="&amp;$K$2,INASISTENCIAS!$A$6:$A$1000,"&lt;="&amp;$L$2)</f>
        <v>0</v>
      </c>
      <c r="L208" s="43">
        <f>COUNTIFS(INASISTENCIAS!$B$6:$B$1000,$A208,INASISTENCIAS!$A$6:$A$1000,"&gt;="&amp;$L$2,INASISTENCIAS!$A$6:$A$1000,"&lt;="&amp;$M$2)</f>
        <v>0</v>
      </c>
      <c r="M208" s="43">
        <f>COUNTIFS(INASISTENCIAS!$B$6:$B$1000,$A208,INASISTENCIAS!$A$6:$A$1000,"&gt;="&amp;$M$2,INASISTENCIAS!$A$6:$A$1000,"&lt;="&amp;$O$2)</f>
        <v>0</v>
      </c>
      <c r="N208" s="143">
        <f t="shared" si="3"/>
        <v>0</v>
      </c>
    </row>
    <row r="209">
      <c r="B209" s="43">
        <f>COUNTIFS(INASISTENCIAS!$B$6:$B$1000,$A209,INASISTENCIAS!$A$6:$A$1000,"&gt;="&amp;$B$2,INASISTENCIAS!$A$6:$A$1000,"&lt;="&amp;$C$2)</f>
        <v>0</v>
      </c>
      <c r="C209" s="43">
        <f>COUNTIFS(INASISTENCIAS!$B$6:$B$1000,$A209,INASISTENCIAS!$A$6:$A$1000,"&gt;="&amp;$C$2,INASISTENCIAS!$A$6:$A$1000,"&lt;="&amp;$D$2)</f>
        <v>0</v>
      </c>
      <c r="D209" s="43">
        <f>COUNTIFS(INASISTENCIAS!$B$6:$B$1000,$A209,INASISTENCIAS!$A$6:$A$1000,"&gt;="&amp;$D$2,INASISTENCIAS!$A$6:$A$1000,"&lt;="&amp;$E$2)</f>
        <v>0</v>
      </c>
      <c r="E209" s="43">
        <f>COUNTIFS(INASISTENCIAS!$B$6:$B$1000,$A209,INASISTENCIAS!$A$6:$A$1000,"&gt;="&amp;$E$2,INASISTENCIAS!$A$6:$A$1000,"&lt;="&amp;$F$2)</f>
        <v>0</v>
      </c>
      <c r="F209" s="43">
        <f>COUNTIFS(INASISTENCIAS!$B$6:$B$1000,$A209,INASISTENCIAS!$A$6:$A$1000,"&gt;="&amp;$F$2,INASISTENCIAS!$A$6:$A$1000,"&lt;="&amp;$G$2)</f>
        <v>0</v>
      </c>
      <c r="G209" s="43">
        <f>COUNTIFS(INASISTENCIAS!$B$6:$B$1000,$A209,INASISTENCIAS!$A$6:$A$1000,"&gt;="&amp;$G$2,INASISTENCIAS!$A$6:$A$1000,"&lt;="&amp;$H$2)</f>
        <v>0</v>
      </c>
      <c r="H209" s="43">
        <f>COUNTIFS(INASISTENCIAS!$B$6:$B$1000,$A209,INASISTENCIAS!$A$6:$A$1000,"&gt;="&amp;$H$2,INASISTENCIAS!$A$6:$A$1000,"&lt;="&amp;$I$2)</f>
        <v>0</v>
      </c>
      <c r="I209" s="43">
        <f>COUNTIFS(INASISTENCIAS!$B$6:$B$1000,$A209,INASISTENCIAS!$A$6:$A$1000,"&gt;="&amp;$I$2,INASISTENCIAS!$A$6:$A$1000,"&lt;="&amp;$J$2)</f>
        <v>0</v>
      </c>
      <c r="J209" s="43">
        <f>COUNTIFS(INASISTENCIAS!$B$6:$B$1000,$A209,INASISTENCIAS!$A$6:$A$1000,"&gt;="&amp;$J$2,INASISTENCIAS!$A$6:$A$1000,"&lt;="&amp;$K$2)</f>
        <v>0</v>
      </c>
      <c r="K209" s="43">
        <f>COUNTIFS(INASISTENCIAS!$B$6:$B$1000,$A209,INASISTENCIAS!$A$6:$A$1000,"&gt;="&amp;$K$2,INASISTENCIAS!$A$6:$A$1000,"&lt;="&amp;$L$2)</f>
        <v>0</v>
      </c>
      <c r="L209" s="43">
        <f>COUNTIFS(INASISTENCIAS!$B$6:$B$1000,$A209,INASISTENCIAS!$A$6:$A$1000,"&gt;="&amp;$L$2,INASISTENCIAS!$A$6:$A$1000,"&lt;="&amp;$M$2)</f>
        <v>0</v>
      </c>
      <c r="M209" s="43">
        <f>COUNTIFS(INASISTENCIAS!$B$6:$B$1000,$A209,INASISTENCIAS!$A$6:$A$1000,"&gt;="&amp;$M$2,INASISTENCIAS!$A$6:$A$1000,"&lt;="&amp;$O$2)</f>
        <v>0</v>
      </c>
      <c r="N209" s="143">
        <f t="shared" si="3"/>
        <v>0</v>
      </c>
    </row>
    <row r="210">
      <c r="B210" s="43">
        <f>COUNTIFS(INASISTENCIAS!$B$6:$B$1000,$A210,INASISTENCIAS!$A$6:$A$1000,"&gt;="&amp;$B$2,INASISTENCIAS!$A$6:$A$1000,"&lt;="&amp;$C$2)</f>
        <v>0</v>
      </c>
      <c r="C210" s="43">
        <f>COUNTIFS(INASISTENCIAS!$B$6:$B$1000,$A210,INASISTENCIAS!$A$6:$A$1000,"&gt;="&amp;$C$2,INASISTENCIAS!$A$6:$A$1000,"&lt;="&amp;$D$2)</f>
        <v>0</v>
      </c>
      <c r="D210" s="43">
        <f>COUNTIFS(INASISTENCIAS!$B$6:$B$1000,$A210,INASISTENCIAS!$A$6:$A$1000,"&gt;="&amp;$D$2,INASISTENCIAS!$A$6:$A$1000,"&lt;="&amp;$E$2)</f>
        <v>0</v>
      </c>
      <c r="E210" s="43">
        <f>COUNTIFS(INASISTENCIAS!$B$6:$B$1000,$A210,INASISTENCIAS!$A$6:$A$1000,"&gt;="&amp;$E$2,INASISTENCIAS!$A$6:$A$1000,"&lt;="&amp;$F$2)</f>
        <v>0</v>
      </c>
      <c r="F210" s="43">
        <f>COUNTIFS(INASISTENCIAS!$B$6:$B$1000,$A210,INASISTENCIAS!$A$6:$A$1000,"&gt;="&amp;$F$2,INASISTENCIAS!$A$6:$A$1000,"&lt;="&amp;$G$2)</f>
        <v>0</v>
      </c>
      <c r="G210" s="43">
        <f>COUNTIFS(INASISTENCIAS!$B$6:$B$1000,$A210,INASISTENCIAS!$A$6:$A$1000,"&gt;="&amp;$G$2,INASISTENCIAS!$A$6:$A$1000,"&lt;="&amp;$H$2)</f>
        <v>0</v>
      </c>
      <c r="H210" s="43">
        <f>COUNTIFS(INASISTENCIAS!$B$6:$B$1000,$A210,INASISTENCIAS!$A$6:$A$1000,"&gt;="&amp;$H$2,INASISTENCIAS!$A$6:$A$1000,"&lt;="&amp;$I$2)</f>
        <v>0</v>
      </c>
      <c r="I210" s="43">
        <f>COUNTIFS(INASISTENCIAS!$B$6:$B$1000,$A210,INASISTENCIAS!$A$6:$A$1000,"&gt;="&amp;$I$2,INASISTENCIAS!$A$6:$A$1000,"&lt;="&amp;$J$2)</f>
        <v>0</v>
      </c>
      <c r="J210" s="43">
        <f>COUNTIFS(INASISTENCIAS!$B$6:$B$1000,$A210,INASISTENCIAS!$A$6:$A$1000,"&gt;="&amp;$J$2,INASISTENCIAS!$A$6:$A$1000,"&lt;="&amp;$K$2)</f>
        <v>0</v>
      </c>
      <c r="K210" s="43">
        <f>COUNTIFS(INASISTENCIAS!$B$6:$B$1000,$A210,INASISTENCIAS!$A$6:$A$1000,"&gt;="&amp;$K$2,INASISTENCIAS!$A$6:$A$1000,"&lt;="&amp;$L$2)</f>
        <v>0</v>
      </c>
      <c r="L210" s="43">
        <f>COUNTIFS(INASISTENCIAS!$B$6:$B$1000,$A210,INASISTENCIAS!$A$6:$A$1000,"&gt;="&amp;$L$2,INASISTENCIAS!$A$6:$A$1000,"&lt;="&amp;$M$2)</f>
        <v>0</v>
      </c>
      <c r="M210" s="43">
        <f>COUNTIFS(INASISTENCIAS!$B$6:$B$1000,$A210,INASISTENCIAS!$A$6:$A$1000,"&gt;="&amp;$M$2,INASISTENCIAS!$A$6:$A$1000,"&lt;="&amp;$O$2)</f>
        <v>0</v>
      </c>
      <c r="N210" s="143">
        <f t="shared" si="3"/>
        <v>0</v>
      </c>
    </row>
    <row r="211">
      <c r="B211" s="43">
        <f>COUNTIFS(INASISTENCIAS!$B$6:$B$1000,$A211,INASISTENCIAS!$A$6:$A$1000,"&gt;="&amp;$B$2,INASISTENCIAS!$A$6:$A$1000,"&lt;="&amp;$C$2)</f>
        <v>0</v>
      </c>
      <c r="C211" s="43">
        <f>COUNTIFS(INASISTENCIAS!$B$6:$B$1000,$A211,INASISTENCIAS!$A$6:$A$1000,"&gt;="&amp;$C$2,INASISTENCIAS!$A$6:$A$1000,"&lt;="&amp;$D$2)</f>
        <v>0</v>
      </c>
      <c r="D211" s="43">
        <f>COUNTIFS(INASISTENCIAS!$B$6:$B$1000,$A211,INASISTENCIAS!$A$6:$A$1000,"&gt;="&amp;$D$2,INASISTENCIAS!$A$6:$A$1000,"&lt;="&amp;$E$2)</f>
        <v>0</v>
      </c>
      <c r="E211" s="43">
        <f>COUNTIFS(INASISTENCIAS!$B$6:$B$1000,$A211,INASISTENCIAS!$A$6:$A$1000,"&gt;="&amp;$E$2,INASISTENCIAS!$A$6:$A$1000,"&lt;="&amp;$F$2)</f>
        <v>0</v>
      </c>
      <c r="F211" s="43">
        <f>COUNTIFS(INASISTENCIAS!$B$6:$B$1000,$A211,INASISTENCIAS!$A$6:$A$1000,"&gt;="&amp;$F$2,INASISTENCIAS!$A$6:$A$1000,"&lt;="&amp;$G$2)</f>
        <v>0</v>
      </c>
      <c r="G211" s="43">
        <f>COUNTIFS(INASISTENCIAS!$B$6:$B$1000,$A211,INASISTENCIAS!$A$6:$A$1000,"&gt;="&amp;$G$2,INASISTENCIAS!$A$6:$A$1000,"&lt;="&amp;$H$2)</f>
        <v>0</v>
      </c>
      <c r="H211" s="43">
        <f>COUNTIFS(INASISTENCIAS!$B$6:$B$1000,$A211,INASISTENCIAS!$A$6:$A$1000,"&gt;="&amp;$H$2,INASISTENCIAS!$A$6:$A$1000,"&lt;="&amp;$I$2)</f>
        <v>0</v>
      </c>
      <c r="I211" s="43">
        <f>COUNTIFS(INASISTENCIAS!$B$6:$B$1000,$A211,INASISTENCIAS!$A$6:$A$1000,"&gt;="&amp;$I$2,INASISTENCIAS!$A$6:$A$1000,"&lt;="&amp;$J$2)</f>
        <v>0</v>
      </c>
      <c r="J211" s="43">
        <f>COUNTIFS(INASISTENCIAS!$B$6:$B$1000,$A211,INASISTENCIAS!$A$6:$A$1000,"&gt;="&amp;$J$2,INASISTENCIAS!$A$6:$A$1000,"&lt;="&amp;$K$2)</f>
        <v>0</v>
      </c>
      <c r="K211" s="43">
        <f>COUNTIFS(INASISTENCIAS!$B$6:$B$1000,$A211,INASISTENCIAS!$A$6:$A$1000,"&gt;="&amp;$K$2,INASISTENCIAS!$A$6:$A$1000,"&lt;="&amp;$L$2)</f>
        <v>0</v>
      </c>
      <c r="L211" s="43">
        <f>COUNTIFS(INASISTENCIAS!$B$6:$B$1000,$A211,INASISTENCIAS!$A$6:$A$1000,"&gt;="&amp;$L$2,INASISTENCIAS!$A$6:$A$1000,"&lt;="&amp;$M$2)</f>
        <v>0</v>
      </c>
      <c r="M211" s="43">
        <f>COUNTIFS(INASISTENCIAS!$B$6:$B$1000,$A211,INASISTENCIAS!$A$6:$A$1000,"&gt;="&amp;$M$2,INASISTENCIAS!$A$6:$A$1000,"&lt;="&amp;$O$2)</f>
        <v>0</v>
      </c>
      <c r="N211" s="143">
        <f t="shared" si="3"/>
        <v>0</v>
      </c>
    </row>
    <row r="212">
      <c r="B212" s="43">
        <f>COUNTIFS(INASISTENCIAS!$B$6:$B$1000,$A212,INASISTENCIAS!$A$6:$A$1000,"&gt;="&amp;$B$2,INASISTENCIAS!$A$6:$A$1000,"&lt;="&amp;$C$2)</f>
        <v>0</v>
      </c>
      <c r="C212" s="43">
        <f>COUNTIFS(INASISTENCIAS!$B$6:$B$1000,$A212,INASISTENCIAS!$A$6:$A$1000,"&gt;="&amp;$C$2,INASISTENCIAS!$A$6:$A$1000,"&lt;="&amp;$D$2)</f>
        <v>0</v>
      </c>
      <c r="D212" s="43">
        <f>COUNTIFS(INASISTENCIAS!$B$6:$B$1000,$A212,INASISTENCIAS!$A$6:$A$1000,"&gt;="&amp;$D$2,INASISTENCIAS!$A$6:$A$1000,"&lt;="&amp;$E$2)</f>
        <v>0</v>
      </c>
      <c r="E212" s="43">
        <f>COUNTIFS(INASISTENCIAS!$B$6:$B$1000,$A212,INASISTENCIAS!$A$6:$A$1000,"&gt;="&amp;$E$2,INASISTENCIAS!$A$6:$A$1000,"&lt;="&amp;$F$2)</f>
        <v>0</v>
      </c>
      <c r="F212" s="43">
        <f>COUNTIFS(INASISTENCIAS!$B$6:$B$1000,$A212,INASISTENCIAS!$A$6:$A$1000,"&gt;="&amp;$F$2,INASISTENCIAS!$A$6:$A$1000,"&lt;="&amp;$G$2)</f>
        <v>0</v>
      </c>
      <c r="G212" s="43">
        <f>COUNTIFS(INASISTENCIAS!$B$6:$B$1000,$A212,INASISTENCIAS!$A$6:$A$1000,"&gt;="&amp;$G$2,INASISTENCIAS!$A$6:$A$1000,"&lt;="&amp;$H$2)</f>
        <v>0</v>
      </c>
      <c r="H212" s="43">
        <f>COUNTIFS(INASISTENCIAS!$B$6:$B$1000,$A212,INASISTENCIAS!$A$6:$A$1000,"&gt;="&amp;$H$2,INASISTENCIAS!$A$6:$A$1000,"&lt;="&amp;$I$2)</f>
        <v>0</v>
      </c>
      <c r="I212" s="43">
        <f>COUNTIFS(INASISTENCIAS!$B$6:$B$1000,$A212,INASISTENCIAS!$A$6:$A$1000,"&gt;="&amp;$I$2,INASISTENCIAS!$A$6:$A$1000,"&lt;="&amp;$J$2)</f>
        <v>0</v>
      </c>
      <c r="J212" s="43">
        <f>COUNTIFS(INASISTENCIAS!$B$6:$B$1000,$A212,INASISTENCIAS!$A$6:$A$1000,"&gt;="&amp;$J$2,INASISTENCIAS!$A$6:$A$1000,"&lt;="&amp;$K$2)</f>
        <v>0</v>
      </c>
      <c r="K212" s="43">
        <f>COUNTIFS(INASISTENCIAS!$B$6:$B$1000,$A212,INASISTENCIAS!$A$6:$A$1000,"&gt;="&amp;$K$2,INASISTENCIAS!$A$6:$A$1000,"&lt;="&amp;$L$2)</f>
        <v>0</v>
      </c>
      <c r="L212" s="43">
        <f>COUNTIFS(INASISTENCIAS!$B$6:$B$1000,$A212,INASISTENCIAS!$A$6:$A$1000,"&gt;="&amp;$L$2,INASISTENCIAS!$A$6:$A$1000,"&lt;="&amp;$M$2)</f>
        <v>0</v>
      </c>
      <c r="M212" s="43">
        <f>COUNTIFS(INASISTENCIAS!$B$6:$B$1000,$A212,INASISTENCIAS!$A$6:$A$1000,"&gt;="&amp;$M$2,INASISTENCIAS!$A$6:$A$1000,"&lt;="&amp;$O$2)</f>
        <v>0</v>
      </c>
      <c r="N212" s="143">
        <f t="shared" si="3"/>
        <v>0</v>
      </c>
    </row>
    <row r="213">
      <c r="B213" s="43">
        <f>COUNTIFS(INASISTENCIAS!$B$6:$B$1000,$A213,INASISTENCIAS!$A$6:$A$1000,"&gt;="&amp;$B$2,INASISTENCIAS!$A$6:$A$1000,"&lt;="&amp;$C$2)</f>
        <v>0</v>
      </c>
      <c r="C213" s="43">
        <f>COUNTIFS(INASISTENCIAS!$B$6:$B$1000,$A213,INASISTENCIAS!$A$6:$A$1000,"&gt;="&amp;$C$2,INASISTENCIAS!$A$6:$A$1000,"&lt;="&amp;$D$2)</f>
        <v>0</v>
      </c>
      <c r="D213" s="43">
        <f>COUNTIFS(INASISTENCIAS!$B$6:$B$1000,$A213,INASISTENCIAS!$A$6:$A$1000,"&gt;="&amp;$D$2,INASISTENCIAS!$A$6:$A$1000,"&lt;="&amp;$E$2)</f>
        <v>0</v>
      </c>
      <c r="E213" s="43">
        <f>COUNTIFS(INASISTENCIAS!$B$6:$B$1000,$A213,INASISTENCIAS!$A$6:$A$1000,"&gt;="&amp;$E$2,INASISTENCIAS!$A$6:$A$1000,"&lt;="&amp;$F$2)</f>
        <v>0</v>
      </c>
      <c r="F213" s="43">
        <f>COUNTIFS(INASISTENCIAS!$B$6:$B$1000,$A213,INASISTENCIAS!$A$6:$A$1000,"&gt;="&amp;$F$2,INASISTENCIAS!$A$6:$A$1000,"&lt;="&amp;$G$2)</f>
        <v>0</v>
      </c>
      <c r="G213" s="43">
        <f>COUNTIFS(INASISTENCIAS!$B$6:$B$1000,$A213,INASISTENCIAS!$A$6:$A$1000,"&gt;="&amp;$G$2,INASISTENCIAS!$A$6:$A$1000,"&lt;="&amp;$H$2)</f>
        <v>0</v>
      </c>
      <c r="H213" s="43">
        <f>COUNTIFS(INASISTENCIAS!$B$6:$B$1000,$A213,INASISTENCIAS!$A$6:$A$1000,"&gt;="&amp;$H$2,INASISTENCIAS!$A$6:$A$1000,"&lt;="&amp;$I$2)</f>
        <v>0</v>
      </c>
      <c r="I213" s="43">
        <f>COUNTIFS(INASISTENCIAS!$B$6:$B$1000,$A213,INASISTENCIAS!$A$6:$A$1000,"&gt;="&amp;$I$2,INASISTENCIAS!$A$6:$A$1000,"&lt;="&amp;$J$2)</f>
        <v>0</v>
      </c>
      <c r="J213" s="43">
        <f>COUNTIFS(INASISTENCIAS!$B$6:$B$1000,$A213,INASISTENCIAS!$A$6:$A$1000,"&gt;="&amp;$J$2,INASISTENCIAS!$A$6:$A$1000,"&lt;="&amp;$K$2)</f>
        <v>0</v>
      </c>
      <c r="K213" s="43">
        <f>COUNTIFS(INASISTENCIAS!$B$6:$B$1000,$A213,INASISTENCIAS!$A$6:$A$1000,"&gt;="&amp;$K$2,INASISTENCIAS!$A$6:$A$1000,"&lt;="&amp;$L$2)</f>
        <v>0</v>
      </c>
      <c r="L213" s="43">
        <f>COUNTIFS(INASISTENCIAS!$B$6:$B$1000,$A213,INASISTENCIAS!$A$6:$A$1000,"&gt;="&amp;$L$2,INASISTENCIAS!$A$6:$A$1000,"&lt;="&amp;$M$2)</f>
        <v>0</v>
      </c>
      <c r="M213" s="43">
        <f>COUNTIFS(INASISTENCIAS!$B$6:$B$1000,$A213,INASISTENCIAS!$A$6:$A$1000,"&gt;="&amp;$M$2,INASISTENCIAS!$A$6:$A$1000,"&lt;="&amp;$O$2)</f>
        <v>0</v>
      </c>
      <c r="N213" s="143">
        <f t="shared" si="3"/>
        <v>0</v>
      </c>
    </row>
    <row r="214">
      <c r="B214" s="43">
        <f>COUNTIFS(INASISTENCIAS!$B$6:$B$1000,$A214,INASISTENCIAS!$A$6:$A$1000,"&gt;="&amp;$B$2,INASISTENCIAS!$A$6:$A$1000,"&lt;="&amp;$C$2)</f>
        <v>0</v>
      </c>
      <c r="C214" s="43">
        <f>COUNTIFS(INASISTENCIAS!$B$6:$B$1000,$A214,INASISTENCIAS!$A$6:$A$1000,"&gt;="&amp;$C$2,INASISTENCIAS!$A$6:$A$1000,"&lt;="&amp;$D$2)</f>
        <v>0</v>
      </c>
      <c r="D214" s="43">
        <f>COUNTIFS(INASISTENCIAS!$B$6:$B$1000,$A214,INASISTENCIAS!$A$6:$A$1000,"&gt;="&amp;$D$2,INASISTENCIAS!$A$6:$A$1000,"&lt;="&amp;$E$2)</f>
        <v>0</v>
      </c>
      <c r="E214" s="43">
        <f>COUNTIFS(INASISTENCIAS!$B$6:$B$1000,$A214,INASISTENCIAS!$A$6:$A$1000,"&gt;="&amp;$E$2,INASISTENCIAS!$A$6:$A$1000,"&lt;="&amp;$F$2)</f>
        <v>0</v>
      </c>
      <c r="F214" s="43">
        <f>COUNTIFS(INASISTENCIAS!$B$6:$B$1000,$A214,INASISTENCIAS!$A$6:$A$1000,"&gt;="&amp;$F$2,INASISTENCIAS!$A$6:$A$1000,"&lt;="&amp;$G$2)</f>
        <v>0</v>
      </c>
      <c r="G214" s="43">
        <f>COUNTIFS(INASISTENCIAS!$B$6:$B$1000,$A214,INASISTENCIAS!$A$6:$A$1000,"&gt;="&amp;$G$2,INASISTENCIAS!$A$6:$A$1000,"&lt;="&amp;$H$2)</f>
        <v>0</v>
      </c>
      <c r="H214" s="43">
        <f>COUNTIFS(INASISTENCIAS!$B$6:$B$1000,$A214,INASISTENCIAS!$A$6:$A$1000,"&gt;="&amp;$H$2,INASISTENCIAS!$A$6:$A$1000,"&lt;="&amp;$I$2)</f>
        <v>0</v>
      </c>
      <c r="I214" s="43">
        <f>COUNTIFS(INASISTENCIAS!$B$6:$B$1000,$A214,INASISTENCIAS!$A$6:$A$1000,"&gt;="&amp;$I$2,INASISTENCIAS!$A$6:$A$1000,"&lt;="&amp;$J$2)</f>
        <v>0</v>
      </c>
      <c r="J214" s="43">
        <f>COUNTIFS(INASISTENCIAS!$B$6:$B$1000,$A214,INASISTENCIAS!$A$6:$A$1000,"&gt;="&amp;$J$2,INASISTENCIAS!$A$6:$A$1000,"&lt;="&amp;$K$2)</f>
        <v>0</v>
      </c>
      <c r="K214" s="43">
        <f>COUNTIFS(INASISTENCIAS!$B$6:$B$1000,$A214,INASISTENCIAS!$A$6:$A$1000,"&gt;="&amp;$K$2,INASISTENCIAS!$A$6:$A$1000,"&lt;="&amp;$L$2)</f>
        <v>0</v>
      </c>
      <c r="L214" s="43">
        <f>COUNTIFS(INASISTENCIAS!$B$6:$B$1000,$A214,INASISTENCIAS!$A$6:$A$1000,"&gt;="&amp;$L$2,INASISTENCIAS!$A$6:$A$1000,"&lt;="&amp;$M$2)</f>
        <v>0</v>
      </c>
      <c r="M214" s="43">
        <f>COUNTIFS(INASISTENCIAS!$B$6:$B$1000,$A214,INASISTENCIAS!$A$6:$A$1000,"&gt;="&amp;$M$2,INASISTENCIAS!$A$6:$A$1000,"&lt;="&amp;$O$2)</f>
        <v>0</v>
      </c>
      <c r="N214" s="143">
        <f t="shared" si="3"/>
        <v>0</v>
      </c>
    </row>
    <row r="215">
      <c r="B215" s="43">
        <f>COUNTIFS(INASISTENCIAS!$B$6:$B$1000,$A215,INASISTENCIAS!$A$6:$A$1000,"&gt;="&amp;$B$2,INASISTENCIAS!$A$6:$A$1000,"&lt;="&amp;$C$2)</f>
        <v>0</v>
      </c>
      <c r="C215" s="43">
        <f>COUNTIFS(INASISTENCIAS!$B$6:$B$1000,$A215,INASISTENCIAS!$A$6:$A$1000,"&gt;="&amp;$C$2,INASISTENCIAS!$A$6:$A$1000,"&lt;="&amp;$D$2)</f>
        <v>0</v>
      </c>
      <c r="D215" s="43">
        <f>COUNTIFS(INASISTENCIAS!$B$6:$B$1000,$A215,INASISTENCIAS!$A$6:$A$1000,"&gt;="&amp;$D$2,INASISTENCIAS!$A$6:$A$1000,"&lt;="&amp;$E$2)</f>
        <v>0</v>
      </c>
      <c r="E215" s="43">
        <f>COUNTIFS(INASISTENCIAS!$B$6:$B$1000,$A215,INASISTENCIAS!$A$6:$A$1000,"&gt;="&amp;$E$2,INASISTENCIAS!$A$6:$A$1000,"&lt;="&amp;$F$2)</f>
        <v>0</v>
      </c>
      <c r="F215" s="43">
        <f>COUNTIFS(INASISTENCIAS!$B$6:$B$1000,$A215,INASISTENCIAS!$A$6:$A$1000,"&gt;="&amp;$F$2,INASISTENCIAS!$A$6:$A$1000,"&lt;="&amp;$G$2)</f>
        <v>0</v>
      </c>
      <c r="G215" s="43">
        <f>COUNTIFS(INASISTENCIAS!$B$6:$B$1000,$A215,INASISTENCIAS!$A$6:$A$1000,"&gt;="&amp;$G$2,INASISTENCIAS!$A$6:$A$1000,"&lt;="&amp;$H$2)</f>
        <v>0</v>
      </c>
      <c r="H215" s="43">
        <f>COUNTIFS(INASISTENCIAS!$B$6:$B$1000,$A215,INASISTENCIAS!$A$6:$A$1000,"&gt;="&amp;$H$2,INASISTENCIAS!$A$6:$A$1000,"&lt;="&amp;$I$2)</f>
        <v>0</v>
      </c>
      <c r="I215" s="43">
        <f>COUNTIFS(INASISTENCIAS!$B$6:$B$1000,$A215,INASISTENCIAS!$A$6:$A$1000,"&gt;="&amp;$I$2,INASISTENCIAS!$A$6:$A$1000,"&lt;="&amp;$J$2)</f>
        <v>0</v>
      </c>
      <c r="J215" s="43">
        <f>COUNTIFS(INASISTENCIAS!$B$6:$B$1000,$A215,INASISTENCIAS!$A$6:$A$1000,"&gt;="&amp;$J$2,INASISTENCIAS!$A$6:$A$1000,"&lt;="&amp;$K$2)</f>
        <v>0</v>
      </c>
      <c r="K215" s="43">
        <f>COUNTIFS(INASISTENCIAS!$B$6:$B$1000,$A215,INASISTENCIAS!$A$6:$A$1000,"&gt;="&amp;$K$2,INASISTENCIAS!$A$6:$A$1000,"&lt;="&amp;$L$2)</f>
        <v>0</v>
      </c>
      <c r="L215" s="43">
        <f>COUNTIFS(INASISTENCIAS!$B$6:$B$1000,$A215,INASISTENCIAS!$A$6:$A$1000,"&gt;="&amp;$L$2,INASISTENCIAS!$A$6:$A$1000,"&lt;="&amp;$M$2)</f>
        <v>0</v>
      </c>
      <c r="M215" s="43">
        <f>COUNTIFS(INASISTENCIAS!$B$6:$B$1000,$A215,INASISTENCIAS!$A$6:$A$1000,"&gt;="&amp;$M$2,INASISTENCIAS!$A$6:$A$1000,"&lt;="&amp;$O$2)</f>
        <v>0</v>
      </c>
      <c r="N215" s="143">
        <f t="shared" si="3"/>
        <v>0</v>
      </c>
    </row>
    <row r="216">
      <c r="B216" s="43">
        <f>COUNTIFS(INASISTENCIAS!$B$6:$B$1000,$A216,INASISTENCIAS!$A$6:$A$1000,"&gt;="&amp;$B$2,INASISTENCIAS!$A$6:$A$1000,"&lt;="&amp;$C$2)</f>
        <v>0</v>
      </c>
      <c r="C216" s="43">
        <f>COUNTIFS(INASISTENCIAS!$B$6:$B$1000,$A216,INASISTENCIAS!$A$6:$A$1000,"&gt;="&amp;$C$2,INASISTENCIAS!$A$6:$A$1000,"&lt;="&amp;$D$2)</f>
        <v>0</v>
      </c>
      <c r="D216" s="43">
        <f>COUNTIFS(INASISTENCIAS!$B$6:$B$1000,$A216,INASISTENCIAS!$A$6:$A$1000,"&gt;="&amp;$D$2,INASISTENCIAS!$A$6:$A$1000,"&lt;="&amp;$E$2)</f>
        <v>0</v>
      </c>
      <c r="E216" s="43">
        <f>COUNTIFS(INASISTENCIAS!$B$6:$B$1000,$A216,INASISTENCIAS!$A$6:$A$1000,"&gt;="&amp;$E$2,INASISTENCIAS!$A$6:$A$1000,"&lt;="&amp;$F$2)</f>
        <v>0</v>
      </c>
      <c r="F216" s="43">
        <f>COUNTIFS(INASISTENCIAS!$B$6:$B$1000,$A216,INASISTENCIAS!$A$6:$A$1000,"&gt;="&amp;$F$2,INASISTENCIAS!$A$6:$A$1000,"&lt;="&amp;$G$2)</f>
        <v>0</v>
      </c>
      <c r="G216" s="43">
        <f>COUNTIFS(INASISTENCIAS!$B$6:$B$1000,$A216,INASISTENCIAS!$A$6:$A$1000,"&gt;="&amp;$G$2,INASISTENCIAS!$A$6:$A$1000,"&lt;="&amp;$H$2)</f>
        <v>0</v>
      </c>
      <c r="H216" s="43">
        <f>COUNTIFS(INASISTENCIAS!$B$6:$B$1000,$A216,INASISTENCIAS!$A$6:$A$1000,"&gt;="&amp;$H$2,INASISTENCIAS!$A$6:$A$1000,"&lt;="&amp;$I$2)</f>
        <v>0</v>
      </c>
      <c r="I216" s="43">
        <f>COUNTIFS(INASISTENCIAS!$B$6:$B$1000,$A216,INASISTENCIAS!$A$6:$A$1000,"&gt;="&amp;$I$2,INASISTENCIAS!$A$6:$A$1000,"&lt;="&amp;$J$2)</f>
        <v>0</v>
      </c>
      <c r="J216" s="43">
        <f>COUNTIFS(INASISTENCIAS!$B$6:$B$1000,$A216,INASISTENCIAS!$A$6:$A$1000,"&gt;="&amp;$J$2,INASISTENCIAS!$A$6:$A$1000,"&lt;="&amp;$K$2)</f>
        <v>0</v>
      </c>
      <c r="K216" s="43">
        <f>COUNTIFS(INASISTENCIAS!$B$6:$B$1000,$A216,INASISTENCIAS!$A$6:$A$1000,"&gt;="&amp;$K$2,INASISTENCIAS!$A$6:$A$1000,"&lt;="&amp;$L$2)</f>
        <v>0</v>
      </c>
      <c r="L216" s="43">
        <f>COUNTIFS(INASISTENCIAS!$B$6:$B$1000,$A216,INASISTENCIAS!$A$6:$A$1000,"&gt;="&amp;$L$2,INASISTENCIAS!$A$6:$A$1000,"&lt;="&amp;$M$2)</f>
        <v>0</v>
      </c>
      <c r="M216" s="43">
        <f>COUNTIFS(INASISTENCIAS!$B$6:$B$1000,$A216,INASISTENCIAS!$A$6:$A$1000,"&gt;="&amp;$M$2,INASISTENCIAS!$A$6:$A$1000,"&lt;="&amp;$O$2)</f>
        <v>0</v>
      </c>
      <c r="N216" s="143">
        <f t="shared" si="3"/>
        <v>0</v>
      </c>
    </row>
    <row r="217">
      <c r="B217" s="43">
        <f>COUNTIFS(INASISTENCIAS!$B$6:$B$1000,$A217,INASISTENCIAS!$A$6:$A$1000,"&gt;="&amp;$B$2,INASISTENCIAS!$A$6:$A$1000,"&lt;="&amp;$C$2)</f>
        <v>0</v>
      </c>
      <c r="C217" s="43">
        <f>COUNTIFS(INASISTENCIAS!$B$6:$B$1000,$A217,INASISTENCIAS!$A$6:$A$1000,"&gt;="&amp;$C$2,INASISTENCIAS!$A$6:$A$1000,"&lt;="&amp;$D$2)</f>
        <v>0</v>
      </c>
      <c r="D217" s="43">
        <f>COUNTIFS(INASISTENCIAS!$B$6:$B$1000,$A217,INASISTENCIAS!$A$6:$A$1000,"&gt;="&amp;$D$2,INASISTENCIAS!$A$6:$A$1000,"&lt;="&amp;$E$2)</f>
        <v>0</v>
      </c>
      <c r="E217" s="43">
        <f>COUNTIFS(INASISTENCIAS!$B$6:$B$1000,$A217,INASISTENCIAS!$A$6:$A$1000,"&gt;="&amp;$E$2,INASISTENCIAS!$A$6:$A$1000,"&lt;="&amp;$F$2)</f>
        <v>0</v>
      </c>
      <c r="F217" s="43">
        <f>COUNTIFS(INASISTENCIAS!$B$6:$B$1000,$A217,INASISTENCIAS!$A$6:$A$1000,"&gt;="&amp;$F$2,INASISTENCIAS!$A$6:$A$1000,"&lt;="&amp;$G$2)</f>
        <v>0</v>
      </c>
      <c r="G217" s="43">
        <f>COUNTIFS(INASISTENCIAS!$B$6:$B$1000,$A217,INASISTENCIAS!$A$6:$A$1000,"&gt;="&amp;$G$2,INASISTENCIAS!$A$6:$A$1000,"&lt;="&amp;$H$2)</f>
        <v>0</v>
      </c>
      <c r="H217" s="43">
        <f>COUNTIFS(INASISTENCIAS!$B$6:$B$1000,$A217,INASISTENCIAS!$A$6:$A$1000,"&gt;="&amp;$H$2,INASISTENCIAS!$A$6:$A$1000,"&lt;="&amp;$I$2)</f>
        <v>0</v>
      </c>
      <c r="I217" s="43">
        <f>COUNTIFS(INASISTENCIAS!$B$6:$B$1000,$A217,INASISTENCIAS!$A$6:$A$1000,"&gt;="&amp;$I$2,INASISTENCIAS!$A$6:$A$1000,"&lt;="&amp;$J$2)</f>
        <v>0</v>
      </c>
      <c r="J217" s="43">
        <f>COUNTIFS(INASISTENCIAS!$B$6:$B$1000,$A217,INASISTENCIAS!$A$6:$A$1000,"&gt;="&amp;$J$2,INASISTENCIAS!$A$6:$A$1000,"&lt;="&amp;$K$2)</f>
        <v>0</v>
      </c>
      <c r="K217" s="43">
        <f>COUNTIFS(INASISTENCIAS!$B$6:$B$1000,$A217,INASISTENCIAS!$A$6:$A$1000,"&gt;="&amp;$K$2,INASISTENCIAS!$A$6:$A$1000,"&lt;="&amp;$L$2)</f>
        <v>0</v>
      </c>
      <c r="L217" s="43">
        <f>COUNTIFS(INASISTENCIAS!$B$6:$B$1000,$A217,INASISTENCIAS!$A$6:$A$1000,"&gt;="&amp;$L$2,INASISTENCIAS!$A$6:$A$1000,"&lt;="&amp;$M$2)</f>
        <v>0</v>
      </c>
      <c r="M217" s="43">
        <f>COUNTIFS(INASISTENCIAS!$B$6:$B$1000,$A217,INASISTENCIAS!$A$6:$A$1000,"&gt;="&amp;$M$2,INASISTENCIAS!$A$6:$A$1000,"&lt;="&amp;$O$2)</f>
        <v>0</v>
      </c>
      <c r="N217" s="143">
        <f t="shared" si="3"/>
        <v>0</v>
      </c>
    </row>
    <row r="218">
      <c r="B218" s="43">
        <f>COUNTIFS(INASISTENCIAS!$B$6:$B$1000,$A218,INASISTENCIAS!$A$6:$A$1000,"&gt;="&amp;$B$2,INASISTENCIAS!$A$6:$A$1000,"&lt;="&amp;$C$2)</f>
        <v>0</v>
      </c>
      <c r="C218" s="43">
        <f>COUNTIFS(INASISTENCIAS!$B$6:$B$1000,$A218,INASISTENCIAS!$A$6:$A$1000,"&gt;="&amp;$C$2,INASISTENCIAS!$A$6:$A$1000,"&lt;="&amp;$D$2)</f>
        <v>0</v>
      </c>
      <c r="D218" s="43">
        <f>COUNTIFS(INASISTENCIAS!$B$6:$B$1000,$A218,INASISTENCIAS!$A$6:$A$1000,"&gt;="&amp;$D$2,INASISTENCIAS!$A$6:$A$1000,"&lt;="&amp;$E$2)</f>
        <v>0</v>
      </c>
      <c r="E218" s="43">
        <f>COUNTIFS(INASISTENCIAS!$B$6:$B$1000,$A218,INASISTENCIAS!$A$6:$A$1000,"&gt;="&amp;$E$2,INASISTENCIAS!$A$6:$A$1000,"&lt;="&amp;$F$2)</f>
        <v>0</v>
      </c>
      <c r="F218" s="43">
        <f>COUNTIFS(INASISTENCIAS!$B$6:$B$1000,$A218,INASISTENCIAS!$A$6:$A$1000,"&gt;="&amp;$F$2,INASISTENCIAS!$A$6:$A$1000,"&lt;="&amp;$G$2)</f>
        <v>0</v>
      </c>
      <c r="G218" s="43">
        <f>COUNTIFS(INASISTENCIAS!$B$6:$B$1000,$A218,INASISTENCIAS!$A$6:$A$1000,"&gt;="&amp;$G$2,INASISTENCIAS!$A$6:$A$1000,"&lt;="&amp;$H$2)</f>
        <v>0</v>
      </c>
      <c r="H218" s="43">
        <f>COUNTIFS(INASISTENCIAS!$B$6:$B$1000,$A218,INASISTENCIAS!$A$6:$A$1000,"&gt;="&amp;$H$2,INASISTENCIAS!$A$6:$A$1000,"&lt;="&amp;$I$2)</f>
        <v>0</v>
      </c>
      <c r="I218" s="43">
        <f>COUNTIFS(INASISTENCIAS!$B$6:$B$1000,$A218,INASISTENCIAS!$A$6:$A$1000,"&gt;="&amp;$I$2,INASISTENCIAS!$A$6:$A$1000,"&lt;="&amp;$J$2)</f>
        <v>0</v>
      </c>
      <c r="J218" s="43">
        <f>COUNTIFS(INASISTENCIAS!$B$6:$B$1000,$A218,INASISTENCIAS!$A$6:$A$1000,"&gt;="&amp;$J$2,INASISTENCIAS!$A$6:$A$1000,"&lt;="&amp;$K$2)</f>
        <v>0</v>
      </c>
      <c r="K218" s="43">
        <f>COUNTIFS(INASISTENCIAS!$B$6:$B$1000,$A218,INASISTENCIAS!$A$6:$A$1000,"&gt;="&amp;$K$2,INASISTENCIAS!$A$6:$A$1000,"&lt;="&amp;$L$2)</f>
        <v>0</v>
      </c>
      <c r="L218" s="43">
        <f>COUNTIFS(INASISTENCIAS!$B$6:$B$1000,$A218,INASISTENCIAS!$A$6:$A$1000,"&gt;="&amp;$L$2,INASISTENCIAS!$A$6:$A$1000,"&lt;="&amp;$M$2)</f>
        <v>0</v>
      </c>
      <c r="M218" s="43">
        <f>COUNTIFS(INASISTENCIAS!$B$6:$B$1000,$A218,INASISTENCIAS!$A$6:$A$1000,"&gt;="&amp;$M$2,INASISTENCIAS!$A$6:$A$1000,"&lt;="&amp;$O$2)</f>
        <v>0</v>
      </c>
      <c r="N218" s="143">
        <f t="shared" si="3"/>
        <v>0</v>
      </c>
    </row>
    <row r="219">
      <c r="B219" s="43">
        <f>COUNTIFS(INASISTENCIAS!$B$6:$B$1000,$A219,INASISTENCIAS!$A$6:$A$1000,"&gt;="&amp;$B$2,INASISTENCIAS!$A$6:$A$1000,"&lt;="&amp;$C$2)</f>
        <v>0</v>
      </c>
      <c r="C219" s="43">
        <f>COUNTIFS(INASISTENCIAS!$B$6:$B$1000,$A219,INASISTENCIAS!$A$6:$A$1000,"&gt;="&amp;$C$2,INASISTENCIAS!$A$6:$A$1000,"&lt;="&amp;$D$2)</f>
        <v>0</v>
      </c>
      <c r="D219" s="43">
        <f>COUNTIFS(INASISTENCIAS!$B$6:$B$1000,$A219,INASISTENCIAS!$A$6:$A$1000,"&gt;="&amp;$D$2,INASISTENCIAS!$A$6:$A$1000,"&lt;="&amp;$E$2)</f>
        <v>0</v>
      </c>
      <c r="E219" s="43">
        <f>COUNTIFS(INASISTENCIAS!$B$6:$B$1000,$A219,INASISTENCIAS!$A$6:$A$1000,"&gt;="&amp;$E$2,INASISTENCIAS!$A$6:$A$1000,"&lt;="&amp;$F$2)</f>
        <v>0</v>
      </c>
      <c r="F219" s="43">
        <f>COUNTIFS(INASISTENCIAS!$B$6:$B$1000,$A219,INASISTENCIAS!$A$6:$A$1000,"&gt;="&amp;$F$2,INASISTENCIAS!$A$6:$A$1000,"&lt;="&amp;$G$2)</f>
        <v>0</v>
      </c>
      <c r="G219" s="43">
        <f>COUNTIFS(INASISTENCIAS!$B$6:$B$1000,$A219,INASISTENCIAS!$A$6:$A$1000,"&gt;="&amp;$G$2,INASISTENCIAS!$A$6:$A$1000,"&lt;="&amp;$H$2)</f>
        <v>0</v>
      </c>
      <c r="H219" s="43">
        <f>COUNTIFS(INASISTENCIAS!$B$6:$B$1000,$A219,INASISTENCIAS!$A$6:$A$1000,"&gt;="&amp;$H$2,INASISTENCIAS!$A$6:$A$1000,"&lt;="&amp;$I$2)</f>
        <v>0</v>
      </c>
      <c r="I219" s="43">
        <f>COUNTIFS(INASISTENCIAS!$B$6:$B$1000,$A219,INASISTENCIAS!$A$6:$A$1000,"&gt;="&amp;$I$2,INASISTENCIAS!$A$6:$A$1000,"&lt;="&amp;$J$2)</f>
        <v>0</v>
      </c>
      <c r="J219" s="43">
        <f>COUNTIFS(INASISTENCIAS!$B$6:$B$1000,$A219,INASISTENCIAS!$A$6:$A$1000,"&gt;="&amp;$J$2,INASISTENCIAS!$A$6:$A$1000,"&lt;="&amp;$K$2)</f>
        <v>0</v>
      </c>
      <c r="K219" s="43">
        <f>COUNTIFS(INASISTENCIAS!$B$6:$B$1000,$A219,INASISTENCIAS!$A$6:$A$1000,"&gt;="&amp;$K$2,INASISTENCIAS!$A$6:$A$1000,"&lt;="&amp;$L$2)</f>
        <v>0</v>
      </c>
      <c r="L219" s="43">
        <f>COUNTIFS(INASISTENCIAS!$B$6:$B$1000,$A219,INASISTENCIAS!$A$6:$A$1000,"&gt;="&amp;$L$2,INASISTENCIAS!$A$6:$A$1000,"&lt;="&amp;$M$2)</f>
        <v>0</v>
      </c>
      <c r="M219" s="43">
        <f>COUNTIFS(INASISTENCIAS!$B$6:$B$1000,$A219,INASISTENCIAS!$A$6:$A$1000,"&gt;="&amp;$M$2,INASISTENCIAS!$A$6:$A$1000,"&lt;="&amp;$O$2)</f>
        <v>0</v>
      </c>
      <c r="N219" s="143">
        <f t="shared" si="3"/>
        <v>0</v>
      </c>
    </row>
    <row r="220">
      <c r="B220" s="43">
        <f>COUNTIFS(INASISTENCIAS!$B$6:$B$1000,$A220,INASISTENCIAS!$A$6:$A$1000,"&gt;="&amp;$B$2,INASISTENCIAS!$A$6:$A$1000,"&lt;="&amp;$C$2)</f>
        <v>0</v>
      </c>
      <c r="C220" s="43">
        <f>COUNTIFS(INASISTENCIAS!$B$6:$B$1000,$A220,INASISTENCIAS!$A$6:$A$1000,"&gt;="&amp;$C$2,INASISTENCIAS!$A$6:$A$1000,"&lt;="&amp;$D$2)</f>
        <v>0</v>
      </c>
      <c r="D220" s="43">
        <f>COUNTIFS(INASISTENCIAS!$B$6:$B$1000,$A220,INASISTENCIAS!$A$6:$A$1000,"&gt;="&amp;$D$2,INASISTENCIAS!$A$6:$A$1000,"&lt;="&amp;$E$2)</f>
        <v>0</v>
      </c>
      <c r="E220" s="43">
        <f>COUNTIFS(INASISTENCIAS!$B$6:$B$1000,$A220,INASISTENCIAS!$A$6:$A$1000,"&gt;="&amp;$E$2,INASISTENCIAS!$A$6:$A$1000,"&lt;="&amp;$F$2)</f>
        <v>0</v>
      </c>
      <c r="F220" s="43">
        <f>COUNTIFS(INASISTENCIAS!$B$6:$B$1000,$A220,INASISTENCIAS!$A$6:$A$1000,"&gt;="&amp;$F$2,INASISTENCIAS!$A$6:$A$1000,"&lt;="&amp;$G$2)</f>
        <v>0</v>
      </c>
      <c r="G220" s="43">
        <f>COUNTIFS(INASISTENCIAS!$B$6:$B$1000,$A220,INASISTENCIAS!$A$6:$A$1000,"&gt;="&amp;$G$2,INASISTENCIAS!$A$6:$A$1000,"&lt;="&amp;$H$2)</f>
        <v>0</v>
      </c>
      <c r="H220" s="43">
        <f>COUNTIFS(INASISTENCIAS!$B$6:$B$1000,$A220,INASISTENCIAS!$A$6:$A$1000,"&gt;="&amp;$H$2,INASISTENCIAS!$A$6:$A$1000,"&lt;="&amp;$I$2)</f>
        <v>0</v>
      </c>
      <c r="I220" s="43">
        <f>COUNTIFS(INASISTENCIAS!$B$6:$B$1000,$A220,INASISTENCIAS!$A$6:$A$1000,"&gt;="&amp;$I$2,INASISTENCIAS!$A$6:$A$1000,"&lt;="&amp;$J$2)</f>
        <v>0</v>
      </c>
      <c r="J220" s="43">
        <f>COUNTIFS(INASISTENCIAS!$B$6:$B$1000,$A220,INASISTENCIAS!$A$6:$A$1000,"&gt;="&amp;$J$2,INASISTENCIAS!$A$6:$A$1000,"&lt;="&amp;$K$2)</f>
        <v>0</v>
      </c>
      <c r="K220" s="43">
        <f>COUNTIFS(INASISTENCIAS!$B$6:$B$1000,$A220,INASISTENCIAS!$A$6:$A$1000,"&gt;="&amp;$K$2,INASISTENCIAS!$A$6:$A$1000,"&lt;="&amp;$L$2)</f>
        <v>0</v>
      </c>
      <c r="L220" s="43">
        <f>COUNTIFS(INASISTENCIAS!$B$6:$B$1000,$A220,INASISTENCIAS!$A$6:$A$1000,"&gt;="&amp;$L$2,INASISTENCIAS!$A$6:$A$1000,"&lt;="&amp;$M$2)</f>
        <v>0</v>
      </c>
      <c r="M220" s="43">
        <f>COUNTIFS(INASISTENCIAS!$B$6:$B$1000,$A220,INASISTENCIAS!$A$6:$A$1000,"&gt;="&amp;$M$2,INASISTENCIAS!$A$6:$A$1000,"&lt;="&amp;$O$2)</f>
        <v>0</v>
      </c>
      <c r="N220" s="143">
        <f t="shared" si="3"/>
        <v>0</v>
      </c>
    </row>
    <row r="221">
      <c r="B221" s="43">
        <f>COUNTIFS(INASISTENCIAS!$B$6:$B$1000,$A221,INASISTENCIAS!$A$6:$A$1000,"&gt;="&amp;$B$2,INASISTENCIAS!$A$6:$A$1000,"&lt;="&amp;$C$2)</f>
        <v>0</v>
      </c>
      <c r="C221" s="43">
        <f>COUNTIFS(INASISTENCIAS!$B$6:$B$1000,$A221,INASISTENCIAS!$A$6:$A$1000,"&gt;="&amp;$C$2,INASISTENCIAS!$A$6:$A$1000,"&lt;="&amp;$D$2)</f>
        <v>0</v>
      </c>
      <c r="D221" s="43">
        <f>COUNTIFS(INASISTENCIAS!$B$6:$B$1000,$A221,INASISTENCIAS!$A$6:$A$1000,"&gt;="&amp;$D$2,INASISTENCIAS!$A$6:$A$1000,"&lt;="&amp;$E$2)</f>
        <v>0</v>
      </c>
      <c r="E221" s="43">
        <f>COUNTIFS(INASISTENCIAS!$B$6:$B$1000,$A221,INASISTENCIAS!$A$6:$A$1000,"&gt;="&amp;$E$2,INASISTENCIAS!$A$6:$A$1000,"&lt;="&amp;$F$2)</f>
        <v>0</v>
      </c>
      <c r="F221" s="43">
        <f>COUNTIFS(INASISTENCIAS!$B$6:$B$1000,$A221,INASISTENCIAS!$A$6:$A$1000,"&gt;="&amp;$F$2,INASISTENCIAS!$A$6:$A$1000,"&lt;="&amp;$G$2)</f>
        <v>0</v>
      </c>
      <c r="G221" s="43">
        <f>COUNTIFS(INASISTENCIAS!$B$6:$B$1000,$A221,INASISTENCIAS!$A$6:$A$1000,"&gt;="&amp;$G$2,INASISTENCIAS!$A$6:$A$1000,"&lt;="&amp;$H$2)</f>
        <v>0</v>
      </c>
      <c r="H221" s="43">
        <f>COUNTIFS(INASISTENCIAS!$B$6:$B$1000,$A221,INASISTENCIAS!$A$6:$A$1000,"&gt;="&amp;$H$2,INASISTENCIAS!$A$6:$A$1000,"&lt;="&amp;$I$2)</f>
        <v>0</v>
      </c>
      <c r="I221" s="43">
        <f>COUNTIFS(INASISTENCIAS!$B$6:$B$1000,$A221,INASISTENCIAS!$A$6:$A$1000,"&gt;="&amp;$I$2,INASISTENCIAS!$A$6:$A$1000,"&lt;="&amp;$J$2)</f>
        <v>0</v>
      </c>
      <c r="J221" s="43">
        <f>COUNTIFS(INASISTENCIAS!$B$6:$B$1000,$A221,INASISTENCIAS!$A$6:$A$1000,"&gt;="&amp;$J$2,INASISTENCIAS!$A$6:$A$1000,"&lt;="&amp;$K$2)</f>
        <v>0</v>
      </c>
      <c r="K221" s="43">
        <f>COUNTIFS(INASISTENCIAS!$B$6:$B$1000,$A221,INASISTENCIAS!$A$6:$A$1000,"&gt;="&amp;$K$2,INASISTENCIAS!$A$6:$A$1000,"&lt;="&amp;$L$2)</f>
        <v>0</v>
      </c>
      <c r="L221" s="43">
        <f>COUNTIFS(INASISTENCIAS!$B$6:$B$1000,$A221,INASISTENCIAS!$A$6:$A$1000,"&gt;="&amp;$L$2,INASISTENCIAS!$A$6:$A$1000,"&lt;="&amp;$M$2)</f>
        <v>0</v>
      </c>
      <c r="M221" s="43">
        <f>COUNTIFS(INASISTENCIAS!$B$6:$B$1000,$A221,INASISTENCIAS!$A$6:$A$1000,"&gt;="&amp;$M$2,INASISTENCIAS!$A$6:$A$1000,"&lt;="&amp;$O$2)</f>
        <v>0</v>
      </c>
      <c r="N221" s="143">
        <f t="shared" si="3"/>
        <v>0</v>
      </c>
    </row>
    <row r="222">
      <c r="B222" s="43">
        <f>COUNTIFS(INASISTENCIAS!$B$6:$B$1000,$A222,INASISTENCIAS!$A$6:$A$1000,"&gt;="&amp;$B$2,INASISTENCIAS!$A$6:$A$1000,"&lt;="&amp;$C$2)</f>
        <v>0</v>
      </c>
      <c r="C222" s="43">
        <f>COUNTIFS(INASISTENCIAS!$B$6:$B$1000,$A222,INASISTENCIAS!$A$6:$A$1000,"&gt;="&amp;$C$2,INASISTENCIAS!$A$6:$A$1000,"&lt;="&amp;$D$2)</f>
        <v>0</v>
      </c>
      <c r="D222" s="43">
        <f>COUNTIFS(INASISTENCIAS!$B$6:$B$1000,$A222,INASISTENCIAS!$A$6:$A$1000,"&gt;="&amp;$D$2,INASISTENCIAS!$A$6:$A$1000,"&lt;="&amp;$E$2)</f>
        <v>0</v>
      </c>
      <c r="E222" s="43">
        <f>COUNTIFS(INASISTENCIAS!$B$6:$B$1000,$A222,INASISTENCIAS!$A$6:$A$1000,"&gt;="&amp;$E$2,INASISTENCIAS!$A$6:$A$1000,"&lt;="&amp;$F$2)</f>
        <v>0</v>
      </c>
      <c r="F222" s="43">
        <f>COUNTIFS(INASISTENCIAS!$B$6:$B$1000,$A222,INASISTENCIAS!$A$6:$A$1000,"&gt;="&amp;$F$2,INASISTENCIAS!$A$6:$A$1000,"&lt;="&amp;$G$2)</f>
        <v>0</v>
      </c>
      <c r="G222" s="43">
        <f>COUNTIFS(INASISTENCIAS!$B$6:$B$1000,$A222,INASISTENCIAS!$A$6:$A$1000,"&gt;="&amp;$G$2,INASISTENCIAS!$A$6:$A$1000,"&lt;="&amp;$H$2)</f>
        <v>0</v>
      </c>
      <c r="H222" s="43">
        <f>COUNTIFS(INASISTENCIAS!$B$6:$B$1000,$A222,INASISTENCIAS!$A$6:$A$1000,"&gt;="&amp;$H$2,INASISTENCIAS!$A$6:$A$1000,"&lt;="&amp;$I$2)</f>
        <v>0</v>
      </c>
      <c r="I222" s="43">
        <f>COUNTIFS(INASISTENCIAS!$B$6:$B$1000,$A222,INASISTENCIAS!$A$6:$A$1000,"&gt;="&amp;$I$2,INASISTENCIAS!$A$6:$A$1000,"&lt;="&amp;$J$2)</f>
        <v>0</v>
      </c>
      <c r="J222" s="43">
        <f>COUNTIFS(INASISTENCIAS!$B$6:$B$1000,$A222,INASISTENCIAS!$A$6:$A$1000,"&gt;="&amp;$J$2,INASISTENCIAS!$A$6:$A$1000,"&lt;="&amp;$K$2)</f>
        <v>0</v>
      </c>
      <c r="K222" s="43">
        <f>COUNTIFS(INASISTENCIAS!$B$6:$B$1000,$A222,INASISTENCIAS!$A$6:$A$1000,"&gt;="&amp;$K$2,INASISTENCIAS!$A$6:$A$1000,"&lt;="&amp;$L$2)</f>
        <v>0</v>
      </c>
      <c r="L222" s="43">
        <f>COUNTIFS(INASISTENCIAS!$B$6:$B$1000,$A222,INASISTENCIAS!$A$6:$A$1000,"&gt;="&amp;$L$2,INASISTENCIAS!$A$6:$A$1000,"&lt;="&amp;$M$2)</f>
        <v>0</v>
      </c>
      <c r="M222" s="43">
        <f>COUNTIFS(INASISTENCIAS!$B$6:$B$1000,$A222,INASISTENCIAS!$A$6:$A$1000,"&gt;="&amp;$M$2,INASISTENCIAS!$A$6:$A$1000,"&lt;="&amp;$O$2)</f>
        <v>0</v>
      </c>
      <c r="N222" s="143">
        <f t="shared" si="3"/>
        <v>0</v>
      </c>
    </row>
    <row r="223">
      <c r="B223" s="43">
        <f>COUNTIFS(INASISTENCIAS!$B$6:$B$1000,$A223,INASISTENCIAS!$A$6:$A$1000,"&gt;="&amp;$B$2,INASISTENCIAS!$A$6:$A$1000,"&lt;="&amp;$C$2)</f>
        <v>0</v>
      </c>
      <c r="C223" s="43">
        <f>COUNTIFS(INASISTENCIAS!$B$6:$B$1000,$A223,INASISTENCIAS!$A$6:$A$1000,"&gt;="&amp;$C$2,INASISTENCIAS!$A$6:$A$1000,"&lt;="&amp;$D$2)</f>
        <v>0</v>
      </c>
      <c r="D223" s="43">
        <f>COUNTIFS(INASISTENCIAS!$B$6:$B$1000,$A223,INASISTENCIAS!$A$6:$A$1000,"&gt;="&amp;$D$2,INASISTENCIAS!$A$6:$A$1000,"&lt;="&amp;$E$2)</f>
        <v>0</v>
      </c>
      <c r="E223" s="43">
        <f>COUNTIFS(INASISTENCIAS!$B$6:$B$1000,$A223,INASISTENCIAS!$A$6:$A$1000,"&gt;="&amp;$E$2,INASISTENCIAS!$A$6:$A$1000,"&lt;="&amp;$F$2)</f>
        <v>0</v>
      </c>
      <c r="F223" s="43">
        <f>COUNTIFS(INASISTENCIAS!$B$6:$B$1000,$A223,INASISTENCIAS!$A$6:$A$1000,"&gt;="&amp;$F$2,INASISTENCIAS!$A$6:$A$1000,"&lt;="&amp;$G$2)</f>
        <v>0</v>
      </c>
      <c r="G223" s="43">
        <f>COUNTIFS(INASISTENCIAS!$B$6:$B$1000,$A223,INASISTENCIAS!$A$6:$A$1000,"&gt;="&amp;$G$2,INASISTENCIAS!$A$6:$A$1000,"&lt;="&amp;$H$2)</f>
        <v>0</v>
      </c>
      <c r="H223" s="43">
        <f>COUNTIFS(INASISTENCIAS!$B$6:$B$1000,$A223,INASISTENCIAS!$A$6:$A$1000,"&gt;="&amp;$H$2,INASISTENCIAS!$A$6:$A$1000,"&lt;="&amp;$I$2)</f>
        <v>0</v>
      </c>
      <c r="I223" s="43">
        <f>COUNTIFS(INASISTENCIAS!$B$6:$B$1000,$A223,INASISTENCIAS!$A$6:$A$1000,"&gt;="&amp;$I$2,INASISTENCIAS!$A$6:$A$1000,"&lt;="&amp;$J$2)</f>
        <v>0</v>
      </c>
      <c r="J223" s="43">
        <f>COUNTIFS(INASISTENCIAS!$B$6:$B$1000,$A223,INASISTENCIAS!$A$6:$A$1000,"&gt;="&amp;$J$2,INASISTENCIAS!$A$6:$A$1000,"&lt;="&amp;$K$2)</f>
        <v>0</v>
      </c>
      <c r="K223" s="43">
        <f>COUNTIFS(INASISTENCIAS!$B$6:$B$1000,$A223,INASISTENCIAS!$A$6:$A$1000,"&gt;="&amp;$K$2,INASISTENCIAS!$A$6:$A$1000,"&lt;="&amp;$L$2)</f>
        <v>0</v>
      </c>
      <c r="L223" s="43">
        <f>COUNTIFS(INASISTENCIAS!$B$6:$B$1000,$A223,INASISTENCIAS!$A$6:$A$1000,"&gt;="&amp;$L$2,INASISTENCIAS!$A$6:$A$1000,"&lt;="&amp;$M$2)</f>
        <v>0</v>
      </c>
      <c r="M223" s="43">
        <f>COUNTIFS(INASISTENCIAS!$B$6:$B$1000,$A223,INASISTENCIAS!$A$6:$A$1000,"&gt;="&amp;$M$2,INASISTENCIAS!$A$6:$A$1000,"&lt;="&amp;$O$2)</f>
        <v>0</v>
      </c>
      <c r="N223" s="143">
        <f t="shared" si="3"/>
        <v>0</v>
      </c>
    </row>
    <row r="224">
      <c r="B224" s="43">
        <f>COUNTIFS(INASISTENCIAS!$B$6:$B$1000,$A224,INASISTENCIAS!$A$6:$A$1000,"&gt;="&amp;$B$2,INASISTENCIAS!$A$6:$A$1000,"&lt;="&amp;$C$2)</f>
        <v>0</v>
      </c>
      <c r="C224" s="43">
        <f>COUNTIFS(INASISTENCIAS!$B$6:$B$1000,$A224,INASISTENCIAS!$A$6:$A$1000,"&gt;="&amp;$C$2,INASISTENCIAS!$A$6:$A$1000,"&lt;="&amp;$D$2)</f>
        <v>0</v>
      </c>
      <c r="D224" s="43">
        <f>COUNTIFS(INASISTENCIAS!$B$6:$B$1000,$A224,INASISTENCIAS!$A$6:$A$1000,"&gt;="&amp;$D$2,INASISTENCIAS!$A$6:$A$1000,"&lt;="&amp;$E$2)</f>
        <v>0</v>
      </c>
      <c r="E224" s="43">
        <f>COUNTIFS(INASISTENCIAS!$B$6:$B$1000,$A224,INASISTENCIAS!$A$6:$A$1000,"&gt;="&amp;$E$2,INASISTENCIAS!$A$6:$A$1000,"&lt;="&amp;$F$2)</f>
        <v>0</v>
      </c>
      <c r="F224" s="43">
        <f>COUNTIFS(INASISTENCIAS!$B$6:$B$1000,$A224,INASISTENCIAS!$A$6:$A$1000,"&gt;="&amp;$F$2,INASISTENCIAS!$A$6:$A$1000,"&lt;="&amp;$G$2)</f>
        <v>0</v>
      </c>
      <c r="G224" s="43">
        <f>COUNTIFS(INASISTENCIAS!$B$6:$B$1000,$A224,INASISTENCIAS!$A$6:$A$1000,"&gt;="&amp;$G$2,INASISTENCIAS!$A$6:$A$1000,"&lt;="&amp;$H$2)</f>
        <v>0</v>
      </c>
      <c r="H224" s="43">
        <f>COUNTIFS(INASISTENCIAS!$B$6:$B$1000,$A224,INASISTENCIAS!$A$6:$A$1000,"&gt;="&amp;$H$2,INASISTENCIAS!$A$6:$A$1000,"&lt;="&amp;$I$2)</f>
        <v>0</v>
      </c>
      <c r="I224" s="43">
        <f>COUNTIFS(INASISTENCIAS!$B$6:$B$1000,$A224,INASISTENCIAS!$A$6:$A$1000,"&gt;="&amp;$I$2,INASISTENCIAS!$A$6:$A$1000,"&lt;="&amp;$J$2)</f>
        <v>0</v>
      </c>
      <c r="J224" s="43">
        <f>COUNTIFS(INASISTENCIAS!$B$6:$B$1000,$A224,INASISTENCIAS!$A$6:$A$1000,"&gt;="&amp;$J$2,INASISTENCIAS!$A$6:$A$1000,"&lt;="&amp;$K$2)</f>
        <v>0</v>
      </c>
      <c r="K224" s="43">
        <f>COUNTIFS(INASISTENCIAS!$B$6:$B$1000,$A224,INASISTENCIAS!$A$6:$A$1000,"&gt;="&amp;$K$2,INASISTENCIAS!$A$6:$A$1000,"&lt;="&amp;$L$2)</f>
        <v>0</v>
      </c>
      <c r="L224" s="43">
        <f>COUNTIFS(INASISTENCIAS!$B$6:$B$1000,$A224,INASISTENCIAS!$A$6:$A$1000,"&gt;="&amp;$L$2,INASISTENCIAS!$A$6:$A$1000,"&lt;="&amp;$M$2)</f>
        <v>0</v>
      </c>
      <c r="M224" s="43">
        <f>COUNTIFS(INASISTENCIAS!$B$6:$B$1000,$A224,INASISTENCIAS!$A$6:$A$1000,"&gt;="&amp;$M$2,INASISTENCIAS!$A$6:$A$1000,"&lt;="&amp;$O$2)</f>
        <v>0</v>
      </c>
      <c r="N224" s="143">
        <f t="shared" si="3"/>
        <v>0</v>
      </c>
    </row>
    <row r="225">
      <c r="B225" s="43">
        <f>COUNTIFS(INASISTENCIAS!$B$6:$B$1000,$A225,INASISTENCIAS!$A$6:$A$1000,"&gt;="&amp;$B$2,INASISTENCIAS!$A$6:$A$1000,"&lt;="&amp;$C$2)</f>
        <v>0</v>
      </c>
      <c r="C225" s="43">
        <f>COUNTIFS(INASISTENCIAS!$B$6:$B$1000,$A225,INASISTENCIAS!$A$6:$A$1000,"&gt;="&amp;$C$2,INASISTENCIAS!$A$6:$A$1000,"&lt;="&amp;$D$2)</f>
        <v>0</v>
      </c>
      <c r="D225" s="43">
        <f>COUNTIFS(INASISTENCIAS!$B$6:$B$1000,$A225,INASISTENCIAS!$A$6:$A$1000,"&gt;="&amp;$D$2,INASISTENCIAS!$A$6:$A$1000,"&lt;="&amp;$E$2)</f>
        <v>0</v>
      </c>
      <c r="E225" s="43">
        <f>COUNTIFS(INASISTENCIAS!$B$6:$B$1000,$A225,INASISTENCIAS!$A$6:$A$1000,"&gt;="&amp;$E$2,INASISTENCIAS!$A$6:$A$1000,"&lt;="&amp;$F$2)</f>
        <v>0</v>
      </c>
      <c r="F225" s="43">
        <f>COUNTIFS(INASISTENCIAS!$B$6:$B$1000,$A225,INASISTENCIAS!$A$6:$A$1000,"&gt;="&amp;$F$2,INASISTENCIAS!$A$6:$A$1000,"&lt;="&amp;$G$2)</f>
        <v>0</v>
      </c>
      <c r="G225" s="43">
        <f>COUNTIFS(INASISTENCIAS!$B$6:$B$1000,$A225,INASISTENCIAS!$A$6:$A$1000,"&gt;="&amp;$G$2,INASISTENCIAS!$A$6:$A$1000,"&lt;="&amp;$H$2)</f>
        <v>0</v>
      </c>
      <c r="H225" s="43">
        <f>COUNTIFS(INASISTENCIAS!$B$6:$B$1000,$A225,INASISTENCIAS!$A$6:$A$1000,"&gt;="&amp;$H$2,INASISTENCIAS!$A$6:$A$1000,"&lt;="&amp;$I$2)</f>
        <v>0</v>
      </c>
      <c r="I225" s="43">
        <f>COUNTIFS(INASISTENCIAS!$B$6:$B$1000,$A225,INASISTENCIAS!$A$6:$A$1000,"&gt;="&amp;$I$2,INASISTENCIAS!$A$6:$A$1000,"&lt;="&amp;$J$2)</f>
        <v>0</v>
      </c>
      <c r="J225" s="43">
        <f>COUNTIFS(INASISTENCIAS!$B$6:$B$1000,$A225,INASISTENCIAS!$A$6:$A$1000,"&gt;="&amp;$J$2,INASISTENCIAS!$A$6:$A$1000,"&lt;="&amp;$K$2)</f>
        <v>0</v>
      </c>
      <c r="K225" s="43">
        <f>COUNTIFS(INASISTENCIAS!$B$6:$B$1000,$A225,INASISTENCIAS!$A$6:$A$1000,"&gt;="&amp;$K$2,INASISTENCIAS!$A$6:$A$1000,"&lt;="&amp;$L$2)</f>
        <v>0</v>
      </c>
      <c r="L225" s="43">
        <f>COUNTIFS(INASISTENCIAS!$B$6:$B$1000,$A225,INASISTENCIAS!$A$6:$A$1000,"&gt;="&amp;$L$2,INASISTENCIAS!$A$6:$A$1000,"&lt;="&amp;$M$2)</f>
        <v>0</v>
      </c>
      <c r="M225" s="43">
        <f>COUNTIFS(INASISTENCIAS!$B$6:$B$1000,$A225,INASISTENCIAS!$A$6:$A$1000,"&gt;="&amp;$M$2,INASISTENCIAS!$A$6:$A$1000,"&lt;="&amp;$O$2)</f>
        <v>0</v>
      </c>
      <c r="N225" s="143">
        <f t="shared" si="3"/>
        <v>0</v>
      </c>
    </row>
    <row r="226">
      <c r="B226" s="43">
        <f>COUNTIFS(INASISTENCIAS!$B$6:$B$1000,$A226,INASISTENCIAS!$A$6:$A$1000,"&gt;="&amp;$B$2,INASISTENCIAS!$A$6:$A$1000,"&lt;="&amp;$C$2)</f>
        <v>0</v>
      </c>
      <c r="C226" s="43">
        <f>COUNTIFS(INASISTENCIAS!$B$6:$B$1000,$A226,INASISTENCIAS!$A$6:$A$1000,"&gt;="&amp;$C$2,INASISTENCIAS!$A$6:$A$1000,"&lt;="&amp;$D$2)</f>
        <v>0</v>
      </c>
      <c r="D226" s="43">
        <f>COUNTIFS(INASISTENCIAS!$B$6:$B$1000,$A226,INASISTENCIAS!$A$6:$A$1000,"&gt;="&amp;$D$2,INASISTENCIAS!$A$6:$A$1000,"&lt;="&amp;$E$2)</f>
        <v>0</v>
      </c>
      <c r="E226" s="43">
        <f>COUNTIFS(INASISTENCIAS!$B$6:$B$1000,$A226,INASISTENCIAS!$A$6:$A$1000,"&gt;="&amp;$E$2,INASISTENCIAS!$A$6:$A$1000,"&lt;="&amp;$F$2)</f>
        <v>0</v>
      </c>
      <c r="F226" s="43">
        <f>COUNTIFS(INASISTENCIAS!$B$6:$B$1000,$A226,INASISTENCIAS!$A$6:$A$1000,"&gt;="&amp;$F$2,INASISTENCIAS!$A$6:$A$1000,"&lt;="&amp;$G$2)</f>
        <v>0</v>
      </c>
      <c r="G226" s="43">
        <f>COUNTIFS(INASISTENCIAS!$B$6:$B$1000,$A226,INASISTENCIAS!$A$6:$A$1000,"&gt;="&amp;$G$2,INASISTENCIAS!$A$6:$A$1000,"&lt;="&amp;$H$2)</f>
        <v>0</v>
      </c>
      <c r="H226" s="43">
        <f>COUNTIFS(INASISTENCIAS!$B$6:$B$1000,$A226,INASISTENCIAS!$A$6:$A$1000,"&gt;="&amp;$H$2,INASISTENCIAS!$A$6:$A$1000,"&lt;="&amp;$I$2)</f>
        <v>0</v>
      </c>
      <c r="I226" s="43">
        <f>COUNTIFS(INASISTENCIAS!$B$6:$B$1000,$A226,INASISTENCIAS!$A$6:$A$1000,"&gt;="&amp;$I$2,INASISTENCIAS!$A$6:$A$1000,"&lt;="&amp;$J$2)</f>
        <v>0</v>
      </c>
      <c r="J226" s="43">
        <f>COUNTIFS(INASISTENCIAS!$B$6:$B$1000,$A226,INASISTENCIAS!$A$6:$A$1000,"&gt;="&amp;$J$2,INASISTENCIAS!$A$6:$A$1000,"&lt;="&amp;$K$2)</f>
        <v>0</v>
      </c>
      <c r="K226" s="43">
        <f>COUNTIFS(INASISTENCIAS!$B$6:$B$1000,$A226,INASISTENCIAS!$A$6:$A$1000,"&gt;="&amp;$K$2,INASISTENCIAS!$A$6:$A$1000,"&lt;="&amp;$L$2)</f>
        <v>0</v>
      </c>
      <c r="L226" s="43">
        <f>COUNTIFS(INASISTENCIAS!$B$6:$B$1000,$A226,INASISTENCIAS!$A$6:$A$1000,"&gt;="&amp;$L$2,INASISTENCIAS!$A$6:$A$1000,"&lt;="&amp;$M$2)</f>
        <v>0</v>
      </c>
      <c r="M226" s="43">
        <f>COUNTIFS(INASISTENCIAS!$B$6:$B$1000,$A226,INASISTENCIAS!$A$6:$A$1000,"&gt;="&amp;$M$2,INASISTENCIAS!$A$6:$A$1000,"&lt;="&amp;$O$2)</f>
        <v>0</v>
      </c>
      <c r="N226" s="143">
        <f t="shared" si="3"/>
        <v>0</v>
      </c>
    </row>
    <row r="227">
      <c r="B227" s="43">
        <f>COUNTIFS(INASISTENCIAS!$B$6:$B$1000,$A227,INASISTENCIAS!$A$6:$A$1000,"&gt;="&amp;$B$2,INASISTENCIAS!$A$6:$A$1000,"&lt;="&amp;$C$2)</f>
        <v>0</v>
      </c>
      <c r="C227" s="43">
        <f>COUNTIFS(INASISTENCIAS!$B$6:$B$1000,$A227,INASISTENCIAS!$A$6:$A$1000,"&gt;="&amp;$C$2,INASISTENCIAS!$A$6:$A$1000,"&lt;="&amp;$D$2)</f>
        <v>0</v>
      </c>
      <c r="D227" s="43">
        <f>COUNTIFS(INASISTENCIAS!$B$6:$B$1000,$A227,INASISTENCIAS!$A$6:$A$1000,"&gt;="&amp;$D$2,INASISTENCIAS!$A$6:$A$1000,"&lt;="&amp;$E$2)</f>
        <v>0</v>
      </c>
      <c r="E227" s="43">
        <f>COUNTIFS(INASISTENCIAS!$B$6:$B$1000,$A227,INASISTENCIAS!$A$6:$A$1000,"&gt;="&amp;$E$2,INASISTENCIAS!$A$6:$A$1000,"&lt;="&amp;$F$2)</f>
        <v>0</v>
      </c>
      <c r="F227" s="43">
        <f>COUNTIFS(INASISTENCIAS!$B$6:$B$1000,$A227,INASISTENCIAS!$A$6:$A$1000,"&gt;="&amp;$F$2,INASISTENCIAS!$A$6:$A$1000,"&lt;="&amp;$G$2)</f>
        <v>0</v>
      </c>
      <c r="G227" s="43">
        <f>COUNTIFS(INASISTENCIAS!$B$6:$B$1000,$A227,INASISTENCIAS!$A$6:$A$1000,"&gt;="&amp;$G$2,INASISTENCIAS!$A$6:$A$1000,"&lt;="&amp;$H$2)</f>
        <v>0</v>
      </c>
      <c r="H227" s="43">
        <f>COUNTIFS(INASISTENCIAS!$B$6:$B$1000,$A227,INASISTENCIAS!$A$6:$A$1000,"&gt;="&amp;$H$2,INASISTENCIAS!$A$6:$A$1000,"&lt;="&amp;$I$2)</f>
        <v>0</v>
      </c>
      <c r="I227" s="43">
        <f>COUNTIFS(INASISTENCIAS!$B$6:$B$1000,$A227,INASISTENCIAS!$A$6:$A$1000,"&gt;="&amp;$I$2,INASISTENCIAS!$A$6:$A$1000,"&lt;="&amp;$J$2)</f>
        <v>0</v>
      </c>
      <c r="J227" s="43">
        <f>COUNTIFS(INASISTENCIAS!$B$6:$B$1000,$A227,INASISTENCIAS!$A$6:$A$1000,"&gt;="&amp;$J$2,INASISTENCIAS!$A$6:$A$1000,"&lt;="&amp;$K$2)</f>
        <v>0</v>
      </c>
      <c r="K227" s="43">
        <f>COUNTIFS(INASISTENCIAS!$B$6:$B$1000,$A227,INASISTENCIAS!$A$6:$A$1000,"&gt;="&amp;$K$2,INASISTENCIAS!$A$6:$A$1000,"&lt;="&amp;$L$2)</f>
        <v>0</v>
      </c>
      <c r="L227" s="43">
        <f>COUNTIFS(INASISTENCIAS!$B$6:$B$1000,$A227,INASISTENCIAS!$A$6:$A$1000,"&gt;="&amp;$L$2,INASISTENCIAS!$A$6:$A$1000,"&lt;="&amp;$M$2)</f>
        <v>0</v>
      </c>
      <c r="M227" s="43">
        <f>COUNTIFS(INASISTENCIAS!$B$6:$B$1000,$A227,INASISTENCIAS!$A$6:$A$1000,"&gt;="&amp;$M$2,INASISTENCIAS!$A$6:$A$1000,"&lt;="&amp;$O$2)</f>
        <v>0</v>
      </c>
      <c r="N227" s="143">
        <f t="shared" si="3"/>
        <v>0</v>
      </c>
    </row>
    <row r="228">
      <c r="B228" s="43">
        <f>COUNTIFS(INASISTENCIAS!$B$6:$B$1000,$A228,INASISTENCIAS!$A$6:$A$1000,"&gt;="&amp;$B$2,INASISTENCIAS!$A$6:$A$1000,"&lt;="&amp;$C$2)</f>
        <v>0</v>
      </c>
      <c r="C228" s="43">
        <f>COUNTIFS(INASISTENCIAS!$B$6:$B$1000,$A228,INASISTENCIAS!$A$6:$A$1000,"&gt;="&amp;$C$2,INASISTENCIAS!$A$6:$A$1000,"&lt;="&amp;$D$2)</f>
        <v>0</v>
      </c>
      <c r="D228" s="43">
        <f>COUNTIFS(INASISTENCIAS!$B$6:$B$1000,$A228,INASISTENCIAS!$A$6:$A$1000,"&gt;="&amp;$D$2,INASISTENCIAS!$A$6:$A$1000,"&lt;="&amp;$E$2)</f>
        <v>0</v>
      </c>
      <c r="E228" s="43">
        <f>COUNTIFS(INASISTENCIAS!$B$6:$B$1000,$A228,INASISTENCIAS!$A$6:$A$1000,"&gt;="&amp;$E$2,INASISTENCIAS!$A$6:$A$1000,"&lt;="&amp;$F$2)</f>
        <v>0</v>
      </c>
      <c r="F228" s="43">
        <f>COUNTIFS(INASISTENCIAS!$B$6:$B$1000,$A228,INASISTENCIAS!$A$6:$A$1000,"&gt;="&amp;$F$2,INASISTENCIAS!$A$6:$A$1000,"&lt;="&amp;$G$2)</f>
        <v>0</v>
      </c>
      <c r="G228" s="43">
        <f>COUNTIFS(INASISTENCIAS!$B$6:$B$1000,$A228,INASISTENCIAS!$A$6:$A$1000,"&gt;="&amp;$G$2,INASISTENCIAS!$A$6:$A$1000,"&lt;="&amp;$H$2)</f>
        <v>0</v>
      </c>
      <c r="H228" s="43">
        <f>COUNTIFS(INASISTENCIAS!$B$6:$B$1000,$A228,INASISTENCIAS!$A$6:$A$1000,"&gt;="&amp;$H$2,INASISTENCIAS!$A$6:$A$1000,"&lt;="&amp;$I$2)</f>
        <v>0</v>
      </c>
      <c r="I228" s="43">
        <f>COUNTIFS(INASISTENCIAS!$B$6:$B$1000,$A228,INASISTENCIAS!$A$6:$A$1000,"&gt;="&amp;$I$2,INASISTENCIAS!$A$6:$A$1000,"&lt;="&amp;$J$2)</f>
        <v>0</v>
      </c>
      <c r="J228" s="43">
        <f>COUNTIFS(INASISTENCIAS!$B$6:$B$1000,$A228,INASISTENCIAS!$A$6:$A$1000,"&gt;="&amp;$J$2,INASISTENCIAS!$A$6:$A$1000,"&lt;="&amp;$K$2)</f>
        <v>0</v>
      </c>
      <c r="K228" s="43">
        <f>COUNTIFS(INASISTENCIAS!$B$6:$B$1000,$A228,INASISTENCIAS!$A$6:$A$1000,"&gt;="&amp;$K$2,INASISTENCIAS!$A$6:$A$1000,"&lt;="&amp;$L$2)</f>
        <v>0</v>
      </c>
      <c r="L228" s="43">
        <f>COUNTIFS(INASISTENCIAS!$B$6:$B$1000,$A228,INASISTENCIAS!$A$6:$A$1000,"&gt;="&amp;$L$2,INASISTENCIAS!$A$6:$A$1000,"&lt;="&amp;$M$2)</f>
        <v>0</v>
      </c>
      <c r="M228" s="43">
        <f>COUNTIFS(INASISTENCIAS!$B$6:$B$1000,$A228,INASISTENCIAS!$A$6:$A$1000,"&gt;="&amp;$M$2,INASISTENCIAS!$A$6:$A$1000,"&lt;="&amp;$O$2)</f>
        <v>0</v>
      </c>
      <c r="N228" s="143">
        <f t="shared" si="3"/>
        <v>0</v>
      </c>
    </row>
    <row r="229">
      <c r="B229" s="43">
        <f>COUNTIFS(INASISTENCIAS!$B$6:$B$1000,$A229,INASISTENCIAS!$A$6:$A$1000,"&gt;="&amp;$B$2,INASISTENCIAS!$A$6:$A$1000,"&lt;="&amp;$C$2)</f>
        <v>0</v>
      </c>
      <c r="C229" s="43">
        <f>COUNTIFS(INASISTENCIAS!$B$6:$B$1000,$A229,INASISTENCIAS!$A$6:$A$1000,"&gt;="&amp;$C$2,INASISTENCIAS!$A$6:$A$1000,"&lt;="&amp;$D$2)</f>
        <v>0</v>
      </c>
      <c r="D229" s="43">
        <f>COUNTIFS(INASISTENCIAS!$B$6:$B$1000,$A229,INASISTENCIAS!$A$6:$A$1000,"&gt;="&amp;$D$2,INASISTENCIAS!$A$6:$A$1000,"&lt;="&amp;$E$2)</f>
        <v>0</v>
      </c>
      <c r="E229" s="43">
        <f>COUNTIFS(INASISTENCIAS!$B$6:$B$1000,$A229,INASISTENCIAS!$A$6:$A$1000,"&gt;="&amp;$E$2,INASISTENCIAS!$A$6:$A$1000,"&lt;="&amp;$F$2)</f>
        <v>0</v>
      </c>
      <c r="F229" s="43">
        <f>COUNTIFS(INASISTENCIAS!$B$6:$B$1000,$A229,INASISTENCIAS!$A$6:$A$1000,"&gt;="&amp;$F$2,INASISTENCIAS!$A$6:$A$1000,"&lt;="&amp;$G$2)</f>
        <v>0</v>
      </c>
      <c r="G229" s="43">
        <f>COUNTIFS(INASISTENCIAS!$B$6:$B$1000,$A229,INASISTENCIAS!$A$6:$A$1000,"&gt;="&amp;$G$2,INASISTENCIAS!$A$6:$A$1000,"&lt;="&amp;$H$2)</f>
        <v>0</v>
      </c>
      <c r="H229" s="43">
        <f>COUNTIFS(INASISTENCIAS!$B$6:$B$1000,$A229,INASISTENCIAS!$A$6:$A$1000,"&gt;="&amp;$H$2,INASISTENCIAS!$A$6:$A$1000,"&lt;="&amp;$I$2)</f>
        <v>0</v>
      </c>
      <c r="I229" s="43">
        <f>COUNTIFS(INASISTENCIAS!$B$6:$B$1000,$A229,INASISTENCIAS!$A$6:$A$1000,"&gt;="&amp;$I$2,INASISTENCIAS!$A$6:$A$1000,"&lt;="&amp;$J$2)</f>
        <v>0</v>
      </c>
      <c r="J229" s="43">
        <f>COUNTIFS(INASISTENCIAS!$B$6:$B$1000,$A229,INASISTENCIAS!$A$6:$A$1000,"&gt;="&amp;$J$2,INASISTENCIAS!$A$6:$A$1000,"&lt;="&amp;$K$2)</f>
        <v>0</v>
      </c>
      <c r="K229" s="43">
        <f>COUNTIFS(INASISTENCIAS!$B$6:$B$1000,$A229,INASISTENCIAS!$A$6:$A$1000,"&gt;="&amp;$K$2,INASISTENCIAS!$A$6:$A$1000,"&lt;="&amp;$L$2)</f>
        <v>0</v>
      </c>
      <c r="L229" s="43">
        <f>COUNTIFS(INASISTENCIAS!$B$6:$B$1000,$A229,INASISTENCIAS!$A$6:$A$1000,"&gt;="&amp;$L$2,INASISTENCIAS!$A$6:$A$1000,"&lt;="&amp;$M$2)</f>
        <v>0</v>
      </c>
      <c r="M229" s="43">
        <f>COUNTIFS(INASISTENCIAS!$B$6:$B$1000,$A229,INASISTENCIAS!$A$6:$A$1000,"&gt;="&amp;$M$2,INASISTENCIAS!$A$6:$A$1000,"&lt;="&amp;$O$2)</f>
        <v>0</v>
      </c>
      <c r="N229" s="143">
        <f t="shared" si="3"/>
        <v>0</v>
      </c>
    </row>
    <row r="230">
      <c r="B230" s="43">
        <f>COUNTIFS(INASISTENCIAS!$B$6:$B$1000,$A230,INASISTENCIAS!$A$6:$A$1000,"&gt;="&amp;$B$2,INASISTENCIAS!$A$6:$A$1000,"&lt;="&amp;$C$2)</f>
        <v>0</v>
      </c>
      <c r="C230" s="43">
        <f>COUNTIFS(INASISTENCIAS!$B$6:$B$1000,$A230,INASISTENCIAS!$A$6:$A$1000,"&gt;="&amp;$C$2,INASISTENCIAS!$A$6:$A$1000,"&lt;="&amp;$D$2)</f>
        <v>0</v>
      </c>
      <c r="D230" s="43">
        <f>COUNTIFS(INASISTENCIAS!$B$6:$B$1000,$A230,INASISTENCIAS!$A$6:$A$1000,"&gt;="&amp;$D$2,INASISTENCIAS!$A$6:$A$1000,"&lt;="&amp;$E$2)</f>
        <v>0</v>
      </c>
      <c r="E230" s="43">
        <f>COUNTIFS(INASISTENCIAS!$B$6:$B$1000,$A230,INASISTENCIAS!$A$6:$A$1000,"&gt;="&amp;$E$2,INASISTENCIAS!$A$6:$A$1000,"&lt;="&amp;$F$2)</f>
        <v>0</v>
      </c>
      <c r="F230" s="43">
        <f>COUNTIFS(INASISTENCIAS!$B$6:$B$1000,$A230,INASISTENCIAS!$A$6:$A$1000,"&gt;="&amp;$F$2,INASISTENCIAS!$A$6:$A$1000,"&lt;="&amp;$G$2)</f>
        <v>0</v>
      </c>
      <c r="G230" s="43">
        <f>COUNTIFS(INASISTENCIAS!$B$6:$B$1000,$A230,INASISTENCIAS!$A$6:$A$1000,"&gt;="&amp;$G$2,INASISTENCIAS!$A$6:$A$1000,"&lt;="&amp;$H$2)</f>
        <v>0</v>
      </c>
      <c r="H230" s="43">
        <f>COUNTIFS(INASISTENCIAS!$B$6:$B$1000,$A230,INASISTENCIAS!$A$6:$A$1000,"&gt;="&amp;$H$2,INASISTENCIAS!$A$6:$A$1000,"&lt;="&amp;$I$2)</f>
        <v>0</v>
      </c>
      <c r="I230" s="43">
        <f>COUNTIFS(INASISTENCIAS!$B$6:$B$1000,$A230,INASISTENCIAS!$A$6:$A$1000,"&gt;="&amp;$I$2,INASISTENCIAS!$A$6:$A$1000,"&lt;="&amp;$J$2)</f>
        <v>0</v>
      </c>
      <c r="J230" s="43">
        <f>COUNTIFS(INASISTENCIAS!$B$6:$B$1000,$A230,INASISTENCIAS!$A$6:$A$1000,"&gt;="&amp;$J$2,INASISTENCIAS!$A$6:$A$1000,"&lt;="&amp;$K$2)</f>
        <v>0</v>
      </c>
      <c r="K230" s="43">
        <f>COUNTIFS(INASISTENCIAS!$B$6:$B$1000,$A230,INASISTENCIAS!$A$6:$A$1000,"&gt;="&amp;$K$2,INASISTENCIAS!$A$6:$A$1000,"&lt;="&amp;$L$2)</f>
        <v>0</v>
      </c>
      <c r="L230" s="43">
        <f>COUNTIFS(INASISTENCIAS!$B$6:$B$1000,$A230,INASISTENCIAS!$A$6:$A$1000,"&gt;="&amp;$L$2,INASISTENCIAS!$A$6:$A$1000,"&lt;="&amp;$M$2)</f>
        <v>0</v>
      </c>
      <c r="M230" s="43">
        <f>COUNTIFS(INASISTENCIAS!$B$6:$B$1000,$A230,INASISTENCIAS!$A$6:$A$1000,"&gt;="&amp;$M$2,INASISTENCIAS!$A$6:$A$1000,"&lt;="&amp;$O$2)</f>
        <v>0</v>
      </c>
      <c r="N230" s="143">
        <f t="shared" si="3"/>
        <v>0</v>
      </c>
    </row>
    <row r="231">
      <c r="B231" s="43">
        <f>COUNTIFS(INASISTENCIAS!$B$6:$B$1000,$A231,INASISTENCIAS!$A$6:$A$1000,"&gt;="&amp;$B$2,INASISTENCIAS!$A$6:$A$1000,"&lt;="&amp;$C$2)</f>
        <v>0</v>
      </c>
      <c r="C231" s="43">
        <f>COUNTIFS(INASISTENCIAS!$B$6:$B$1000,$A231,INASISTENCIAS!$A$6:$A$1000,"&gt;="&amp;$C$2,INASISTENCIAS!$A$6:$A$1000,"&lt;="&amp;$D$2)</f>
        <v>0</v>
      </c>
      <c r="D231" s="43">
        <f>COUNTIFS(INASISTENCIAS!$B$6:$B$1000,$A231,INASISTENCIAS!$A$6:$A$1000,"&gt;="&amp;$D$2,INASISTENCIAS!$A$6:$A$1000,"&lt;="&amp;$E$2)</f>
        <v>0</v>
      </c>
      <c r="E231" s="43">
        <f>COUNTIFS(INASISTENCIAS!$B$6:$B$1000,$A231,INASISTENCIAS!$A$6:$A$1000,"&gt;="&amp;$E$2,INASISTENCIAS!$A$6:$A$1000,"&lt;="&amp;$F$2)</f>
        <v>0</v>
      </c>
      <c r="F231" s="43">
        <f>COUNTIFS(INASISTENCIAS!$B$6:$B$1000,$A231,INASISTENCIAS!$A$6:$A$1000,"&gt;="&amp;$F$2,INASISTENCIAS!$A$6:$A$1000,"&lt;="&amp;$G$2)</f>
        <v>0</v>
      </c>
      <c r="G231" s="43">
        <f>COUNTIFS(INASISTENCIAS!$B$6:$B$1000,$A231,INASISTENCIAS!$A$6:$A$1000,"&gt;="&amp;$G$2,INASISTENCIAS!$A$6:$A$1000,"&lt;="&amp;$H$2)</f>
        <v>0</v>
      </c>
      <c r="H231" s="43">
        <f>COUNTIFS(INASISTENCIAS!$B$6:$B$1000,$A231,INASISTENCIAS!$A$6:$A$1000,"&gt;="&amp;$H$2,INASISTENCIAS!$A$6:$A$1000,"&lt;="&amp;$I$2)</f>
        <v>0</v>
      </c>
      <c r="I231" s="43">
        <f>COUNTIFS(INASISTENCIAS!$B$6:$B$1000,$A231,INASISTENCIAS!$A$6:$A$1000,"&gt;="&amp;$I$2,INASISTENCIAS!$A$6:$A$1000,"&lt;="&amp;$J$2)</f>
        <v>0</v>
      </c>
      <c r="J231" s="43">
        <f>COUNTIFS(INASISTENCIAS!$B$6:$B$1000,$A231,INASISTENCIAS!$A$6:$A$1000,"&gt;="&amp;$J$2,INASISTENCIAS!$A$6:$A$1000,"&lt;="&amp;$K$2)</f>
        <v>0</v>
      </c>
      <c r="K231" s="43">
        <f>COUNTIFS(INASISTENCIAS!$B$6:$B$1000,$A231,INASISTENCIAS!$A$6:$A$1000,"&gt;="&amp;$K$2,INASISTENCIAS!$A$6:$A$1000,"&lt;="&amp;$L$2)</f>
        <v>0</v>
      </c>
      <c r="L231" s="43">
        <f>COUNTIFS(INASISTENCIAS!$B$6:$B$1000,$A231,INASISTENCIAS!$A$6:$A$1000,"&gt;="&amp;$L$2,INASISTENCIAS!$A$6:$A$1000,"&lt;="&amp;$M$2)</f>
        <v>0</v>
      </c>
      <c r="M231" s="43">
        <f>COUNTIFS(INASISTENCIAS!$B$6:$B$1000,$A231,INASISTENCIAS!$A$6:$A$1000,"&gt;="&amp;$M$2,INASISTENCIAS!$A$6:$A$1000,"&lt;="&amp;$O$2)</f>
        <v>0</v>
      </c>
      <c r="N231" s="143">
        <f t="shared" si="3"/>
        <v>0</v>
      </c>
    </row>
    <row r="232">
      <c r="B232" s="43">
        <f>COUNTIFS(INASISTENCIAS!$B$6:$B$1000,$A232,INASISTENCIAS!$A$6:$A$1000,"&gt;="&amp;$B$2,INASISTENCIAS!$A$6:$A$1000,"&lt;="&amp;$C$2)</f>
        <v>0</v>
      </c>
      <c r="C232" s="43">
        <f>COUNTIFS(INASISTENCIAS!$B$6:$B$1000,$A232,INASISTENCIAS!$A$6:$A$1000,"&gt;="&amp;$C$2,INASISTENCIAS!$A$6:$A$1000,"&lt;="&amp;$D$2)</f>
        <v>0</v>
      </c>
      <c r="D232" s="43">
        <f>COUNTIFS(INASISTENCIAS!$B$6:$B$1000,$A232,INASISTENCIAS!$A$6:$A$1000,"&gt;="&amp;$D$2,INASISTENCIAS!$A$6:$A$1000,"&lt;="&amp;$E$2)</f>
        <v>0</v>
      </c>
      <c r="E232" s="43">
        <f>COUNTIFS(INASISTENCIAS!$B$6:$B$1000,$A232,INASISTENCIAS!$A$6:$A$1000,"&gt;="&amp;$E$2,INASISTENCIAS!$A$6:$A$1000,"&lt;="&amp;$F$2)</f>
        <v>0</v>
      </c>
      <c r="F232" s="43">
        <f>COUNTIFS(INASISTENCIAS!$B$6:$B$1000,$A232,INASISTENCIAS!$A$6:$A$1000,"&gt;="&amp;$F$2,INASISTENCIAS!$A$6:$A$1000,"&lt;="&amp;$G$2)</f>
        <v>0</v>
      </c>
      <c r="G232" s="43">
        <f>COUNTIFS(INASISTENCIAS!$B$6:$B$1000,$A232,INASISTENCIAS!$A$6:$A$1000,"&gt;="&amp;$G$2,INASISTENCIAS!$A$6:$A$1000,"&lt;="&amp;$H$2)</f>
        <v>0</v>
      </c>
      <c r="H232" s="43">
        <f>COUNTIFS(INASISTENCIAS!$B$6:$B$1000,$A232,INASISTENCIAS!$A$6:$A$1000,"&gt;="&amp;$H$2,INASISTENCIAS!$A$6:$A$1000,"&lt;="&amp;$I$2)</f>
        <v>0</v>
      </c>
      <c r="I232" s="43">
        <f>COUNTIFS(INASISTENCIAS!$B$6:$B$1000,$A232,INASISTENCIAS!$A$6:$A$1000,"&gt;="&amp;$I$2,INASISTENCIAS!$A$6:$A$1000,"&lt;="&amp;$J$2)</f>
        <v>0</v>
      </c>
      <c r="J232" s="43">
        <f>COUNTIFS(INASISTENCIAS!$B$6:$B$1000,$A232,INASISTENCIAS!$A$6:$A$1000,"&gt;="&amp;$J$2,INASISTENCIAS!$A$6:$A$1000,"&lt;="&amp;$K$2)</f>
        <v>0</v>
      </c>
      <c r="K232" s="43">
        <f>COUNTIFS(INASISTENCIAS!$B$6:$B$1000,$A232,INASISTENCIAS!$A$6:$A$1000,"&gt;="&amp;$K$2,INASISTENCIAS!$A$6:$A$1000,"&lt;="&amp;$L$2)</f>
        <v>0</v>
      </c>
      <c r="L232" s="43">
        <f>COUNTIFS(INASISTENCIAS!$B$6:$B$1000,$A232,INASISTENCIAS!$A$6:$A$1000,"&gt;="&amp;$L$2,INASISTENCIAS!$A$6:$A$1000,"&lt;="&amp;$M$2)</f>
        <v>0</v>
      </c>
      <c r="M232" s="43">
        <f>COUNTIFS(INASISTENCIAS!$B$6:$B$1000,$A232,INASISTENCIAS!$A$6:$A$1000,"&gt;="&amp;$M$2,INASISTENCIAS!$A$6:$A$1000,"&lt;="&amp;$O$2)</f>
        <v>0</v>
      </c>
      <c r="N232" s="143">
        <f t="shared" si="3"/>
        <v>0</v>
      </c>
    </row>
    <row r="233">
      <c r="B233" s="43">
        <f>COUNTIFS(INASISTENCIAS!$B$6:$B$1000,$A233,INASISTENCIAS!$A$6:$A$1000,"&gt;="&amp;$B$2,INASISTENCIAS!$A$6:$A$1000,"&lt;="&amp;$C$2)</f>
        <v>0</v>
      </c>
      <c r="C233" s="43">
        <f>COUNTIFS(INASISTENCIAS!$B$6:$B$1000,$A233,INASISTENCIAS!$A$6:$A$1000,"&gt;="&amp;$C$2,INASISTENCIAS!$A$6:$A$1000,"&lt;="&amp;$D$2)</f>
        <v>0</v>
      </c>
      <c r="D233" s="43">
        <f>COUNTIFS(INASISTENCIAS!$B$6:$B$1000,$A233,INASISTENCIAS!$A$6:$A$1000,"&gt;="&amp;$D$2,INASISTENCIAS!$A$6:$A$1000,"&lt;="&amp;$E$2)</f>
        <v>0</v>
      </c>
      <c r="E233" s="43">
        <f>COUNTIFS(INASISTENCIAS!$B$6:$B$1000,$A233,INASISTENCIAS!$A$6:$A$1000,"&gt;="&amp;$E$2,INASISTENCIAS!$A$6:$A$1000,"&lt;="&amp;$F$2)</f>
        <v>0</v>
      </c>
      <c r="F233" s="43">
        <f>COUNTIFS(INASISTENCIAS!$B$6:$B$1000,$A233,INASISTENCIAS!$A$6:$A$1000,"&gt;="&amp;$F$2,INASISTENCIAS!$A$6:$A$1000,"&lt;="&amp;$G$2)</f>
        <v>0</v>
      </c>
      <c r="G233" s="43">
        <f>COUNTIFS(INASISTENCIAS!$B$6:$B$1000,$A233,INASISTENCIAS!$A$6:$A$1000,"&gt;="&amp;$G$2,INASISTENCIAS!$A$6:$A$1000,"&lt;="&amp;$H$2)</f>
        <v>0</v>
      </c>
      <c r="H233" s="43">
        <f>COUNTIFS(INASISTENCIAS!$B$6:$B$1000,$A233,INASISTENCIAS!$A$6:$A$1000,"&gt;="&amp;$H$2,INASISTENCIAS!$A$6:$A$1000,"&lt;="&amp;$I$2)</f>
        <v>0</v>
      </c>
      <c r="I233" s="43">
        <f>COUNTIFS(INASISTENCIAS!$B$6:$B$1000,$A233,INASISTENCIAS!$A$6:$A$1000,"&gt;="&amp;$I$2,INASISTENCIAS!$A$6:$A$1000,"&lt;="&amp;$J$2)</f>
        <v>0</v>
      </c>
      <c r="J233" s="43">
        <f>COUNTIFS(INASISTENCIAS!$B$6:$B$1000,$A233,INASISTENCIAS!$A$6:$A$1000,"&gt;="&amp;$J$2,INASISTENCIAS!$A$6:$A$1000,"&lt;="&amp;$K$2)</f>
        <v>0</v>
      </c>
      <c r="K233" s="43">
        <f>COUNTIFS(INASISTENCIAS!$B$6:$B$1000,$A233,INASISTENCIAS!$A$6:$A$1000,"&gt;="&amp;$K$2,INASISTENCIAS!$A$6:$A$1000,"&lt;="&amp;$L$2)</f>
        <v>0</v>
      </c>
      <c r="L233" s="43">
        <f>COUNTIFS(INASISTENCIAS!$B$6:$B$1000,$A233,INASISTENCIAS!$A$6:$A$1000,"&gt;="&amp;$L$2,INASISTENCIAS!$A$6:$A$1000,"&lt;="&amp;$M$2)</f>
        <v>0</v>
      </c>
      <c r="M233" s="43">
        <f>COUNTIFS(INASISTENCIAS!$B$6:$B$1000,$A233,INASISTENCIAS!$A$6:$A$1000,"&gt;="&amp;$M$2,INASISTENCIAS!$A$6:$A$1000,"&lt;="&amp;$O$2)</f>
        <v>0</v>
      </c>
      <c r="N233" s="143">
        <f t="shared" si="3"/>
        <v>0</v>
      </c>
    </row>
    <row r="234">
      <c r="B234" s="43">
        <f>COUNTIFS(INASISTENCIAS!$B$6:$B$1000,$A234,INASISTENCIAS!$A$6:$A$1000,"&gt;="&amp;$B$2,INASISTENCIAS!$A$6:$A$1000,"&lt;="&amp;$C$2)</f>
        <v>0</v>
      </c>
      <c r="C234" s="43">
        <f>COUNTIFS(INASISTENCIAS!$B$6:$B$1000,$A234,INASISTENCIAS!$A$6:$A$1000,"&gt;="&amp;$C$2,INASISTENCIAS!$A$6:$A$1000,"&lt;="&amp;$D$2)</f>
        <v>0</v>
      </c>
      <c r="D234" s="43">
        <f>COUNTIFS(INASISTENCIAS!$B$6:$B$1000,$A234,INASISTENCIAS!$A$6:$A$1000,"&gt;="&amp;$D$2,INASISTENCIAS!$A$6:$A$1000,"&lt;="&amp;$E$2)</f>
        <v>0</v>
      </c>
      <c r="E234" s="43">
        <f>COUNTIFS(INASISTENCIAS!$B$6:$B$1000,$A234,INASISTENCIAS!$A$6:$A$1000,"&gt;="&amp;$E$2,INASISTENCIAS!$A$6:$A$1000,"&lt;="&amp;$F$2)</f>
        <v>0</v>
      </c>
      <c r="F234" s="43">
        <f>COUNTIFS(INASISTENCIAS!$B$6:$B$1000,$A234,INASISTENCIAS!$A$6:$A$1000,"&gt;="&amp;$F$2,INASISTENCIAS!$A$6:$A$1000,"&lt;="&amp;$G$2)</f>
        <v>0</v>
      </c>
      <c r="G234" s="43">
        <f>COUNTIFS(INASISTENCIAS!$B$6:$B$1000,$A234,INASISTENCIAS!$A$6:$A$1000,"&gt;="&amp;$G$2,INASISTENCIAS!$A$6:$A$1000,"&lt;="&amp;$H$2)</f>
        <v>0</v>
      </c>
      <c r="H234" s="43">
        <f>COUNTIFS(INASISTENCIAS!$B$6:$B$1000,$A234,INASISTENCIAS!$A$6:$A$1000,"&gt;="&amp;$H$2,INASISTENCIAS!$A$6:$A$1000,"&lt;="&amp;$I$2)</f>
        <v>0</v>
      </c>
      <c r="I234" s="43">
        <f>COUNTIFS(INASISTENCIAS!$B$6:$B$1000,$A234,INASISTENCIAS!$A$6:$A$1000,"&gt;="&amp;$I$2,INASISTENCIAS!$A$6:$A$1000,"&lt;="&amp;$J$2)</f>
        <v>0</v>
      </c>
      <c r="J234" s="43">
        <f>COUNTIFS(INASISTENCIAS!$B$6:$B$1000,$A234,INASISTENCIAS!$A$6:$A$1000,"&gt;="&amp;$J$2,INASISTENCIAS!$A$6:$A$1000,"&lt;="&amp;$K$2)</f>
        <v>0</v>
      </c>
      <c r="K234" s="43">
        <f>COUNTIFS(INASISTENCIAS!$B$6:$B$1000,$A234,INASISTENCIAS!$A$6:$A$1000,"&gt;="&amp;$K$2,INASISTENCIAS!$A$6:$A$1000,"&lt;="&amp;$L$2)</f>
        <v>0</v>
      </c>
      <c r="L234" s="43">
        <f>COUNTIFS(INASISTENCIAS!$B$6:$B$1000,$A234,INASISTENCIAS!$A$6:$A$1000,"&gt;="&amp;$L$2,INASISTENCIAS!$A$6:$A$1000,"&lt;="&amp;$M$2)</f>
        <v>0</v>
      </c>
      <c r="M234" s="43">
        <f>COUNTIFS(INASISTENCIAS!$B$6:$B$1000,$A234,INASISTENCIAS!$A$6:$A$1000,"&gt;="&amp;$M$2,INASISTENCIAS!$A$6:$A$1000,"&lt;="&amp;$O$2)</f>
        <v>0</v>
      </c>
      <c r="N234" s="143">
        <f t="shared" si="3"/>
        <v>0</v>
      </c>
    </row>
    <row r="235">
      <c r="B235" s="43">
        <f>COUNTIFS(INASISTENCIAS!$B$6:$B$1000,$A235,INASISTENCIAS!$A$6:$A$1000,"&gt;="&amp;$B$2,INASISTENCIAS!$A$6:$A$1000,"&lt;="&amp;$C$2)</f>
        <v>0</v>
      </c>
      <c r="C235" s="43">
        <f>COUNTIFS(INASISTENCIAS!$B$6:$B$1000,$A235,INASISTENCIAS!$A$6:$A$1000,"&gt;="&amp;$C$2,INASISTENCIAS!$A$6:$A$1000,"&lt;="&amp;$D$2)</f>
        <v>0</v>
      </c>
      <c r="D235" s="43">
        <f>COUNTIFS(INASISTENCIAS!$B$6:$B$1000,$A235,INASISTENCIAS!$A$6:$A$1000,"&gt;="&amp;$D$2,INASISTENCIAS!$A$6:$A$1000,"&lt;="&amp;$E$2)</f>
        <v>0</v>
      </c>
      <c r="E235" s="43">
        <f>COUNTIFS(INASISTENCIAS!$B$6:$B$1000,$A235,INASISTENCIAS!$A$6:$A$1000,"&gt;="&amp;$E$2,INASISTENCIAS!$A$6:$A$1000,"&lt;="&amp;$F$2)</f>
        <v>0</v>
      </c>
      <c r="F235" s="43">
        <f>COUNTIFS(INASISTENCIAS!$B$6:$B$1000,$A235,INASISTENCIAS!$A$6:$A$1000,"&gt;="&amp;$F$2,INASISTENCIAS!$A$6:$A$1000,"&lt;="&amp;$G$2)</f>
        <v>0</v>
      </c>
      <c r="G235" s="43">
        <f>COUNTIFS(INASISTENCIAS!$B$6:$B$1000,$A235,INASISTENCIAS!$A$6:$A$1000,"&gt;="&amp;$G$2,INASISTENCIAS!$A$6:$A$1000,"&lt;="&amp;$H$2)</f>
        <v>0</v>
      </c>
      <c r="H235" s="43">
        <f>COUNTIFS(INASISTENCIAS!$B$6:$B$1000,$A235,INASISTENCIAS!$A$6:$A$1000,"&gt;="&amp;$H$2,INASISTENCIAS!$A$6:$A$1000,"&lt;="&amp;$I$2)</f>
        <v>0</v>
      </c>
      <c r="I235" s="43">
        <f>COUNTIFS(INASISTENCIAS!$B$6:$B$1000,$A235,INASISTENCIAS!$A$6:$A$1000,"&gt;="&amp;$I$2,INASISTENCIAS!$A$6:$A$1000,"&lt;="&amp;$J$2)</f>
        <v>0</v>
      </c>
      <c r="J235" s="43">
        <f>COUNTIFS(INASISTENCIAS!$B$6:$B$1000,$A235,INASISTENCIAS!$A$6:$A$1000,"&gt;="&amp;$J$2,INASISTENCIAS!$A$6:$A$1000,"&lt;="&amp;$K$2)</f>
        <v>0</v>
      </c>
      <c r="K235" s="43">
        <f>COUNTIFS(INASISTENCIAS!$B$6:$B$1000,$A235,INASISTENCIAS!$A$6:$A$1000,"&gt;="&amp;$K$2,INASISTENCIAS!$A$6:$A$1000,"&lt;="&amp;$L$2)</f>
        <v>0</v>
      </c>
      <c r="L235" s="43">
        <f>COUNTIFS(INASISTENCIAS!$B$6:$B$1000,$A235,INASISTENCIAS!$A$6:$A$1000,"&gt;="&amp;$L$2,INASISTENCIAS!$A$6:$A$1000,"&lt;="&amp;$M$2)</f>
        <v>0</v>
      </c>
      <c r="M235" s="43">
        <f>COUNTIFS(INASISTENCIAS!$B$6:$B$1000,$A235,INASISTENCIAS!$A$6:$A$1000,"&gt;="&amp;$M$2,INASISTENCIAS!$A$6:$A$1000,"&lt;="&amp;$O$2)</f>
        <v>0</v>
      </c>
      <c r="N235" s="143">
        <f t="shared" si="3"/>
        <v>0</v>
      </c>
    </row>
    <row r="236">
      <c r="B236" s="43">
        <f>COUNTIFS(INASISTENCIAS!$B$6:$B$1000,$A236,INASISTENCIAS!$A$6:$A$1000,"&gt;="&amp;$B$2,INASISTENCIAS!$A$6:$A$1000,"&lt;="&amp;$C$2)</f>
        <v>0</v>
      </c>
      <c r="C236" s="43">
        <f>COUNTIFS(INASISTENCIAS!$B$6:$B$1000,$A236,INASISTENCIAS!$A$6:$A$1000,"&gt;="&amp;$C$2,INASISTENCIAS!$A$6:$A$1000,"&lt;="&amp;$D$2)</f>
        <v>0</v>
      </c>
      <c r="D236" s="43">
        <f>COUNTIFS(INASISTENCIAS!$B$6:$B$1000,$A236,INASISTENCIAS!$A$6:$A$1000,"&gt;="&amp;$D$2,INASISTENCIAS!$A$6:$A$1000,"&lt;="&amp;$E$2)</f>
        <v>0</v>
      </c>
      <c r="E236" s="43">
        <f>COUNTIFS(INASISTENCIAS!$B$6:$B$1000,$A236,INASISTENCIAS!$A$6:$A$1000,"&gt;="&amp;$E$2,INASISTENCIAS!$A$6:$A$1000,"&lt;="&amp;$F$2)</f>
        <v>0</v>
      </c>
      <c r="F236" s="43">
        <f>COUNTIFS(INASISTENCIAS!$B$6:$B$1000,$A236,INASISTENCIAS!$A$6:$A$1000,"&gt;="&amp;$F$2,INASISTENCIAS!$A$6:$A$1000,"&lt;="&amp;$G$2)</f>
        <v>0</v>
      </c>
      <c r="G236" s="43">
        <f>COUNTIFS(INASISTENCIAS!$B$6:$B$1000,$A236,INASISTENCIAS!$A$6:$A$1000,"&gt;="&amp;$G$2,INASISTENCIAS!$A$6:$A$1000,"&lt;="&amp;$H$2)</f>
        <v>0</v>
      </c>
      <c r="H236" s="43">
        <f>COUNTIFS(INASISTENCIAS!$B$6:$B$1000,$A236,INASISTENCIAS!$A$6:$A$1000,"&gt;="&amp;$H$2,INASISTENCIAS!$A$6:$A$1000,"&lt;="&amp;$I$2)</f>
        <v>0</v>
      </c>
      <c r="I236" s="43">
        <f>COUNTIFS(INASISTENCIAS!$B$6:$B$1000,$A236,INASISTENCIAS!$A$6:$A$1000,"&gt;="&amp;$I$2,INASISTENCIAS!$A$6:$A$1000,"&lt;="&amp;$J$2)</f>
        <v>0</v>
      </c>
      <c r="J236" s="43">
        <f>COUNTIFS(INASISTENCIAS!$B$6:$B$1000,$A236,INASISTENCIAS!$A$6:$A$1000,"&gt;="&amp;$J$2,INASISTENCIAS!$A$6:$A$1000,"&lt;="&amp;$K$2)</f>
        <v>0</v>
      </c>
      <c r="K236" s="43">
        <f>COUNTIFS(INASISTENCIAS!$B$6:$B$1000,$A236,INASISTENCIAS!$A$6:$A$1000,"&gt;="&amp;$K$2,INASISTENCIAS!$A$6:$A$1000,"&lt;="&amp;$L$2)</f>
        <v>0</v>
      </c>
      <c r="L236" s="43">
        <f>COUNTIFS(INASISTENCIAS!$B$6:$B$1000,$A236,INASISTENCIAS!$A$6:$A$1000,"&gt;="&amp;$L$2,INASISTENCIAS!$A$6:$A$1000,"&lt;="&amp;$M$2)</f>
        <v>0</v>
      </c>
      <c r="M236" s="43">
        <f>COUNTIFS(INASISTENCIAS!$B$6:$B$1000,$A236,INASISTENCIAS!$A$6:$A$1000,"&gt;="&amp;$M$2,INASISTENCIAS!$A$6:$A$1000,"&lt;="&amp;$O$2)</f>
        <v>0</v>
      </c>
      <c r="N236" s="143">
        <f t="shared" si="3"/>
        <v>0</v>
      </c>
    </row>
    <row r="237">
      <c r="B237" s="43">
        <f>COUNTIFS(INASISTENCIAS!$B$6:$B$1000,$A237,INASISTENCIAS!$A$6:$A$1000,"&gt;="&amp;$B$2,INASISTENCIAS!$A$6:$A$1000,"&lt;="&amp;$C$2)</f>
        <v>0</v>
      </c>
      <c r="C237" s="43">
        <f>COUNTIFS(INASISTENCIAS!$B$6:$B$1000,$A237,INASISTENCIAS!$A$6:$A$1000,"&gt;="&amp;$C$2,INASISTENCIAS!$A$6:$A$1000,"&lt;="&amp;$D$2)</f>
        <v>0</v>
      </c>
      <c r="D237" s="43">
        <f>COUNTIFS(INASISTENCIAS!$B$6:$B$1000,$A237,INASISTENCIAS!$A$6:$A$1000,"&gt;="&amp;$D$2,INASISTENCIAS!$A$6:$A$1000,"&lt;="&amp;$E$2)</f>
        <v>0</v>
      </c>
      <c r="E237" s="43">
        <f>COUNTIFS(INASISTENCIAS!$B$6:$B$1000,$A237,INASISTENCIAS!$A$6:$A$1000,"&gt;="&amp;$E$2,INASISTENCIAS!$A$6:$A$1000,"&lt;="&amp;$F$2)</f>
        <v>0</v>
      </c>
      <c r="F237" s="43">
        <f>COUNTIFS(INASISTENCIAS!$B$6:$B$1000,$A237,INASISTENCIAS!$A$6:$A$1000,"&gt;="&amp;$F$2,INASISTENCIAS!$A$6:$A$1000,"&lt;="&amp;$G$2)</f>
        <v>0</v>
      </c>
      <c r="G237" s="43">
        <f>COUNTIFS(INASISTENCIAS!$B$6:$B$1000,$A237,INASISTENCIAS!$A$6:$A$1000,"&gt;="&amp;$G$2,INASISTENCIAS!$A$6:$A$1000,"&lt;="&amp;$H$2)</f>
        <v>0</v>
      </c>
      <c r="H237" s="43">
        <f>COUNTIFS(INASISTENCIAS!$B$6:$B$1000,$A237,INASISTENCIAS!$A$6:$A$1000,"&gt;="&amp;$H$2,INASISTENCIAS!$A$6:$A$1000,"&lt;="&amp;$I$2)</f>
        <v>0</v>
      </c>
      <c r="I237" s="43">
        <f>COUNTIFS(INASISTENCIAS!$B$6:$B$1000,$A237,INASISTENCIAS!$A$6:$A$1000,"&gt;="&amp;$I$2,INASISTENCIAS!$A$6:$A$1000,"&lt;="&amp;$J$2)</f>
        <v>0</v>
      </c>
      <c r="J237" s="43">
        <f>COUNTIFS(INASISTENCIAS!$B$6:$B$1000,$A237,INASISTENCIAS!$A$6:$A$1000,"&gt;="&amp;$J$2,INASISTENCIAS!$A$6:$A$1000,"&lt;="&amp;$K$2)</f>
        <v>0</v>
      </c>
      <c r="K237" s="43">
        <f>COUNTIFS(INASISTENCIAS!$B$6:$B$1000,$A237,INASISTENCIAS!$A$6:$A$1000,"&gt;="&amp;$K$2,INASISTENCIAS!$A$6:$A$1000,"&lt;="&amp;$L$2)</f>
        <v>0</v>
      </c>
      <c r="L237" s="43">
        <f>COUNTIFS(INASISTENCIAS!$B$6:$B$1000,$A237,INASISTENCIAS!$A$6:$A$1000,"&gt;="&amp;$L$2,INASISTENCIAS!$A$6:$A$1000,"&lt;="&amp;$M$2)</f>
        <v>0</v>
      </c>
      <c r="M237" s="43">
        <f>COUNTIFS(INASISTENCIAS!$B$6:$B$1000,$A237,INASISTENCIAS!$A$6:$A$1000,"&gt;="&amp;$M$2,INASISTENCIAS!$A$6:$A$1000,"&lt;="&amp;$O$2)</f>
        <v>0</v>
      </c>
      <c r="N237" s="143">
        <f t="shared" si="3"/>
        <v>0</v>
      </c>
    </row>
    <row r="238">
      <c r="B238" s="43">
        <f>COUNTIFS(INASISTENCIAS!$B$6:$B$1000,$A238,INASISTENCIAS!$A$6:$A$1000,"&gt;="&amp;$B$2,INASISTENCIAS!$A$6:$A$1000,"&lt;="&amp;$C$2)</f>
        <v>0</v>
      </c>
      <c r="C238" s="43">
        <f>COUNTIFS(INASISTENCIAS!$B$6:$B$1000,$A238,INASISTENCIAS!$A$6:$A$1000,"&gt;="&amp;$C$2,INASISTENCIAS!$A$6:$A$1000,"&lt;="&amp;$D$2)</f>
        <v>0</v>
      </c>
      <c r="D238" s="43">
        <f>COUNTIFS(INASISTENCIAS!$B$6:$B$1000,$A238,INASISTENCIAS!$A$6:$A$1000,"&gt;="&amp;$D$2,INASISTENCIAS!$A$6:$A$1000,"&lt;="&amp;$E$2)</f>
        <v>0</v>
      </c>
      <c r="E238" s="43">
        <f>COUNTIFS(INASISTENCIAS!$B$6:$B$1000,$A238,INASISTENCIAS!$A$6:$A$1000,"&gt;="&amp;$E$2,INASISTENCIAS!$A$6:$A$1000,"&lt;="&amp;$F$2)</f>
        <v>0</v>
      </c>
      <c r="F238" s="43">
        <f>COUNTIFS(INASISTENCIAS!$B$6:$B$1000,$A238,INASISTENCIAS!$A$6:$A$1000,"&gt;="&amp;$F$2,INASISTENCIAS!$A$6:$A$1000,"&lt;="&amp;$G$2)</f>
        <v>0</v>
      </c>
      <c r="G238" s="43">
        <f>COUNTIFS(INASISTENCIAS!$B$6:$B$1000,$A238,INASISTENCIAS!$A$6:$A$1000,"&gt;="&amp;$G$2,INASISTENCIAS!$A$6:$A$1000,"&lt;="&amp;$H$2)</f>
        <v>0</v>
      </c>
      <c r="H238" s="43">
        <f>COUNTIFS(INASISTENCIAS!$B$6:$B$1000,$A238,INASISTENCIAS!$A$6:$A$1000,"&gt;="&amp;$H$2,INASISTENCIAS!$A$6:$A$1000,"&lt;="&amp;$I$2)</f>
        <v>0</v>
      </c>
      <c r="I238" s="43">
        <f>COUNTIFS(INASISTENCIAS!$B$6:$B$1000,$A238,INASISTENCIAS!$A$6:$A$1000,"&gt;="&amp;$I$2,INASISTENCIAS!$A$6:$A$1000,"&lt;="&amp;$J$2)</f>
        <v>0</v>
      </c>
      <c r="J238" s="43">
        <f>COUNTIFS(INASISTENCIAS!$B$6:$B$1000,$A238,INASISTENCIAS!$A$6:$A$1000,"&gt;="&amp;$J$2,INASISTENCIAS!$A$6:$A$1000,"&lt;="&amp;$K$2)</f>
        <v>0</v>
      </c>
      <c r="K238" s="43">
        <f>COUNTIFS(INASISTENCIAS!$B$6:$B$1000,$A238,INASISTENCIAS!$A$6:$A$1000,"&gt;="&amp;$K$2,INASISTENCIAS!$A$6:$A$1000,"&lt;="&amp;$L$2)</f>
        <v>0</v>
      </c>
      <c r="L238" s="43">
        <f>COUNTIFS(INASISTENCIAS!$B$6:$B$1000,$A238,INASISTENCIAS!$A$6:$A$1000,"&gt;="&amp;$L$2,INASISTENCIAS!$A$6:$A$1000,"&lt;="&amp;$M$2)</f>
        <v>0</v>
      </c>
      <c r="M238" s="43">
        <f>COUNTIFS(INASISTENCIAS!$B$6:$B$1000,$A238,INASISTENCIAS!$A$6:$A$1000,"&gt;="&amp;$M$2,INASISTENCIAS!$A$6:$A$1000,"&lt;="&amp;$O$2)</f>
        <v>0</v>
      </c>
      <c r="N238" s="143">
        <f t="shared" si="3"/>
        <v>0</v>
      </c>
    </row>
    <row r="239">
      <c r="B239" s="43">
        <f>COUNTIFS(INASISTENCIAS!$B$6:$B$1000,$A239,INASISTENCIAS!$A$6:$A$1000,"&gt;="&amp;$B$2,INASISTENCIAS!$A$6:$A$1000,"&lt;="&amp;$C$2)</f>
        <v>0</v>
      </c>
      <c r="C239" s="43">
        <f>COUNTIFS(INASISTENCIAS!$B$6:$B$1000,$A239,INASISTENCIAS!$A$6:$A$1000,"&gt;="&amp;$C$2,INASISTENCIAS!$A$6:$A$1000,"&lt;="&amp;$D$2)</f>
        <v>0</v>
      </c>
      <c r="D239" s="43">
        <f>COUNTIFS(INASISTENCIAS!$B$6:$B$1000,$A239,INASISTENCIAS!$A$6:$A$1000,"&gt;="&amp;$D$2,INASISTENCIAS!$A$6:$A$1000,"&lt;="&amp;$E$2)</f>
        <v>0</v>
      </c>
      <c r="E239" s="43">
        <f>COUNTIFS(INASISTENCIAS!$B$6:$B$1000,$A239,INASISTENCIAS!$A$6:$A$1000,"&gt;="&amp;$E$2,INASISTENCIAS!$A$6:$A$1000,"&lt;="&amp;$F$2)</f>
        <v>0</v>
      </c>
      <c r="F239" s="43">
        <f>COUNTIFS(INASISTENCIAS!$B$6:$B$1000,$A239,INASISTENCIAS!$A$6:$A$1000,"&gt;="&amp;$F$2,INASISTENCIAS!$A$6:$A$1000,"&lt;="&amp;$G$2)</f>
        <v>0</v>
      </c>
      <c r="G239" s="43">
        <f>COUNTIFS(INASISTENCIAS!$B$6:$B$1000,$A239,INASISTENCIAS!$A$6:$A$1000,"&gt;="&amp;$G$2,INASISTENCIAS!$A$6:$A$1000,"&lt;="&amp;$H$2)</f>
        <v>0</v>
      </c>
      <c r="H239" s="43">
        <f>COUNTIFS(INASISTENCIAS!$B$6:$B$1000,$A239,INASISTENCIAS!$A$6:$A$1000,"&gt;="&amp;$H$2,INASISTENCIAS!$A$6:$A$1000,"&lt;="&amp;$I$2)</f>
        <v>0</v>
      </c>
      <c r="I239" s="43">
        <f>COUNTIFS(INASISTENCIAS!$B$6:$B$1000,$A239,INASISTENCIAS!$A$6:$A$1000,"&gt;="&amp;$I$2,INASISTENCIAS!$A$6:$A$1000,"&lt;="&amp;$J$2)</f>
        <v>0</v>
      </c>
      <c r="J239" s="43">
        <f>COUNTIFS(INASISTENCIAS!$B$6:$B$1000,$A239,INASISTENCIAS!$A$6:$A$1000,"&gt;="&amp;$J$2,INASISTENCIAS!$A$6:$A$1000,"&lt;="&amp;$K$2)</f>
        <v>0</v>
      </c>
      <c r="K239" s="43">
        <f>COUNTIFS(INASISTENCIAS!$B$6:$B$1000,$A239,INASISTENCIAS!$A$6:$A$1000,"&gt;="&amp;$K$2,INASISTENCIAS!$A$6:$A$1000,"&lt;="&amp;$L$2)</f>
        <v>0</v>
      </c>
      <c r="L239" s="43">
        <f>COUNTIFS(INASISTENCIAS!$B$6:$B$1000,$A239,INASISTENCIAS!$A$6:$A$1000,"&gt;="&amp;$L$2,INASISTENCIAS!$A$6:$A$1000,"&lt;="&amp;$M$2)</f>
        <v>0</v>
      </c>
      <c r="M239" s="43">
        <f>COUNTIFS(INASISTENCIAS!$B$6:$B$1000,$A239,INASISTENCIAS!$A$6:$A$1000,"&gt;="&amp;$M$2,INASISTENCIAS!$A$6:$A$1000,"&lt;="&amp;$O$2)</f>
        <v>0</v>
      </c>
      <c r="N239" s="143">
        <f t="shared" si="3"/>
        <v>0</v>
      </c>
    </row>
    <row r="240">
      <c r="B240" s="43">
        <f>COUNTIFS(INASISTENCIAS!$B$6:$B$1000,$A240,INASISTENCIAS!$A$6:$A$1000,"&gt;="&amp;$B$2,INASISTENCIAS!$A$6:$A$1000,"&lt;="&amp;$C$2)</f>
        <v>0</v>
      </c>
      <c r="C240" s="43">
        <f>COUNTIFS(INASISTENCIAS!$B$6:$B$1000,$A240,INASISTENCIAS!$A$6:$A$1000,"&gt;="&amp;$C$2,INASISTENCIAS!$A$6:$A$1000,"&lt;="&amp;$D$2)</f>
        <v>0</v>
      </c>
      <c r="D240" s="43">
        <f>COUNTIFS(INASISTENCIAS!$B$6:$B$1000,$A240,INASISTENCIAS!$A$6:$A$1000,"&gt;="&amp;$D$2,INASISTENCIAS!$A$6:$A$1000,"&lt;="&amp;$E$2)</f>
        <v>0</v>
      </c>
      <c r="E240" s="43">
        <f>COUNTIFS(INASISTENCIAS!$B$6:$B$1000,$A240,INASISTENCIAS!$A$6:$A$1000,"&gt;="&amp;$E$2,INASISTENCIAS!$A$6:$A$1000,"&lt;="&amp;$F$2)</f>
        <v>0</v>
      </c>
      <c r="F240" s="43">
        <f>COUNTIFS(INASISTENCIAS!$B$6:$B$1000,$A240,INASISTENCIAS!$A$6:$A$1000,"&gt;="&amp;$F$2,INASISTENCIAS!$A$6:$A$1000,"&lt;="&amp;$G$2)</f>
        <v>0</v>
      </c>
      <c r="G240" s="43">
        <f>COUNTIFS(INASISTENCIAS!$B$6:$B$1000,$A240,INASISTENCIAS!$A$6:$A$1000,"&gt;="&amp;$G$2,INASISTENCIAS!$A$6:$A$1000,"&lt;="&amp;$H$2)</f>
        <v>0</v>
      </c>
      <c r="H240" s="43">
        <f>COUNTIFS(INASISTENCIAS!$B$6:$B$1000,$A240,INASISTENCIAS!$A$6:$A$1000,"&gt;="&amp;$H$2,INASISTENCIAS!$A$6:$A$1000,"&lt;="&amp;$I$2)</f>
        <v>0</v>
      </c>
      <c r="I240" s="43">
        <f>COUNTIFS(INASISTENCIAS!$B$6:$B$1000,$A240,INASISTENCIAS!$A$6:$A$1000,"&gt;="&amp;$I$2,INASISTENCIAS!$A$6:$A$1000,"&lt;="&amp;$J$2)</f>
        <v>0</v>
      </c>
      <c r="J240" s="43">
        <f>COUNTIFS(INASISTENCIAS!$B$6:$B$1000,$A240,INASISTENCIAS!$A$6:$A$1000,"&gt;="&amp;$J$2,INASISTENCIAS!$A$6:$A$1000,"&lt;="&amp;$K$2)</f>
        <v>0</v>
      </c>
      <c r="K240" s="43">
        <f>COUNTIFS(INASISTENCIAS!$B$6:$B$1000,$A240,INASISTENCIAS!$A$6:$A$1000,"&gt;="&amp;$K$2,INASISTENCIAS!$A$6:$A$1000,"&lt;="&amp;$L$2)</f>
        <v>0</v>
      </c>
      <c r="L240" s="43">
        <f>COUNTIFS(INASISTENCIAS!$B$6:$B$1000,$A240,INASISTENCIAS!$A$6:$A$1000,"&gt;="&amp;$L$2,INASISTENCIAS!$A$6:$A$1000,"&lt;="&amp;$M$2)</f>
        <v>0</v>
      </c>
      <c r="M240" s="43">
        <f>COUNTIFS(INASISTENCIAS!$B$6:$B$1000,$A240,INASISTENCIAS!$A$6:$A$1000,"&gt;="&amp;$M$2,INASISTENCIAS!$A$6:$A$1000,"&lt;="&amp;$O$2)</f>
        <v>0</v>
      </c>
      <c r="N240" s="143">
        <f t="shared" si="3"/>
        <v>0</v>
      </c>
    </row>
    <row r="241">
      <c r="B241" s="43">
        <f>COUNTIFS(INASISTENCIAS!$B$6:$B$1000,$A241,INASISTENCIAS!$A$6:$A$1000,"&gt;="&amp;$B$2,INASISTENCIAS!$A$6:$A$1000,"&lt;="&amp;$C$2)</f>
        <v>0</v>
      </c>
      <c r="C241" s="43">
        <f>COUNTIFS(INASISTENCIAS!$B$6:$B$1000,$A241,INASISTENCIAS!$A$6:$A$1000,"&gt;="&amp;$C$2,INASISTENCIAS!$A$6:$A$1000,"&lt;="&amp;$D$2)</f>
        <v>0</v>
      </c>
      <c r="D241" s="43">
        <f>COUNTIFS(INASISTENCIAS!$B$6:$B$1000,$A241,INASISTENCIAS!$A$6:$A$1000,"&gt;="&amp;$D$2,INASISTENCIAS!$A$6:$A$1000,"&lt;="&amp;$E$2)</f>
        <v>0</v>
      </c>
      <c r="E241" s="43">
        <f>COUNTIFS(INASISTENCIAS!$B$6:$B$1000,$A241,INASISTENCIAS!$A$6:$A$1000,"&gt;="&amp;$E$2,INASISTENCIAS!$A$6:$A$1000,"&lt;="&amp;$F$2)</f>
        <v>0</v>
      </c>
      <c r="F241" s="43">
        <f>COUNTIFS(INASISTENCIAS!$B$6:$B$1000,$A241,INASISTENCIAS!$A$6:$A$1000,"&gt;="&amp;$F$2,INASISTENCIAS!$A$6:$A$1000,"&lt;="&amp;$G$2)</f>
        <v>0</v>
      </c>
      <c r="G241" s="43">
        <f>COUNTIFS(INASISTENCIAS!$B$6:$B$1000,$A241,INASISTENCIAS!$A$6:$A$1000,"&gt;="&amp;$G$2,INASISTENCIAS!$A$6:$A$1000,"&lt;="&amp;$H$2)</f>
        <v>0</v>
      </c>
      <c r="H241" s="43">
        <f>COUNTIFS(INASISTENCIAS!$B$6:$B$1000,$A241,INASISTENCIAS!$A$6:$A$1000,"&gt;="&amp;$H$2,INASISTENCIAS!$A$6:$A$1000,"&lt;="&amp;$I$2)</f>
        <v>0</v>
      </c>
      <c r="I241" s="43">
        <f>COUNTIFS(INASISTENCIAS!$B$6:$B$1000,$A241,INASISTENCIAS!$A$6:$A$1000,"&gt;="&amp;$I$2,INASISTENCIAS!$A$6:$A$1000,"&lt;="&amp;$J$2)</f>
        <v>0</v>
      </c>
      <c r="J241" s="43">
        <f>COUNTIFS(INASISTENCIAS!$B$6:$B$1000,$A241,INASISTENCIAS!$A$6:$A$1000,"&gt;="&amp;$J$2,INASISTENCIAS!$A$6:$A$1000,"&lt;="&amp;$K$2)</f>
        <v>0</v>
      </c>
      <c r="K241" s="43">
        <f>COUNTIFS(INASISTENCIAS!$B$6:$B$1000,$A241,INASISTENCIAS!$A$6:$A$1000,"&gt;="&amp;$K$2,INASISTENCIAS!$A$6:$A$1000,"&lt;="&amp;$L$2)</f>
        <v>0</v>
      </c>
      <c r="L241" s="43">
        <f>COUNTIFS(INASISTENCIAS!$B$6:$B$1000,$A241,INASISTENCIAS!$A$6:$A$1000,"&gt;="&amp;$L$2,INASISTENCIAS!$A$6:$A$1000,"&lt;="&amp;$M$2)</f>
        <v>0</v>
      </c>
      <c r="M241" s="43">
        <f>COUNTIFS(INASISTENCIAS!$B$6:$B$1000,$A241,INASISTENCIAS!$A$6:$A$1000,"&gt;="&amp;$M$2,INASISTENCIAS!$A$6:$A$1000,"&lt;="&amp;$O$2)</f>
        <v>0</v>
      </c>
      <c r="N241" s="143">
        <f t="shared" si="3"/>
        <v>0</v>
      </c>
    </row>
    <row r="242">
      <c r="B242" s="43">
        <f>COUNTIFS(INASISTENCIAS!$B$6:$B$1000,$A242,INASISTENCIAS!$A$6:$A$1000,"&gt;="&amp;$B$2,INASISTENCIAS!$A$6:$A$1000,"&lt;="&amp;$C$2)</f>
        <v>0</v>
      </c>
      <c r="C242" s="43">
        <f>COUNTIFS(INASISTENCIAS!$B$6:$B$1000,$A242,INASISTENCIAS!$A$6:$A$1000,"&gt;="&amp;$C$2,INASISTENCIAS!$A$6:$A$1000,"&lt;="&amp;$D$2)</f>
        <v>0</v>
      </c>
      <c r="D242" s="43">
        <f>COUNTIFS(INASISTENCIAS!$B$6:$B$1000,$A242,INASISTENCIAS!$A$6:$A$1000,"&gt;="&amp;$D$2,INASISTENCIAS!$A$6:$A$1000,"&lt;="&amp;$E$2)</f>
        <v>0</v>
      </c>
      <c r="E242" s="43">
        <f>COUNTIFS(INASISTENCIAS!$B$6:$B$1000,$A242,INASISTENCIAS!$A$6:$A$1000,"&gt;="&amp;$E$2,INASISTENCIAS!$A$6:$A$1000,"&lt;="&amp;$F$2)</f>
        <v>0</v>
      </c>
      <c r="F242" s="43">
        <f>COUNTIFS(INASISTENCIAS!$B$6:$B$1000,$A242,INASISTENCIAS!$A$6:$A$1000,"&gt;="&amp;$F$2,INASISTENCIAS!$A$6:$A$1000,"&lt;="&amp;$G$2)</f>
        <v>0</v>
      </c>
      <c r="G242" s="43">
        <f>COUNTIFS(INASISTENCIAS!$B$6:$B$1000,$A242,INASISTENCIAS!$A$6:$A$1000,"&gt;="&amp;$G$2,INASISTENCIAS!$A$6:$A$1000,"&lt;="&amp;$H$2)</f>
        <v>0</v>
      </c>
      <c r="H242" s="43">
        <f>COUNTIFS(INASISTENCIAS!$B$6:$B$1000,$A242,INASISTENCIAS!$A$6:$A$1000,"&gt;="&amp;$H$2,INASISTENCIAS!$A$6:$A$1000,"&lt;="&amp;$I$2)</f>
        <v>0</v>
      </c>
      <c r="I242" s="43">
        <f>COUNTIFS(INASISTENCIAS!$B$6:$B$1000,$A242,INASISTENCIAS!$A$6:$A$1000,"&gt;="&amp;$I$2,INASISTENCIAS!$A$6:$A$1000,"&lt;="&amp;$J$2)</f>
        <v>0</v>
      </c>
      <c r="J242" s="43">
        <f>COUNTIFS(INASISTENCIAS!$B$6:$B$1000,$A242,INASISTENCIAS!$A$6:$A$1000,"&gt;="&amp;$J$2,INASISTENCIAS!$A$6:$A$1000,"&lt;="&amp;$K$2)</f>
        <v>0</v>
      </c>
      <c r="K242" s="43">
        <f>COUNTIFS(INASISTENCIAS!$B$6:$B$1000,$A242,INASISTENCIAS!$A$6:$A$1000,"&gt;="&amp;$K$2,INASISTENCIAS!$A$6:$A$1000,"&lt;="&amp;$L$2)</f>
        <v>0</v>
      </c>
      <c r="L242" s="43">
        <f>COUNTIFS(INASISTENCIAS!$B$6:$B$1000,$A242,INASISTENCIAS!$A$6:$A$1000,"&gt;="&amp;$L$2,INASISTENCIAS!$A$6:$A$1000,"&lt;="&amp;$M$2)</f>
        <v>0</v>
      </c>
      <c r="M242" s="43">
        <f>COUNTIFS(INASISTENCIAS!$B$6:$B$1000,$A242,INASISTENCIAS!$A$6:$A$1000,"&gt;="&amp;$M$2,INASISTENCIAS!$A$6:$A$1000,"&lt;="&amp;$O$2)</f>
        <v>0</v>
      </c>
      <c r="N242" s="143">
        <f t="shared" si="3"/>
        <v>0</v>
      </c>
    </row>
    <row r="243">
      <c r="B243" s="43">
        <f>COUNTIFS(INASISTENCIAS!$B$6:$B$1000,$A243,INASISTENCIAS!$A$6:$A$1000,"&gt;="&amp;$B$2,INASISTENCIAS!$A$6:$A$1000,"&lt;="&amp;$C$2)</f>
        <v>0</v>
      </c>
      <c r="C243" s="43">
        <f>COUNTIFS(INASISTENCIAS!$B$6:$B$1000,$A243,INASISTENCIAS!$A$6:$A$1000,"&gt;="&amp;$C$2,INASISTENCIAS!$A$6:$A$1000,"&lt;="&amp;$D$2)</f>
        <v>0</v>
      </c>
      <c r="D243" s="43">
        <f>COUNTIFS(INASISTENCIAS!$B$6:$B$1000,$A243,INASISTENCIAS!$A$6:$A$1000,"&gt;="&amp;$D$2,INASISTENCIAS!$A$6:$A$1000,"&lt;="&amp;$E$2)</f>
        <v>0</v>
      </c>
      <c r="E243" s="43">
        <f>COUNTIFS(INASISTENCIAS!$B$6:$B$1000,$A243,INASISTENCIAS!$A$6:$A$1000,"&gt;="&amp;$E$2,INASISTENCIAS!$A$6:$A$1000,"&lt;="&amp;$F$2)</f>
        <v>0</v>
      </c>
      <c r="F243" s="43">
        <f>COUNTIFS(INASISTENCIAS!$B$6:$B$1000,$A243,INASISTENCIAS!$A$6:$A$1000,"&gt;="&amp;$F$2,INASISTENCIAS!$A$6:$A$1000,"&lt;="&amp;$G$2)</f>
        <v>0</v>
      </c>
      <c r="G243" s="43">
        <f>COUNTIFS(INASISTENCIAS!$B$6:$B$1000,$A243,INASISTENCIAS!$A$6:$A$1000,"&gt;="&amp;$G$2,INASISTENCIAS!$A$6:$A$1000,"&lt;="&amp;$H$2)</f>
        <v>0</v>
      </c>
      <c r="H243" s="43">
        <f>COUNTIFS(INASISTENCIAS!$B$6:$B$1000,$A243,INASISTENCIAS!$A$6:$A$1000,"&gt;="&amp;$H$2,INASISTENCIAS!$A$6:$A$1000,"&lt;="&amp;$I$2)</f>
        <v>0</v>
      </c>
      <c r="I243" s="43">
        <f>COUNTIFS(INASISTENCIAS!$B$6:$B$1000,$A243,INASISTENCIAS!$A$6:$A$1000,"&gt;="&amp;$I$2,INASISTENCIAS!$A$6:$A$1000,"&lt;="&amp;$J$2)</f>
        <v>0</v>
      </c>
      <c r="J243" s="43">
        <f>COUNTIFS(INASISTENCIAS!$B$6:$B$1000,$A243,INASISTENCIAS!$A$6:$A$1000,"&gt;="&amp;$J$2,INASISTENCIAS!$A$6:$A$1000,"&lt;="&amp;$K$2)</f>
        <v>0</v>
      </c>
      <c r="K243" s="43">
        <f>COUNTIFS(INASISTENCIAS!$B$6:$B$1000,$A243,INASISTENCIAS!$A$6:$A$1000,"&gt;="&amp;$K$2,INASISTENCIAS!$A$6:$A$1000,"&lt;="&amp;$L$2)</f>
        <v>0</v>
      </c>
      <c r="L243" s="43">
        <f>COUNTIFS(INASISTENCIAS!$B$6:$B$1000,$A243,INASISTENCIAS!$A$6:$A$1000,"&gt;="&amp;$L$2,INASISTENCIAS!$A$6:$A$1000,"&lt;="&amp;$M$2)</f>
        <v>0</v>
      </c>
      <c r="M243" s="43">
        <f>COUNTIFS(INASISTENCIAS!$B$6:$B$1000,$A243,INASISTENCIAS!$A$6:$A$1000,"&gt;="&amp;$M$2,INASISTENCIAS!$A$6:$A$1000,"&lt;="&amp;$O$2)</f>
        <v>0</v>
      </c>
      <c r="N243" s="143">
        <f t="shared" si="3"/>
        <v>0</v>
      </c>
    </row>
    <row r="244">
      <c r="B244" s="43">
        <f>COUNTIFS(INASISTENCIAS!$B$6:$B$1000,$A244,INASISTENCIAS!$A$6:$A$1000,"&gt;="&amp;$B$2,INASISTENCIAS!$A$6:$A$1000,"&lt;="&amp;$C$2)</f>
        <v>0</v>
      </c>
      <c r="C244" s="43">
        <f>COUNTIFS(INASISTENCIAS!$B$6:$B$1000,$A244,INASISTENCIAS!$A$6:$A$1000,"&gt;="&amp;$C$2,INASISTENCIAS!$A$6:$A$1000,"&lt;="&amp;$D$2)</f>
        <v>0</v>
      </c>
      <c r="D244" s="43">
        <f>COUNTIFS(INASISTENCIAS!$B$6:$B$1000,$A244,INASISTENCIAS!$A$6:$A$1000,"&gt;="&amp;$D$2,INASISTENCIAS!$A$6:$A$1000,"&lt;="&amp;$E$2)</f>
        <v>0</v>
      </c>
      <c r="E244" s="43">
        <f>COUNTIFS(INASISTENCIAS!$B$6:$B$1000,$A244,INASISTENCIAS!$A$6:$A$1000,"&gt;="&amp;$E$2,INASISTENCIAS!$A$6:$A$1000,"&lt;="&amp;$F$2)</f>
        <v>0</v>
      </c>
      <c r="F244" s="43">
        <f>COUNTIFS(INASISTENCIAS!$B$6:$B$1000,$A244,INASISTENCIAS!$A$6:$A$1000,"&gt;="&amp;$F$2,INASISTENCIAS!$A$6:$A$1000,"&lt;="&amp;$G$2)</f>
        <v>0</v>
      </c>
      <c r="G244" s="43">
        <f>COUNTIFS(INASISTENCIAS!$B$6:$B$1000,$A244,INASISTENCIAS!$A$6:$A$1000,"&gt;="&amp;$G$2,INASISTENCIAS!$A$6:$A$1000,"&lt;="&amp;$H$2)</f>
        <v>0</v>
      </c>
      <c r="H244" s="43">
        <f>COUNTIFS(INASISTENCIAS!$B$6:$B$1000,$A244,INASISTENCIAS!$A$6:$A$1000,"&gt;="&amp;$H$2,INASISTENCIAS!$A$6:$A$1000,"&lt;="&amp;$I$2)</f>
        <v>0</v>
      </c>
      <c r="I244" s="43">
        <f>COUNTIFS(INASISTENCIAS!$B$6:$B$1000,$A244,INASISTENCIAS!$A$6:$A$1000,"&gt;="&amp;$I$2,INASISTENCIAS!$A$6:$A$1000,"&lt;="&amp;$J$2)</f>
        <v>0</v>
      </c>
      <c r="J244" s="43">
        <f>COUNTIFS(INASISTENCIAS!$B$6:$B$1000,$A244,INASISTENCIAS!$A$6:$A$1000,"&gt;="&amp;$J$2,INASISTENCIAS!$A$6:$A$1000,"&lt;="&amp;$K$2)</f>
        <v>0</v>
      </c>
      <c r="K244" s="43">
        <f>COUNTIFS(INASISTENCIAS!$B$6:$B$1000,$A244,INASISTENCIAS!$A$6:$A$1000,"&gt;="&amp;$K$2,INASISTENCIAS!$A$6:$A$1000,"&lt;="&amp;$L$2)</f>
        <v>0</v>
      </c>
      <c r="L244" s="43">
        <f>COUNTIFS(INASISTENCIAS!$B$6:$B$1000,$A244,INASISTENCIAS!$A$6:$A$1000,"&gt;="&amp;$L$2,INASISTENCIAS!$A$6:$A$1000,"&lt;="&amp;$M$2)</f>
        <v>0</v>
      </c>
      <c r="M244" s="43">
        <f>COUNTIFS(INASISTENCIAS!$B$6:$B$1000,$A244,INASISTENCIAS!$A$6:$A$1000,"&gt;="&amp;$M$2,INASISTENCIAS!$A$6:$A$1000,"&lt;="&amp;$O$2)</f>
        <v>0</v>
      </c>
      <c r="N244" s="143">
        <f t="shared" si="3"/>
        <v>0</v>
      </c>
    </row>
    <row r="245">
      <c r="B245" s="43">
        <f>COUNTIFS(INASISTENCIAS!$B$6:$B$1000,$A245,INASISTENCIAS!$A$6:$A$1000,"&gt;="&amp;$B$2,INASISTENCIAS!$A$6:$A$1000,"&lt;="&amp;$C$2)</f>
        <v>0</v>
      </c>
      <c r="C245" s="43">
        <f>COUNTIFS(INASISTENCIAS!$B$6:$B$1000,$A245,INASISTENCIAS!$A$6:$A$1000,"&gt;="&amp;$C$2,INASISTENCIAS!$A$6:$A$1000,"&lt;="&amp;$D$2)</f>
        <v>0</v>
      </c>
      <c r="D245" s="43">
        <f>COUNTIFS(INASISTENCIAS!$B$6:$B$1000,$A245,INASISTENCIAS!$A$6:$A$1000,"&gt;="&amp;$D$2,INASISTENCIAS!$A$6:$A$1000,"&lt;="&amp;$E$2)</f>
        <v>0</v>
      </c>
      <c r="E245" s="43">
        <f>COUNTIFS(INASISTENCIAS!$B$6:$B$1000,$A245,INASISTENCIAS!$A$6:$A$1000,"&gt;="&amp;$E$2,INASISTENCIAS!$A$6:$A$1000,"&lt;="&amp;$F$2)</f>
        <v>0</v>
      </c>
      <c r="F245" s="43">
        <f>COUNTIFS(INASISTENCIAS!$B$6:$B$1000,$A245,INASISTENCIAS!$A$6:$A$1000,"&gt;="&amp;$F$2,INASISTENCIAS!$A$6:$A$1000,"&lt;="&amp;$G$2)</f>
        <v>0</v>
      </c>
      <c r="G245" s="43">
        <f>COUNTIFS(INASISTENCIAS!$B$6:$B$1000,$A245,INASISTENCIAS!$A$6:$A$1000,"&gt;="&amp;$G$2,INASISTENCIAS!$A$6:$A$1000,"&lt;="&amp;$H$2)</f>
        <v>0</v>
      </c>
      <c r="H245" s="43">
        <f>COUNTIFS(INASISTENCIAS!$B$6:$B$1000,$A245,INASISTENCIAS!$A$6:$A$1000,"&gt;="&amp;$H$2,INASISTENCIAS!$A$6:$A$1000,"&lt;="&amp;$I$2)</f>
        <v>0</v>
      </c>
      <c r="I245" s="43">
        <f>COUNTIFS(INASISTENCIAS!$B$6:$B$1000,$A245,INASISTENCIAS!$A$6:$A$1000,"&gt;="&amp;$I$2,INASISTENCIAS!$A$6:$A$1000,"&lt;="&amp;$J$2)</f>
        <v>0</v>
      </c>
      <c r="J245" s="43">
        <f>COUNTIFS(INASISTENCIAS!$B$6:$B$1000,$A245,INASISTENCIAS!$A$6:$A$1000,"&gt;="&amp;$J$2,INASISTENCIAS!$A$6:$A$1000,"&lt;="&amp;$K$2)</f>
        <v>0</v>
      </c>
      <c r="K245" s="43">
        <f>COUNTIFS(INASISTENCIAS!$B$6:$B$1000,$A245,INASISTENCIAS!$A$6:$A$1000,"&gt;="&amp;$K$2,INASISTENCIAS!$A$6:$A$1000,"&lt;="&amp;$L$2)</f>
        <v>0</v>
      </c>
      <c r="L245" s="43">
        <f>COUNTIFS(INASISTENCIAS!$B$6:$B$1000,$A245,INASISTENCIAS!$A$6:$A$1000,"&gt;="&amp;$L$2,INASISTENCIAS!$A$6:$A$1000,"&lt;="&amp;$M$2)</f>
        <v>0</v>
      </c>
      <c r="M245" s="43">
        <f>COUNTIFS(INASISTENCIAS!$B$6:$B$1000,$A245,INASISTENCIAS!$A$6:$A$1000,"&gt;="&amp;$M$2,INASISTENCIAS!$A$6:$A$1000,"&lt;="&amp;$O$2)</f>
        <v>0</v>
      </c>
      <c r="N245" s="143">
        <f t="shared" si="3"/>
        <v>0</v>
      </c>
    </row>
    <row r="246">
      <c r="B246" s="43">
        <f>COUNTIFS(INASISTENCIAS!$B$6:$B$1000,$A246,INASISTENCIAS!$A$6:$A$1000,"&gt;="&amp;$B$2,INASISTENCIAS!$A$6:$A$1000,"&lt;="&amp;$C$2)</f>
        <v>0</v>
      </c>
      <c r="C246" s="43">
        <f>COUNTIFS(INASISTENCIAS!$B$6:$B$1000,$A246,INASISTENCIAS!$A$6:$A$1000,"&gt;="&amp;$C$2,INASISTENCIAS!$A$6:$A$1000,"&lt;="&amp;$D$2)</f>
        <v>0</v>
      </c>
      <c r="D246" s="43">
        <f>COUNTIFS(INASISTENCIAS!$B$6:$B$1000,$A246,INASISTENCIAS!$A$6:$A$1000,"&gt;="&amp;$D$2,INASISTENCIAS!$A$6:$A$1000,"&lt;="&amp;$E$2)</f>
        <v>0</v>
      </c>
      <c r="E246" s="43">
        <f>COUNTIFS(INASISTENCIAS!$B$6:$B$1000,$A246,INASISTENCIAS!$A$6:$A$1000,"&gt;="&amp;$E$2,INASISTENCIAS!$A$6:$A$1000,"&lt;="&amp;$F$2)</f>
        <v>0</v>
      </c>
      <c r="F246" s="43">
        <f>COUNTIFS(INASISTENCIAS!$B$6:$B$1000,$A246,INASISTENCIAS!$A$6:$A$1000,"&gt;="&amp;$F$2,INASISTENCIAS!$A$6:$A$1000,"&lt;="&amp;$G$2)</f>
        <v>0</v>
      </c>
      <c r="G246" s="43">
        <f>COUNTIFS(INASISTENCIAS!$B$6:$B$1000,$A246,INASISTENCIAS!$A$6:$A$1000,"&gt;="&amp;$G$2,INASISTENCIAS!$A$6:$A$1000,"&lt;="&amp;$H$2)</f>
        <v>0</v>
      </c>
      <c r="H246" s="43">
        <f>COUNTIFS(INASISTENCIAS!$B$6:$B$1000,$A246,INASISTENCIAS!$A$6:$A$1000,"&gt;="&amp;$H$2,INASISTENCIAS!$A$6:$A$1000,"&lt;="&amp;$I$2)</f>
        <v>0</v>
      </c>
      <c r="I246" s="43">
        <f>COUNTIFS(INASISTENCIAS!$B$6:$B$1000,$A246,INASISTENCIAS!$A$6:$A$1000,"&gt;="&amp;$I$2,INASISTENCIAS!$A$6:$A$1000,"&lt;="&amp;$J$2)</f>
        <v>0</v>
      </c>
      <c r="J246" s="43">
        <f>COUNTIFS(INASISTENCIAS!$B$6:$B$1000,$A246,INASISTENCIAS!$A$6:$A$1000,"&gt;="&amp;$J$2,INASISTENCIAS!$A$6:$A$1000,"&lt;="&amp;$K$2)</f>
        <v>0</v>
      </c>
      <c r="K246" s="43">
        <f>COUNTIFS(INASISTENCIAS!$B$6:$B$1000,$A246,INASISTENCIAS!$A$6:$A$1000,"&gt;="&amp;$K$2,INASISTENCIAS!$A$6:$A$1000,"&lt;="&amp;$L$2)</f>
        <v>0</v>
      </c>
      <c r="L246" s="43">
        <f>COUNTIFS(INASISTENCIAS!$B$6:$B$1000,$A246,INASISTENCIAS!$A$6:$A$1000,"&gt;="&amp;$L$2,INASISTENCIAS!$A$6:$A$1000,"&lt;="&amp;$M$2)</f>
        <v>0</v>
      </c>
      <c r="M246" s="43">
        <f>COUNTIFS(INASISTENCIAS!$B$6:$B$1000,$A246,INASISTENCIAS!$A$6:$A$1000,"&gt;="&amp;$M$2,INASISTENCIAS!$A$6:$A$1000,"&lt;="&amp;$O$2)</f>
        <v>0</v>
      </c>
      <c r="N246" s="143">
        <f t="shared" si="3"/>
        <v>0</v>
      </c>
    </row>
    <row r="247">
      <c r="B247" s="43">
        <f>COUNTIFS(INASISTENCIAS!$B$6:$B$1000,$A247,INASISTENCIAS!$A$6:$A$1000,"&gt;="&amp;$B$2,INASISTENCIAS!$A$6:$A$1000,"&lt;="&amp;$C$2)</f>
        <v>0</v>
      </c>
      <c r="C247" s="43">
        <f>COUNTIFS(INASISTENCIAS!$B$6:$B$1000,$A247,INASISTENCIAS!$A$6:$A$1000,"&gt;="&amp;$C$2,INASISTENCIAS!$A$6:$A$1000,"&lt;="&amp;$D$2)</f>
        <v>0</v>
      </c>
      <c r="D247" s="43">
        <f>COUNTIFS(INASISTENCIAS!$B$6:$B$1000,$A247,INASISTENCIAS!$A$6:$A$1000,"&gt;="&amp;$D$2,INASISTENCIAS!$A$6:$A$1000,"&lt;="&amp;$E$2)</f>
        <v>0</v>
      </c>
      <c r="E247" s="43">
        <f>COUNTIFS(INASISTENCIAS!$B$6:$B$1000,$A247,INASISTENCIAS!$A$6:$A$1000,"&gt;="&amp;$E$2,INASISTENCIAS!$A$6:$A$1000,"&lt;="&amp;$F$2)</f>
        <v>0</v>
      </c>
      <c r="F247" s="43">
        <f>COUNTIFS(INASISTENCIAS!$B$6:$B$1000,$A247,INASISTENCIAS!$A$6:$A$1000,"&gt;="&amp;$F$2,INASISTENCIAS!$A$6:$A$1000,"&lt;="&amp;$G$2)</f>
        <v>0</v>
      </c>
      <c r="G247" s="43">
        <f>COUNTIFS(INASISTENCIAS!$B$6:$B$1000,$A247,INASISTENCIAS!$A$6:$A$1000,"&gt;="&amp;$G$2,INASISTENCIAS!$A$6:$A$1000,"&lt;="&amp;$H$2)</f>
        <v>0</v>
      </c>
      <c r="H247" s="43">
        <f>COUNTIFS(INASISTENCIAS!$B$6:$B$1000,$A247,INASISTENCIAS!$A$6:$A$1000,"&gt;="&amp;$H$2,INASISTENCIAS!$A$6:$A$1000,"&lt;="&amp;$I$2)</f>
        <v>0</v>
      </c>
      <c r="I247" s="43">
        <f>COUNTIFS(INASISTENCIAS!$B$6:$B$1000,$A247,INASISTENCIAS!$A$6:$A$1000,"&gt;="&amp;$I$2,INASISTENCIAS!$A$6:$A$1000,"&lt;="&amp;$J$2)</f>
        <v>0</v>
      </c>
      <c r="J247" s="43">
        <f>COUNTIFS(INASISTENCIAS!$B$6:$B$1000,$A247,INASISTENCIAS!$A$6:$A$1000,"&gt;="&amp;$J$2,INASISTENCIAS!$A$6:$A$1000,"&lt;="&amp;$K$2)</f>
        <v>0</v>
      </c>
      <c r="K247" s="43">
        <f>COUNTIFS(INASISTENCIAS!$B$6:$B$1000,$A247,INASISTENCIAS!$A$6:$A$1000,"&gt;="&amp;$K$2,INASISTENCIAS!$A$6:$A$1000,"&lt;="&amp;$L$2)</f>
        <v>0</v>
      </c>
      <c r="L247" s="43">
        <f>COUNTIFS(INASISTENCIAS!$B$6:$B$1000,$A247,INASISTENCIAS!$A$6:$A$1000,"&gt;="&amp;$L$2,INASISTENCIAS!$A$6:$A$1000,"&lt;="&amp;$M$2)</f>
        <v>0</v>
      </c>
      <c r="M247" s="43">
        <f>COUNTIFS(INASISTENCIAS!$B$6:$B$1000,$A247,INASISTENCIAS!$A$6:$A$1000,"&gt;="&amp;$M$2,INASISTENCIAS!$A$6:$A$1000,"&lt;="&amp;$O$2)</f>
        <v>0</v>
      </c>
      <c r="N247" s="143">
        <f t="shared" si="3"/>
        <v>0</v>
      </c>
    </row>
    <row r="248">
      <c r="B248" s="43">
        <f>COUNTIFS(INASISTENCIAS!$B$6:$B$1000,$A248,INASISTENCIAS!$A$6:$A$1000,"&gt;="&amp;$B$2,INASISTENCIAS!$A$6:$A$1000,"&lt;="&amp;$C$2)</f>
        <v>0</v>
      </c>
      <c r="C248" s="43">
        <f>COUNTIFS(INASISTENCIAS!$B$6:$B$1000,$A248,INASISTENCIAS!$A$6:$A$1000,"&gt;="&amp;$C$2,INASISTENCIAS!$A$6:$A$1000,"&lt;="&amp;$D$2)</f>
        <v>0</v>
      </c>
      <c r="D248" s="43">
        <f>COUNTIFS(INASISTENCIAS!$B$6:$B$1000,$A248,INASISTENCIAS!$A$6:$A$1000,"&gt;="&amp;$D$2,INASISTENCIAS!$A$6:$A$1000,"&lt;="&amp;$E$2)</f>
        <v>0</v>
      </c>
      <c r="E248" s="43">
        <f>COUNTIFS(INASISTENCIAS!$B$6:$B$1000,$A248,INASISTENCIAS!$A$6:$A$1000,"&gt;="&amp;$E$2,INASISTENCIAS!$A$6:$A$1000,"&lt;="&amp;$F$2)</f>
        <v>0</v>
      </c>
      <c r="F248" s="43">
        <f>COUNTIFS(INASISTENCIAS!$B$6:$B$1000,$A248,INASISTENCIAS!$A$6:$A$1000,"&gt;="&amp;$F$2,INASISTENCIAS!$A$6:$A$1000,"&lt;="&amp;$G$2)</f>
        <v>0</v>
      </c>
      <c r="G248" s="43">
        <f>COUNTIFS(INASISTENCIAS!$B$6:$B$1000,$A248,INASISTENCIAS!$A$6:$A$1000,"&gt;="&amp;$G$2,INASISTENCIAS!$A$6:$A$1000,"&lt;="&amp;$H$2)</f>
        <v>0</v>
      </c>
      <c r="H248" s="43">
        <f>COUNTIFS(INASISTENCIAS!$B$6:$B$1000,$A248,INASISTENCIAS!$A$6:$A$1000,"&gt;="&amp;$H$2,INASISTENCIAS!$A$6:$A$1000,"&lt;="&amp;$I$2)</f>
        <v>0</v>
      </c>
      <c r="I248" s="43">
        <f>COUNTIFS(INASISTENCIAS!$B$6:$B$1000,$A248,INASISTENCIAS!$A$6:$A$1000,"&gt;="&amp;$I$2,INASISTENCIAS!$A$6:$A$1000,"&lt;="&amp;$J$2)</f>
        <v>0</v>
      </c>
      <c r="J248" s="43">
        <f>COUNTIFS(INASISTENCIAS!$B$6:$B$1000,$A248,INASISTENCIAS!$A$6:$A$1000,"&gt;="&amp;$J$2,INASISTENCIAS!$A$6:$A$1000,"&lt;="&amp;$K$2)</f>
        <v>0</v>
      </c>
      <c r="K248" s="43">
        <f>COUNTIFS(INASISTENCIAS!$B$6:$B$1000,$A248,INASISTENCIAS!$A$6:$A$1000,"&gt;="&amp;$K$2,INASISTENCIAS!$A$6:$A$1000,"&lt;="&amp;$L$2)</f>
        <v>0</v>
      </c>
      <c r="L248" s="43">
        <f>COUNTIFS(INASISTENCIAS!$B$6:$B$1000,$A248,INASISTENCIAS!$A$6:$A$1000,"&gt;="&amp;$L$2,INASISTENCIAS!$A$6:$A$1000,"&lt;="&amp;$M$2)</f>
        <v>0</v>
      </c>
      <c r="M248" s="43">
        <f>COUNTIFS(INASISTENCIAS!$B$6:$B$1000,$A248,INASISTENCIAS!$A$6:$A$1000,"&gt;="&amp;$M$2,INASISTENCIAS!$A$6:$A$1000,"&lt;="&amp;$O$2)</f>
        <v>0</v>
      </c>
      <c r="N248" s="143">
        <f t="shared" si="3"/>
        <v>0</v>
      </c>
    </row>
    <row r="249">
      <c r="B249" s="43">
        <f>COUNTIFS(INASISTENCIAS!$B$6:$B$1000,$A249,INASISTENCIAS!$A$6:$A$1000,"&gt;="&amp;$B$2,INASISTENCIAS!$A$6:$A$1000,"&lt;="&amp;$C$2)</f>
        <v>0</v>
      </c>
      <c r="C249" s="43">
        <f>COUNTIFS(INASISTENCIAS!$B$6:$B$1000,$A249,INASISTENCIAS!$A$6:$A$1000,"&gt;="&amp;$C$2,INASISTENCIAS!$A$6:$A$1000,"&lt;="&amp;$D$2)</f>
        <v>0</v>
      </c>
      <c r="D249" s="43">
        <f>COUNTIFS(INASISTENCIAS!$B$6:$B$1000,$A249,INASISTENCIAS!$A$6:$A$1000,"&gt;="&amp;$D$2,INASISTENCIAS!$A$6:$A$1000,"&lt;="&amp;$E$2)</f>
        <v>0</v>
      </c>
      <c r="E249" s="43">
        <f>COUNTIFS(INASISTENCIAS!$B$6:$B$1000,$A249,INASISTENCIAS!$A$6:$A$1000,"&gt;="&amp;$E$2,INASISTENCIAS!$A$6:$A$1000,"&lt;="&amp;$F$2)</f>
        <v>0</v>
      </c>
      <c r="F249" s="43">
        <f>COUNTIFS(INASISTENCIAS!$B$6:$B$1000,$A249,INASISTENCIAS!$A$6:$A$1000,"&gt;="&amp;$F$2,INASISTENCIAS!$A$6:$A$1000,"&lt;="&amp;$G$2)</f>
        <v>0</v>
      </c>
      <c r="G249" s="43">
        <f>COUNTIFS(INASISTENCIAS!$B$6:$B$1000,$A249,INASISTENCIAS!$A$6:$A$1000,"&gt;="&amp;$G$2,INASISTENCIAS!$A$6:$A$1000,"&lt;="&amp;$H$2)</f>
        <v>0</v>
      </c>
      <c r="H249" s="43">
        <f>COUNTIFS(INASISTENCIAS!$B$6:$B$1000,$A249,INASISTENCIAS!$A$6:$A$1000,"&gt;="&amp;$H$2,INASISTENCIAS!$A$6:$A$1000,"&lt;="&amp;$I$2)</f>
        <v>0</v>
      </c>
      <c r="I249" s="43">
        <f>COUNTIFS(INASISTENCIAS!$B$6:$B$1000,$A249,INASISTENCIAS!$A$6:$A$1000,"&gt;="&amp;$I$2,INASISTENCIAS!$A$6:$A$1000,"&lt;="&amp;$J$2)</f>
        <v>0</v>
      </c>
      <c r="J249" s="43">
        <f>COUNTIFS(INASISTENCIAS!$B$6:$B$1000,$A249,INASISTENCIAS!$A$6:$A$1000,"&gt;="&amp;$J$2,INASISTENCIAS!$A$6:$A$1000,"&lt;="&amp;$K$2)</f>
        <v>0</v>
      </c>
      <c r="K249" s="43">
        <f>COUNTIFS(INASISTENCIAS!$B$6:$B$1000,$A249,INASISTENCIAS!$A$6:$A$1000,"&gt;="&amp;$K$2,INASISTENCIAS!$A$6:$A$1000,"&lt;="&amp;$L$2)</f>
        <v>0</v>
      </c>
      <c r="L249" s="43">
        <f>COUNTIFS(INASISTENCIAS!$B$6:$B$1000,$A249,INASISTENCIAS!$A$6:$A$1000,"&gt;="&amp;$L$2,INASISTENCIAS!$A$6:$A$1000,"&lt;="&amp;$M$2)</f>
        <v>0</v>
      </c>
      <c r="M249" s="43">
        <f>COUNTIFS(INASISTENCIAS!$B$6:$B$1000,$A249,INASISTENCIAS!$A$6:$A$1000,"&gt;="&amp;$M$2,INASISTENCIAS!$A$6:$A$1000,"&lt;="&amp;$O$2)</f>
        <v>0</v>
      </c>
      <c r="N249" s="143">
        <f t="shared" si="3"/>
        <v>0</v>
      </c>
    </row>
    <row r="250">
      <c r="B250" s="43">
        <f>COUNTIFS(INASISTENCIAS!$B$6:$B$1000,$A250,INASISTENCIAS!$A$6:$A$1000,"&gt;="&amp;$B$2,INASISTENCIAS!$A$6:$A$1000,"&lt;="&amp;$C$2)</f>
        <v>0</v>
      </c>
      <c r="C250" s="43">
        <f>COUNTIFS(INASISTENCIAS!$B$6:$B$1000,$A250,INASISTENCIAS!$A$6:$A$1000,"&gt;="&amp;$C$2,INASISTENCIAS!$A$6:$A$1000,"&lt;="&amp;$D$2)</f>
        <v>0</v>
      </c>
      <c r="D250" s="43">
        <f>COUNTIFS(INASISTENCIAS!$B$6:$B$1000,$A250,INASISTENCIAS!$A$6:$A$1000,"&gt;="&amp;$D$2,INASISTENCIAS!$A$6:$A$1000,"&lt;="&amp;$E$2)</f>
        <v>0</v>
      </c>
      <c r="E250" s="43">
        <f>COUNTIFS(INASISTENCIAS!$B$6:$B$1000,$A250,INASISTENCIAS!$A$6:$A$1000,"&gt;="&amp;$E$2,INASISTENCIAS!$A$6:$A$1000,"&lt;="&amp;$F$2)</f>
        <v>0</v>
      </c>
      <c r="F250" s="43">
        <f>COUNTIFS(INASISTENCIAS!$B$6:$B$1000,$A250,INASISTENCIAS!$A$6:$A$1000,"&gt;="&amp;$F$2,INASISTENCIAS!$A$6:$A$1000,"&lt;="&amp;$G$2)</f>
        <v>0</v>
      </c>
      <c r="G250" s="43">
        <f>COUNTIFS(INASISTENCIAS!$B$6:$B$1000,$A250,INASISTENCIAS!$A$6:$A$1000,"&gt;="&amp;$G$2,INASISTENCIAS!$A$6:$A$1000,"&lt;="&amp;$H$2)</f>
        <v>0</v>
      </c>
      <c r="H250" s="43">
        <f>COUNTIFS(INASISTENCIAS!$B$6:$B$1000,$A250,INASISTENCIAS!$A$6:$A$1000,"&gt;="&amp;$H$2,INASISTENCIAS!$A$6:$A$1000,"&lt;="&amp;$I$2)</f>
        <v>0</v>
      </c>
      <c r="I250" s="43">
        <f>COUNTIFS(INASISTENCIAS!$B$6:$B$1000,$A250,INASISTENCIAS!$A$6:$A$1000,"&gt;="&amp;$I$2,INASISTENCIAS!$A$6:$A$1000,"&lt;="&amp;$J$2)</f>
        <v>0</v>
      </c>
      <c r="J250" s="43">
        <f>COUNTIFS(INASISTENCIAS!$B$6:$B$1000,$A250,INASISTENCIAS!$A$6:$A$1000,"&gt;="&amp;$J$2,INASISTENCIAS!$A$6:$A$1000,"&lt;="&amp;$K$2)</f>
        <v>0</v>
      </c>
      <c r="K250" s="43">
        <f>COUNTIFS(INASISTENCIAS!$B$6:$B$1000,$A250,INASISTENCIAS!$A$6:$A$1000,"&gt;="&amp;$K$2,INASISTENCIAS!$A$6:$A$1000,"&lt;="&amp;$L$2)</f>
        <v>0</v>
      </c>
      <c r="L250" s="43">
        <f>COUNTIFS(INASISTENCIAS!$B$6:$B$1000,$A250,INASISTENCIAS!$A$6:$A$1000,"&gt;="&amp;$L$2,INASISTENCIAS!$A$6:$A$1000,"&lt;="&amp;$M$2)</f>
        <v>0</v>
      </c>
      <c r="M250" s="43">
        <f>COUNTIFS(INASISTENCIAS!$B$6:$B$1000,$A250,INASISTENCIAS!$A$6:$A$1000,"&gt;="&amp;$M$2,INASISTENCIAS!$A$6:$A$1000,"&lt;="&amp;$O$2)</f>
        <v>0</v>
      </c>
      <c r="N250" s="143">
        <f t="shared" si="3"/>
        <v>0</v>
      </c>
    </row>
    <row r="251">
      <c r="B251" s="43">
        <f>COUNTIFS(INASISTENCIAS!$B$6:$B$1000,$A251,INASISTENCIAS!$A$6:$A$1000,"&gt;="&amp;$B$2,INASISTENCIAS!$A$6:$A$1000,"&lt;="&amp;$C$2)</f>
        <v>0</v>
      </c>
      <c r="C251" s="43">
        <f>COUNTIFS(INASISTENCIAS!$B$6:$B$1000,$A251,INASISTENCIAS!$A$6:$A$1000,"&gt;="&amp;$C$2,INASISTENCIAS!$A$6:$A$1000,"&lt;="&amp;$D$2)</f>
        <v>0</v>
      </c>
      <c r="D251" s="43">
        <f>COUNTIFS(INASISTENCIAS!$B$6:$B$1000,$A251,INASISTENCIAS!$A$6:$A$1000,"&gt;="&amp;$D$2,INASISTENCIAS!$A$6:$A$1000,"&lt;="&amp;$E$2)</f>
        <v>0</v>
      </c>
      <c r="E251" s="43">
        <f>COUNTIFS(INASISTENCIAS!$B$6:$B$1000,$A251,INASISTENCIAS!$A$6:$A$1000,"&gt;="&amp;$E$2,INASISTENCIAS!$A$6:$A$1000,"&lt;="&amp;$F$2)</f>
        <v>0</v>
      </c>
      <c r="F251" s="43">
        <f>COUNTIFS(INASISTENCIAS!$B$6:$B$1000,$A251,INASISTENCIAS!$A$6:$A$1000,"&gt;="&amp;$F$2,INASISTENCIAS!$A$6:$A$1000,"&lt;="&amp;$G$2)</f>
        <v>0</v>
      </c>
      <c r="G251" s="43">
        <f>COUNTIFS(INASISTENCIAS!$B$6:$B$1000,$A251,INASISTENCIAS!$A$6:$A$1000,"&gt;="&amp;$G$2,INASISTENCIAS!$A$6:$A$1000,"&lt;="&amp;$H$2)</f>
        <v>0</v>
      </c>
      <c r="H251" s="43">
        <f>COUNTIFS(INASISTENCIAS!$B$6:$B$1000,$A251,INASISTENCIAS!$A$6:$A$1000,"&gt;="&amp;$H$2,INASISTENCIAS!$A$6:$A$1000,"&lt;="&amp;$I$2)</f>
        <v>0</v>
      </c>
      <c r="I251" s="43">
        <f>COUNTIFS(INASISTENCIAS!$B$6:$B$1000,$A251,INASISTENCIAS!$A$6:$A$1000,"&gt;="&amp;$I$2,INASISTENCIAS!$A$6:$A$1000,"&lt;="&amp;$J$2)</f>
        <v>0</v>
      </c>
      <c r="J251" s="43">
        <f>COUNTIFS(INASISTENCIAS!$B$6:$B$1000,$A251,INASISTENCIAS!$A$6:$A$1000,"&gt;="&amp;$J$2,INASISTENCIAS!$A$6:$A$1000,"&lt;="&amp;$K$2)</f>
        <v>0</v>
      </c>
      <c r="K251" s="43">
        <f>COUNTIFS(INASISTENCIAS!$B$6:$B$1000,$A251,INASISTENCIAS!$A$6:$A$1000,"&gt;="&amp;$K$2,INASISTENCIAS!$A$6:$A$1000,"&lt;="&amp;$L$2)</f>
        <v>0</v>
      </c>
      <c r="L251" s="43">
        <f>COUNTIFS(INASISTENCIAS!$B$6:$B$1000,$A251,INASISTENCIAS!$A$6:$A$1000,"&gt;="&amp;$L$2,INASISTENCIAS!$A$6:$A$1000,"&lt;="&amp;$M$2)</f>
        <v>0</v>
      </c>
      <c r="M251" s="43">
        <f>COUNTIFS(INASISTENCIAS!$B$6:$B$1000,$A251,INASISTENCIAS!$A$6:$A$1000,"&gt;="&amp;$M$2,INASISTENCIAS!$A$6:$A$1000,"&lt;="&amp;$O$2)</f>
        <v>0</v>
      </c>
      <c r="N251" s="143">
        <f t="shared" si="3"/>
        <v>0</v>
      </c>
    </row>
    <row r="252">
      <c r="B252" s="43">
        <f>COUNTIFS(INASISTENCIAS!$B$6:$B$1000,$A252,INASISTENCIAS!$A$6:$A$1000,"&gt;="&amp;$B$2,INASISTENCIAS!$A$6:$A$1000,"&lt;="&amp;$C$2)</f>
        <v>0</v>
      </c>
      <c r="C252" s="43">
        <f>COUNTIFS(INASISTENCIAS!$B$6:$B$1000,$A252,INASISTENCIAS!$A$6:$A$1000,"&gt;="&amp;$C$2,INASISTENCIAS!$A$6:$A$1000,"&lt;="&amp;$D$2)</f>
        <v>0</v>
      </c>
      <c r="D252" s="43">
        <f>COUNTIFS(INASISTENCIAS!$B$6:$B$1000,$A252,INASISTENCIAS!$A$6:$A$1000,"&gt;="&amp;$D$2,INASISTENCIAS!$A$6:$A$1000,"&lt;="&amp;$E$2)</f>
        <v>0</v>
      </c>
      <c r="E252" s="43">
        <f>COUNTIFS(INASISTENCIAS!$B$6:$B$1000,$A252,INASISTENCIAS!$A$6:$A$1000,"&gt;="&amp;$E$2,INASISTENCIAS!$A$6:$A$1000,"&lt;="&amp;$F$2)</f>
        <v>0</v>
      </c>
      <c r="F252" s="43">
        <f>COUNTIFS(INASISTENCIAS!$B$6:$B$1000,$A252,INASISTENCIAS!$A$6:$A$1000,"&gt;="&amp;$F$2,INASISTENCIAS!$A$6:$A$1000,"&lt;="&amp;$G$2)</f>
        <v>0</v>
      </c>
      <c r="G252" s="43">
        <f>COUNTIFS(INASISTENCIAS!$B$6:$B$1000,$A252,INASISTENCIAS!$A$6:$A$1000,"&gt;="&amp;$G$2,INASISTENCIAS!$A$6:$A$1000,"&lt;="&amp;$H$2)</f>
        <v>0</v>
      </c>
      <c r="H252" s="43">
        <f>COUNTIFS(INASISTENCIAS!$B$6:$B$1000,$A252,INASISTENCIAS!$A$6:$A$1000,"&gt;="&amp;$H$2,INASISTENCIAS!$A$6:$A$1000,"&lt;="&amp;$I$2)</f>
        <v>0</v>
      </c>
      <c r="I252" s="43">
        <f>COUNTIFS(INASISTENCIAS!$B$6:$B$1000,$A252,INASISTENCIAS!$A$6:$A$1000,"&gt;="&amp;$I$2,INASISTENCIAS!$A$6:$A$1000,"&lt;="&amp;$J$2)</f>
        <v>0</v>
      </c>
      <c r="J252" s="43">
        <f>COUNTIFS(INASISTENCIAS!$B$6:$B$1000,$A252,INASISTENCIAS!$A$6:$A$1000,"&gt;="&amp;$J$2,INASISTENCIAS!$A$6:$A$1000,"&lt;="&amp;$K$2)</f>
        <v>0</v>
      </c>
      <c r="K252" s="43">
        <f>COUNTIFS(INASISTENCIAS!$B$6:$B$1000,$A252,INASISTENCIAS!$A$6:$A$1000,"&gt;="&amp;$K$2,INASISTENCIAS!$A$6:$A$1000,"&lt;="&amp;$L$2)</f>
        <v>0</v>
      </c>
      <c r="L252" s="43">
        <f>COUNTIFS(INASISTENCIAS!$B$6:$B$1000,$A252,INASISTENCIAS!$A$6:$A$1000,"&gt;="&amp;$L$2,INASISTENCIAS!$A$6:$A$1000,"&lt;="&amp;$M$2)</f>
        <v>0</v>
      </c>
      <c r="M252" s="43">
        <f>COUNTIFS(INASISTENCIAS!$B$6:$B$1000,$A252,INASISTENCIAS!$A$6:$A$1000,"&gt;="&amp;$M$2,INASISTENCIAS!$A$6:$A$1000,"&lt;="&amp;$O$2)</f>
        <v>0</v>
      </c>
      <c r="N252" s="143">
        <f t="shared" si="3"/>
        <v>0</v>
      </c>
    </row>
    <row r="253">
      <c r="B253" s="43">
        <f>COUNTIFS(INASISTENCIAS!$B$6:$B$1000,$A253,INASISTENCIAS!$A$6:$A$1000,"&gt;="&amp;$B$2,INASISTENCIAS!$A$6:$A$1000,"&lt;="&amp;$C$2)</f>
        <v>0</v>
      </c>
      <c r="C253" s="43">
        <f>COUNTIFS(INASISTENCIAS!$B$6:$B$1000,$A253,INASISTENCIAS!$A$6:$A$1000,"&gt;="&amp;$C$2,INASISTENCIAS!$A$6:$A$1000,"&lt;="&amp;$D$2)</f>
        <v>0</v>
      </c>
      <c r="D253" s="43">
        <f>COUNTIFS(INASISTENCIAS!$B$6:$B$1000,$A253,INASISTENCIAS!$A$6:$A$1000,"&gt;="&amp;$D$2,INASISTENCIAS!$A$6:$A$1000,"&lt;="&amp;$E$2)</f>
        <v>0</v>
      </c>
      <c r="E253" s="43">
        <f>COUNTIFS(INASISTENCIAS!$B$6:$B$1000,$A253,INASISTENCIAS!$A$6:$A$1000,"&gt;="&amp;$E$2,INASISTENCIAS!$A$6:$A$1000,"&lt;="&amp;$F$2)</f>
        <v>0</v>
      </c>
      <c r="F253" s="43">
        <f>COUNTIFS(INASISTENCIAS!$B$6:$B$1000,$A253,INASISTENCIAS!$A$6:$A$1000,"&gt;="&amp;$F$2,INASISTENCIAS!$A$6:$A$1000,"&lt;="&amp;$G$2)</f>
        <v>0</v>
      </c>
      <c r="G253" s="43">
        <f>COUNTIFS(INASISTENCIAS!$B$6:$B$1000,$A253,INASISTENCIAS!$A$6:$A$1000,"&gt;="&amp;$G$2,INASISTENCIAS!$A$6:$A$1000,"&lt;="&amp;$H$2)</f>
        <v>0</v>
      </c>
      <c r="H253" s="43">
        <f>COUNTIFS(INASISTENCIAS!$B$6:$B$1000,$A253,INASISTENCIAS!$A$6:$A$1000,"&gt;="&amp;$H$2,INASISTENCIAS!$A$6:$A$1000,"&lt;="&amp;$I$2)</f>
        <v>0</v>
      </c>
      <c r="I253" s="43">
        <f>COUNTIFS(INASISTENCIAS!$B$6:$B$1000,$A253,INASISTENCIAS!$A$6:$A$1000,"&gt;="&amp;$I$2,INASISTENCIAS!$A$6:$A$1000,"&lt;="&amp;$J$2)</f>
        <v>0</v>
      </c>
      <c r="J253" s="43">
        <f>COUNTIFS(INASISTENCIAS!$B$6:$B$1000,$A253,INASISTENCIAS!$A$6:$A$1000,"&gt;="&amp;$J$2,INASISTENCIAS!$A$6:$A$1000,"&lt;="&amp;$K$2)</f>
        <v>0</v>
      </c>
      <c r="K253" s="43">
        <f>COUNTIFS(INASISTENCIAS!$B$6:$B$1000,$A253,INASISTENCIAS!$A$6:$A$1000,"&gt;="&amp;$K$2,INASISTENCIAS!$A$6:$A$1000,"&lt;="&amp;$L$2)</f>
        <v>0</v>
      </c>
      <c r="L253" s="43">
        <f>COUNTIFS(INASISTENCIAS!$B$6:$B$1000,$A253,INASISTENCIAS!$A$6:$A$1000,"&gt;="&amp;$L$2,INASISTENCIAS!$A$6:$A$1000,"&lt;="&amp;$M$2)</f>
        <v>0</v>
      </c>
      <c r="M253" s="43">
        <f>COUNTIFS(INASISTENCIAS!$B$6:$B$1000,$A253,INASISTENCIAS!$A$6:$A$1000,"&gt;="&amp;$M$2,INASISTENCIAS!$A$6:$A$1000,"&lt;="&amp;$O$2)</f>
        <v>0</v>
      </c>
      <c r="N253" s="143">
        <f t="shared" si="3"/>
        <v>0</v>
      </c>
    </row>
    <row r="254">
      <c r="B254" s="43">
        <f>COUNTIFS(INASISTENCIAS!$B$6:$B$1000,$A254,INASISTENCIAS!$A$6:$A$1000,"&gt;="&amp;$B$2,INASISTENCIAS!$A$6:$A$1000,"&lt;="&amp;$C$2)</f>
        <v>0</v>
      </c>
      <c r="C254" s="43">
        <f>COUNTIFS(INASISTENCIAS!$B$6:$B$1000,$A254,INASISTENCIAS!$A$6:$A$1000,"&gt;="&amp;$C$2,INASISTENCIAS!$A$6:$A$1000,"&lt;="&amp;$D$2)</f>
        <v>0</v>
      </c>
      <c r="D254" s="43">
        <f>COUNTIFS(INASISTENCIAS!$B$6:$B$1000,$A254,INASISTENCIAS!$A$6:$A$1000,"&gt;="&amp;$D$2,INASISTENCIAS!$A$6:$A$1000,"&lt;="&amp;$E$2)</f>
        <v>0</v>
      </c>
      <c r="E254" s="43">
        <f>COUNTIFS(INASISTENCIAS!$B$6:$B$1000,$A254,INASISTENCIAS!$A$6:$A$1000,"&gt;="&amp;$E$2,INASISTENCIAS!$A$6:$A$1000,"&lt;="&amp;$F$2)</f>
        <v>0</v>
      </c>
      <c r="F254" s="43">
        <f>COUNTIFS(INASISTENCIAS!$B$6:$B$1000,$A254,INASISTENCIAS!$A$6:$A$1000,"&gt;="&amp;$F$2,INASISTENCIAS!$A$6:$A$1000,"&lt;="&amp;$G$2)</f>
        <v>0</v>
      </c>
      <c r="G254" s="43">
        <f>COUNTIFS(INASISTENCIAS!$B$6:$B$1000,$A254,INASISTENCIAS!$A$6:$A$1000,"&gt;="&amp;$G$2,INASISTENCIAS!$A$6:$A$1000,"&lt;="&amp;$H$2)</f>
        <v>0</v>
      </c>
      <c r="H254" s="43">
        <f>COUNTIFS(INASISTENCIAS!$B$6:$B$1000,$A254,INASISTENCIAS!$A$6:$A$1000,"&gt;="&amp;$H$2,INASISTENCIAS!$A$6:$A$1000,"&lt;="&amp;$I$2)</f>
        <v>0</v>
      </c>
      <c r="I254" s="43">
        <f>COUNTIFS(INASISTENCIAS!$B$6:$B$1000,$A254,INASISTENCIAS!$A$6:$A$1000,"&gt;="&amp;$I$2,INASISTENCIAS!$A$6:$A$1000,"&lt;="&amp;$J$2)</f>
        <v>0</v>
      </c>
      <c r="J254" s="43">
        <f>COUNTIFS(INASISTENCIAS!$B$6:$B$1000,$A254,INASISTENCIAS!$A$6:$A$1000,"&gt;="&amp;$J$2,INASISTENCIAS!$A$6:$A$1000,"&lt;="&amp;$K$2)</f>
        <v>0</v>
      </c>
      <c r="K254" s="43">
        <f>COUNTIFS(INASISTENCIAS!$B$6:$B$1000,$A254,INASISTENCIAS!$A$6:$A$1000,"&gt;="&amp;$K$2,INASISTENCIAS!$A$6:$A$1000,"&lt;="&amp;$L$2)</f>
        <v>0</v>
      </c>
      <c r="L254" s="43">
        <f>COUNTIFS(INASISTENCIAS!$B$6:$B$1000,$A254,INASISTENCIAS!$A$6:$A$1000,"&gt;="&amp;$L$2,INASISTENCIAS!$A$6:$A$1000,"&lt;="&amp;$M$2)</f>
        <v>0</v>
      </c>
      <c r="M254" s="43">
        <f>COUNTIFS(INASISTENCIAS!$B$6:$B$1000,$A254,INASISTENCIAS!$A$6:$A$1000,"&gt;="&amp;$M$2,INASISTENCIAS!$A$6:$A$1000,"&lt;="&amp;$O$2)</f>
        <v>0</v>
      </c>
      <c r="N254" s="143">
        <f t="shared" si="3"/>
        <v>0</v>
      </c>
    </row>
    <row r="255">
      <c r="B255" s="43">
        <f>COUNTIFS(INASISTENCIAS!$B$6:$B$1000,$A255,INASISTENCIAS!$A$6:$A$1000,"&gt;="&amp;$B$2,INASISTENCIAS!$A$6:$A$1000,"&lt;="&amp;$C$2)</f>
        <v>0</v>
      </c>
      <c r="C255" s="43">
        <f>COUNTIFS(INASISTENCIAS!$B$6:$B$1000,$A255,INASISTENCIAS!$A$6:$A$1000,"&gt;="&amp;$C$2,INASISTENCIAS!$A$6:$A$1000,"&lt;="&amp;$D$2)</f>
        <v>0</v>
      </c>
      <c r="D255" s="43">
        <f>COUNTIFS(INASISTENCIAS!$B$6:$B$1000,$A255,INASISTENCIAS!$A$6:$A$1000,"&gt;="&amp;$D$2,INASISTENCIAS!$A$6:$A$1000,"&lt;="&amp;$E$2)</f>
        <v>0</v>
      </c>
      <c r="E255" s="43">
        <f>COUNTIFS(INASISTENCIAS!$B$6:$B$1000,$A255,INASISTENCIAS!$A$6:$A$1000,"&gt;="&amp;$E$2,INASISTENCIAS!$A$6:$A$1000,"&lt;="&amp;$F$2)</f>
        <v>0</v>
      </c>
      <c r="F255" s="43">
        <f>COUNTIFS(INASISTENCIAS!$B$6:$B$1000,$A255,INASISTENCIAS!$A$6:$A$1000,"&gt;="&amp;$F$2,INASISTENCIAS!$A$6:$A$1000,"&lt;="&amp;$G$2)</f>
        <v>0</v>
      </c>
      <c r="G255" s="43">
        <f>COUNTIFS(INASISTENCIAS!$B$6:$B$1000,$A255,INASISTENCIAS!$A$6:$A$1000,"&gt;="&amp;$G$2,INASISTENCIAS!$A$6:$A$1000,"&lt;="&amp;$H$2)</f>
        <v>0</v>
      </c>
      <c r="H255" s="43">
        <f>COUNTIFS(INASISTENCIAS!$B$6:$B$1000,$A255,INASISTENCIAS!$A$6:$A$1000,"&gt;="&amp;$H$2,INASISTENCIAS!$A$6:$A$1000,"&lt;="&amp;$I$2)</f>
        <v>0</v>
      </c>
      <c r="I255" s="43">
        <f>COUNTIFS(INASISTENCIAS!$B$6:$B$1000,$A255,INASISTENCIAS!$A$6:$A$1000,"&gt;="&amp;$I$2,INASISTENCIAS!$A$6:$A$1000,"&lt;="&amp;$J$2)</f>
        <v>0</v>
      </c>
      <c r="J255" s="43">
        <f>COUNTIFS(INASISTENCIAS!$B$6:$B$1000,$A255,INASISTENCIAS!$A$6:$A$1000,"&gt;="&amp;$J$2,INASISTENCIAS!$A$6:$A$1000,"&lt;="&amp;$K$2)</f>
        <v>0</v>
      </c>
      <c r="K255" s="43">
        <f>COUNTIFS(INASISTENCIAS!$B$6:$B$1000,$A255,INASISTENCIAS!$A$6:$A$1000,"&gt;="&amp;$K$2,INASISTENCIAS!$A$6:$A$1000,"&lt;="&amp;$L$2)</f>
        <v>0</v>
      </c>
      <c r="L255" s="43">
        <f>COUNTIFS(INASISTENCIAS!$B$6:$B$1000,$A255,INASISTENCIAS!$A$6:$A$1000,"&gt;="&amp;$L$2,INASISTENCIAS!$A$6:$A$1000,"&lt;="&amp;$M$2)</f>
        <v>0</v>
      </c>
      <c r="M255" s="43">
        <f>COUNTIFS(INASISTENCIAS!$B$6:$B$1000,$A255,INASISTENCIAS!$A$6:$A$1000,"&gt;="&amp;$M$2,INASISTENCIAS!$A$6:$A$1000,"&lt;="&amp;$O$2)</f>
        <v>0</v>
      </c>
      <c r="N255" s="143">
        <f t="shared" si="3"/>
        <v>0</v>
      </c>
    </row>
    <row r="256">
      <c r="B256" s="43">
        <f>COUNTIFS(INASISTENCIAS!$B$6:$B$1000,$A256,INASISTENCIAS!$A$6:$A$1000,"&gt;="&amp;$B$2,INASISTENCIAS!$A$6:$A$1000,"&lt;="&amp;$C$2)</f>
        <v>0</v>
      </c>
      <c r="C256" s="43">
        <f>COUNTIFS(INASISTENCIAS!$B$6:$B$1000,$A256,INASISTENCIAS!$A$6:$A$1000,"&gt;="&amp;$C$2,INASISTENCIAS!$A$6:$A$1000,"&lt;="&amp;$D$2)</f>
        <v>0</v>
      </c>
      <c r="D256" s="43">
        <f>COUNTIFS(INASISTENCIAS!$B$6:$B$1000,$A256,INASISTENCIAS!$A$6:$A$1000,"&gt;="&amp;$D$2,INASISTENCIAS!$A$6:$A$1000,"&lt;="&amp;$E$2)</f>
        <v>0</v>
      </c>
      <c r="E256" s="43">
        <f>COUNTIFS(INASISTENCIAS!$B$6:$B$1000,$A256,INASISTENCIAS!$A$6:$A$1000,"&gt;="&amp;$E$2,INASISTENCIAS!$A$6:$A$1000,"&lt;="&amp;$F$2)</f>
        <v>0</v>
      </c>
      <c r="F256" s="43">
        <f>COUNTIFS(INASISTENCIAS!$B$6:$B$1000,$A256,INASISTENCIAS!$A$6:$A$1000,"&gt;="&amp;$F$2,INASISTENCIAS!$A$6:$A$1000,"&lt;="&amp;$G$2)</f>
        <v>0</v>
      </c>
      <c r="G256" s="43">
        <f>COUNTIFS(INASISTENCIAS!$B$6:$B$1000,$A256,INASISTENCIAS!$A$6:$A$1000,"&gt;="&amp;$G$2,INASISTENCIAS!$A$6:$A$1000,"&lt;="&amp;$H$2)</f>
        <v>0</v>
      </c>
      <c r="H256" s="43">
        <f>COUNTIFS(INASISTENCIAS!$B$6:$B$1000,$A256,INASISTENCIAS!$A$6:$A$1000,"&gt;="&amp;$H$2,INASISTENCIAS!$A$6:$A$1000,"&lt;="&amp;$I$2)</f>
        <v>0</v>
      </c>
      <c r="I256" s="43">
        <f>COUNTIFS(INASISTENCIAS!$B$6:$B$1000,$A256,INASISTENCIAS!$A$6:$A$1000,"&gt;="&amp;$I$2,INASISTENCIAS!$A$6:$A$1000,"&lt;="&amp;$J$2)</f>
        <v>0</v>
      </c>
      <c r="J256" s="43">
        <f>COUNTIFS(INASISTENCIAS!$B$6:$B$1000,$A256,INASISTENCIAS!$A$6:$A$1000,"&gt;="&amp;$J$2,INASISTENCIAS!$A$6:$A$1000,"&lt;="&amp;$K$2)</f>
        <v>0</v>
      </c>
      <c r="K256" s="43">
        <f>COUNTIFS(INASISTENCIAS!$B$6:$B$1000,$A256,INASISTENCIAS!$A$6:$A$1000,"&gt;="&amp;$K$2,INASISTENCIAS!$A$6:$A$1000,"&lt;="&amp;$L$2)</f>
        <v>0</v>
      </c>
      <c r="L256" s="43">
        <f>COUNTIFS(INASISTENCIAS!$B$6:$B$1000,$A256,INASISTENCIAS!$A$6:$A$1000,"&gt;="&amp;$L$2,INASISTENCIAS!$A$6:$A$1000,"&lt;="&amp;$M$2)</f>
        <v>0</v>
      </c>
      <c r="M256" s="43">
        <f>COUNTIFS(INASISTENCIAS!$B$6:$B$1000,$A256,INASISTENCIAS!$A$6:$A$1000,"&gt;="&amp;$M$2,INASISTENCIAS!$A$6:$A$1000,"&lt;="&amp;$O$2)</f>
        <v>0</v>
      </c>
      <c r="N256" s="143">
        <f t="shared" si="3"/>
        <v>0</v>
      </c>
    </row>
    <row r="257">
      <c r="B257" s="43">
        <f>COUNTIFS(INASISTENCIAS!$B$6:$B$1000,$A257,INASISTENCIAS!$A$6:$A$1000,"&gt;="&amp;$B$2,INASISTENCIAS!$A$6:$A$1000,"&lt;="&amp;$C$2)</f>
        <v>0</v>
      </c>
      <c r="C257" s="43">
        <f>COUNTIFS(INASISTENCIAS!$B$6:$B$1000,$A257,INASISTENCIAS!$A$6:$A$1000,"&gt;="&amp;$C$2,INASISTENCIAS!$A$6:$A$1000,"&lt;="&amp;$D$2)</f>
        <v>0</v>
      </c>
      <c r="D257" s="43">
        <f>COUNTIFS(INASISTENCIAS!$B$6:$B$1000,$A257,INASISTENCIAS!$A$6:$A$1000,"&gt;="&amp;$D$2,INASISTENCIAS!$A$6:$A$1000,"&lt;="&amp;$E$2)</f>
        <v>0</v>
      </c>
      <c r="E257" s="43">
        <f>COUNTIFS(INASISTENCIAS!$B$6:$B$1000,$A257,INASISTENCIAS!$A$6:$A$1000,"&gt;="&amp;$E$2,INASISTENCIAS!$A$6:$A$1000,"&lt;="&amp;$F$2)</f>
        <v>0</v>
      </c>
      <c r="F257" s="43">
        <f>COUNTIFS(INASISTENCIAS!$B$6:$B$1000,$A257,INASISTENCIAS!$A$6:$A$1000,"&gt;="&amp;$F$2,INASISTENCIAS!$A$6:$A$1000,"&lt;="&amp;$G$2)</f>
        <v>0</v>
      </c>
      <c r="G257" s="43">
        <f>COUNTIFS(INASISTENCIAS!$B$6:$B$1000,$A257,INASISTENCIAS!$A$6:$A$1000,"&gt;="&amp;$G$2,INASISTENCIAS!$A$6:$A$1000,"&lt;="&amp;$H$2)</f>
        <v>0</v>
      </c>
      <c r="H257" s="43">
        <f>COUNTIFS(INASISTENCIAS!$B$6:$B$1000,$A257,INASISTENCIAS!$A$6:$A$1000,"&gt;="&amp;$H$2,INASISTENCIAS!$A$6:$A$1000,"&lt;="&amp;$I$2)</f>
        <v>0</v>
      </c>
      <c r="I257" s="43">
        <f>COUNTIFS(INASISTENCIAS!$B$6:$B$1000,$A257,INASISTENCIAS!$A$6:$A$1000,"&gt;="&amp;$I$2,INASISTENCIAS!$A$6:$A$1000,"&lt;="&amp;$J$2)</f>
        <v>0</v>
      </c>
      <c r="J257" s="43">
        <f>COUNTIFS(INASISTENCIAS!$B$6:$B$1000,$A257,INASISTENCIAS!$A$6:$A$1000,"&gt;="&amp;$J$2,INASISTENCIAS!$A$6:$A$1000,"&lt;="&amp;$K$2)</f>
        <v>0</v>
      </c>
      <c r="K257" s="43">
        <f>COUNTIFS(INASISTENCIAS!$B$6:$B$1000,$A257,INASISTENCIAS!$A$6:$A$1000,"&gt;="&amp;$K$2,INASISTENCIAS!$A$6:$A$1000,"&lt;="&amp;$L$2)</f>
        <v>0</v>
      </c>
      <c r="L257" s="43">
        <f>COUNTIFS(INASISTENCIAS!$B$6:$B$1000,$A257,INASISTENCIAS!$A$6:$A$1000,"&gt;="&amp;$L$2,INASISTENCIAS!$A$6:$A$1000,"&lt;="&amp;$M$2)</f>
        <v>0</v>
      </c>
      <c r="M257" s="43">
        <f>COUNTIFS(INASISTENCIAS!$B$6:$B$1000,$A257,INASISTENCIAS!$A$6:$A$1000,"&gt;="&amp;$M$2,INASISTENCIAS!$A$6:$A$1000,"&lt;="&amp;$O$2)</f>
        <v>0</v>
      </c>
      <c r="N257" s="143">
        <f t="shared" si="3"/>
        <v>0</v>
      </c>
    </row>
    <row r="258">
      <c r="B258" s="43">
        <f>COUNTIFS(INASISTENCIAS!$B$6:$B$1000,$A258,INASISTENCIAS!$A$6:$A$1000,"&gt;="&amp;$B$2,INASISTENCIAS!$A$6:$A$1000,"&lt;="&amp;$C$2)</f>
        <v>0</v>
      </c>
      <c r="C258" s="43">
        <f>COUNTIFS(INASISTENCIAS!$B$6:$B$1000,$A258,INASISTENCIAS!$A$6:$A$1000,"&gt;="&amp;$C$2,INASISTENCIAS!$A$6:$A$1000,"&lt;="&amp;$D$2)</f>
        <v>0</v>
      </c>
      <c r="D258" s="43">
        <f>COUNTIFS(INASISTENCIAS!$B$6:$B$1000,$A258,INASISTENCIAS!$A$6:$A$1000,"&gt;="&amp;$D$2,INASISTENCIAS!$A$6:$A$1000,"&lt;="&amp;$E$2)</f>
        <v>0</v>
      </c>
      <c r="E258" s="43">
        <f>COUNTIFS(INASISTENCIAS!$B$6:$B$1000,$A258,INASISTENCIAS!$A$6:$A$1000,"&gt;="&amp;$E$2,INASISTENCIAS!$A$6:$A$1000,"&lt;="&amp;$F$2)</f>
        <v>0</v>
      </c>
      <c r="F258" s="43">
        <f>COUNTIFS(INASISTENCIAS!$B$6:$B$1000,$A258,INASISTENCIAS!$A$6:$A$1000,"&gt;="&amp;$F$2,INASISTENCIAS!$A$6:$A$1000,"&lt;="&amp;$G$2)</f>
        <v>0</v>
      </c>
      <c r="G258" s="43">
        <f>COUNTIFS(INASISTENCIAS!$B$6:$B$1000,$A258,INASISTENCIAS!$A$6:$A$1000,"&gt;="&amp;$G$2,INASISTENCIAS!$A$6:$A$1000,"&lt;="&amp;$H$2)</f>
        <v>0</v>
      </c>
      <c r="H258" s="43">
        <f>COUNTIFS(INASISTENCIAS!$B$6:$B$1000,$A258,INASISTENCIAS!$A$6:$A$1000,"&gt;="&amp;$H$2,INASISTENCIAS!$A$6:$A$1000,"&lt;="&amp;$I$2)</f>
        <v>0</v>
      </c>
      <c r="I258" s="43">
        <f>COUNTIFS(INASISTENCIAS!$B$6:$B$1000,$A258,INASISTENCIAS!$A$6:$A$1000,"&gt;="&amp;$I$2,INASISTENCIAS!$A$6:$A$1000,"&lt;="&amp;$J$2)</f>
        <v>0</v>
      </c>
      <c r="J258" s="43">
        <f>COUNTIFS(INASISTENCIAS!$B$6:$B$1000,$A258,INASISTENCIAS!$A$6:$A$1000,"&gt;="&amp;$J$2,INASISTENCIAS!$A$6:$A$1000,"&lt;="&amp;$K$2)</f>
        <v>0</v>
      </c>
      <c r="K258" s="43">
        <f>COUNTIFS(INASISTENCIAS!$B$6:$B$1000,$A258,INASISTENCIAS!$A$6:$A$1000,"&gt;="&amp;$K$2,INASISTENCIAS!$A$6:$A$1000,"&lt;="&amp;$L$2)</f>
        <v>0</v>
      </c>
      <c r="L258" s="43">
        <f>COUNTIFS(INASISTENCIAS!$B$6:$B$1000,$A258,INASISTENCIAS!$A$6:$A$1000,"&gt;="&amp;$L$2,INASISTENCIAS!$A$6:$A$1000,"&lt;="&amp;$M$2)</f>
        <v>0</v>
      </c>
      <c r="M258" s="43">
        <f>COUNTIFS(INASISTENCIAS!$B$6:$B$1000,$A258,INASISTENCIAS!$A$6:$A$1000,"&gt;="&amp;$M$2,INASISTENCIAS!$A$6:$A$1000,"&lt;="&amp;$O$2)</f>
        <v>0</v>
      </c>
      <c r="N258" s="143">
        <f t="shared" si="3"/>
        <v>0</v>
      </c>
    </row>
    <row r="259">
      <c r="B259" s="43">
        <f>COUNTIFS(INASISTENCIAS!$B$6:$B$1000,$A259,INASISTENCIAS!$A$6:$A$1000,"&gt;="&amp;$B$2,INASISTENCIAS!$A$6:$A$1000,"&lt;="&amp;$C$2)</f>
        <v>0</v>
      </c>
      <c r="C259" s="43">
        <f>COUNTIFS(INASISTENCIAS!$B$6:$B$1000,$A259,INASISTENCIAS!$A$6:$A$1000,"&gt;="&amp;$C$2,INASISTENCIAS!$A$6:$A$1000,"&lt;="&amp;$D$2)</f>
        <v>0</v>
      </c>
      <c r="D259" s="43">
        <f>COUNTIFS(INASISTENCIAS!$B$6:$B$1000,$A259,INASISTENCIAS!$A$6:$A$1000,"&gt;="&amp;$D$2,INASISTENCIAS!$A$6:$A$1000,"&lt;="&amp;$E$2)</f>
        <v>0</v>
      </c>
      <c r="E259" s="43">
        <f>COUNTIFS(INASISTENCIAS!$B$6:$B$1000,$A259,INASISTENCIAS!$A$6:$A$1000,"&gt;="&amp;$E$2,INASISTENCIAS!$A$6:$A$1000,"&lt;="&amp;$F$2)</f>
        <v>0</v>
      </c>
      <c r="F259" s="43">
        <f>COUNTIFS(INASISTENCIAS!$B$6:$B$1000,$A259,INASISTENCIAS!$A$6:$A$1000,"&gt;="&amp;$F$2,INASISTENCIAS!$A$6:$A$1000,"&lt;="&amp;$G$2)</f>
        <v>0</v>
      </c>
      <c r="G259" s="43">
        <f>COUNTIFS(INASISTENCIAS!$B$6:$B$1000,$A259,INASISTENCIAS!$A$6:$A$1000,"&gt;="&amp;$G$2,INASISTENCIAS!$A$6:$A$1000,"&lt;="&amp;$H$2)</f>
        <v>0</v>
      </c>
      <c r="H259" s="43">
        <f>COUNTIFS(INASISTENCIAS!$B$6:$B$1000,$A259,INASISTENCIAS!$A$6:$A$1000,"&gt;="&amp;$H$2,INASISTENCIAS!$A$6:$A$1000,"&lt;="&amp;$I$2)</f>
        <v>0</v>
      </c>
      <c r="I259" s="43">
        <f>COUNTIFS(INASISTENCIAS!$B$6:$B$1000,$A259,INASISTENCIAS!$A$6:$A$1000,"&gt;="&amp;$I$2,INASISTENCIAS!$A$6:$A$1000,"&lt;="&amp;$J$2)</f>
        <v>0</v>
      </c>
      <c r="J259" s="43">
        <f>COUNTIFS(INASISTENCIAS!$B$6:$B$1000,$A259,INASISTENCIAS!$A$6:$A$1000,"&gt;="&amp;$J$2,INASISTENCIAS!$A$6:$A$1000,"&lt;="&amp;$K$2)</f>
        <v>0</v>
      </c>
      <c r="K259" s="43">
        <f>COUNTIFS(INASISTENCIAS!$B$6:$B$1000,$A259,INASISTENCIAS!$A$6:$A$1000,"&gt;="&amp;$K$2,INASISTENCIAS!$A$6:$A$1000,"&lt;="&amp;$L$2)</f>
        <v>0</v>
      </c>
      <c r="L259" s="43">
        <f>COUNTIFS(INASISTENCIAS!$B$6:$B$1000,$A259,INASISTENCIAS!$A$6:$A$1000,"&gt;="&amp;$L$2,INASISTENCIAS!$A$6:$A$1000,"&lt;="&amp;$M$2)</f>
        <v>0</v>
      </c>
      <c r="M259" s="43">
        <f>COUNTIFS(INASISTENCIAS!$B$6:$B$1000,$A259,INASISTENCIAS!$A$6:$A$1000,"&gt;="&amp;$M$2,INASISTENCIAS!$A$6:$A$1000,"&lt;="&amp;$O$2)</f>
        <v>0</v>
      </c>
      <c r="N259" s="143">
        <f t="shared" si="3"/>
        <v>0</v>
      </c>
    </row>
    <row r="260">
      <c r="B260" s="43">
        <f>COUNTIFS(INASISTENCIAS!$B$6:$B$1000,$A260,INASISTENCIAS!$A$6:$A$1000,"&gt;="&amp;$B$2,INASISTENCIAS!$A$6:$A$1000,"&lt;="&amp;$C$2)</f>
        <v>0</v>
      </c>
      <c r="C260" s="43">
        <f>COUNTIFS(INASISTENCIAS!$B$6:$B$1000,$A260,INASISTENCIAS!$A$6:$A$1000,"&gt;="&amp;$C$2,INASISTENCIAS!$A$6:$A$1000,"&lt;="&amp;$D$2)</f>
        <v>0</v>
      </c>
      <c r="D260" s="43">
        <f>COUNTIFS(INASISTENCIAS!$B$6:$B$1000,$A260,INASISTENCIAS!$A$6:$A$1000,"&gt;="&amp;$D$2,INASISTENCIAS!$A$6:$A$1000,"&lt;="&amp;$E$2)</f>
        <v>0</v>
      </c>
      <c r="E260" s="43">
        <f>COUNTIFS(INASISTENCIAS!$B$6:$B$1000,$A260,INASISTENCIAS!$A$6:$A$1000,"&gt;="&amp;$E$2,INASISTENCIAS!$A$6:$A$1000,"&lt;="&amp;$F$2)</f>
        <v>0</v>
      </c>
      <c r="F260" s="43">
        <f>COUNTIFS(INASISTENCIAS!$B$6:$B$1000,$A260,INASISTENCIAS!$A$6:$A$1000,"&gt;="&amp;$F$2,INASISTENCIAS!$A$6:$A$1000,"&lt;="&amp;$G$2)</f>
        <v>0</v>
      </c>
      <c r="G260" s="43">
        <f>COUNTIFS(INASISTENCIAS!$B$6:$B$1000,$A260,INASISTENCIAS!$A$6:$A$1000,"&gt;="&amp;$G$2,INASISTENCIAS!$A$6:$A$1000,"&lt;="&amp;$H$2)</f>
        <v>0</v>
      </c>
      <c r="H260" s="43">
        <f>COUNTIFS(INASISTENCIAS!$B$6:$B$1000,$A260,INASISTENCIAS!$A$6:$A$1000,"&gt;="&amp;$H$2,INASISTENCIAS!$A$6:$A$1000,"&lt;="&amp;$I$2)</f>
        <v>0</v>
      </c>
      <c r="I260" s="43">
        <f>COUNTIFS(INASISTENCIAS!$B$6:$B$1000,$A260,INASISTENCIAS!$A$6:$A$1000,"&gt;="&amp;$I$2,INASISTENCIAS!$A$6:$A$1000,"&lt;="&amp;$J$2)</f>
        <v>0</v>
      </c>
      <c r="J260" s="43">
        <f>COUNTIFS(INASISTENCIAS!$B$6:$B$1000,$A260,INASISTENCIAS!$A$6:$A$1000,"&gt;="&amp;$J$2,INASISTENCIAS!$A$6:$A$1000,"&lt;="&amp;$K$2)</f>
        <v>0</v>
      </c>
      <c r="K260" s="43">
        <f>COUNTIFS(INASISTENCIAS!$B$6:$B$1000,$A260,INASISTENCIAS!$A$6:$A$1000,"&gt;="&amp;$K$2,INASISTENCIAS!$A$6:$A$1000,"&lt;="&amp;$L$2)</f>
        <v>0</v>
      </c>
      <c r="L260" s="43">
        <f>COUNTIFS(INASISTENCIAS!$B$6:$B$1000,$A260,INASISTENCIAS!$A$6:$A$1000,"&gt;="&amp;$L$2,INASISTENCIAS!$A$6:$A$1000,"&lt;="&amp;$M$2)</f>
        <v>0</v>
      </c>
      <c r="M260" s="43">
        <f>COUNTIFS(INASISTENCIAS!$B$6:$B$1000,$A260,INASISTENCIAS!$A$6:$A$1000,"&gt;="&amp;$M$2,INASISTENCIAS!$A$6:$A$1000,"&lt;="&amp;$O$2)</f>
        <v>0</v>
      </c>
      <c r="N260" s="143">
        <f t="shared" si="3"/>
        <v>0</v>
      </c>
    </row>
    <row r="261">
      <c r="B261" s="43">
        <f>COUNTIFS(INASISTENCIAS!$B$6:$B$1000,$A261,INASISTENCIAS!$A$6:$A$1000,"&gt;="&amp;$B$2,INASISTENCIAS!$A$6:$A$1000,"&lt;="&amp;$C$2)</f>
        <v>0</v>
      </c>
      <c r="C261" s="43">
        <f>COUNTIFS(INASISTENCIAS!$B$6:$B$1000,$A261,INASISTENCIAS!$A$6:$A$1000,"&gt;="&amp;$C$2,INASISTENCIAS!$A$6:$A$1000,"&lt;="&amp;$D$2)</f>
        <v>0</v>
      </c>
      <c r="D261" s="43">
        <f>COUNTIFS(INASISTENCIAS!$B$6:$B$1000,$A261,INASISTENCIAS!$A$6:$A$1000,"&gt;="&amp;$D$2,INASISTENCIAS!$A$6:$A$1000,"&lt;="&amp;$E$2)</f>
        <v>0</v>
      </c>
      <c r="E261" s="43">
        <f>COUNTIFS(INASISTENCIAS!$B$6:$B$1000,$A261,INASISTENCIAS!$A$6:$A$1000,"&gt;="&amp;$E$2,INASISTENCIAS!$A$6:$A$1000,"&lt;="&amp;$F$2)</f>
        <v>0</v>
      </c>
      <c r="F261" s="43">
        <f>COUNTIFS(INASISTENCIAS!$B$6:$B$1000,$A261,INASISTENCIAS!$A$6:$A$1000,"&gt;="&amp;$F$2,INASISTENCIAS!$A$6:$A$1000,"&lt;="&amp;$G$2)</f>
        <v>0</v>
      </c>
      <c r="G261" s="43">
        <f>COUNTIFS(INASISTENCIAS!$B$6:$B$1000,$A261,INASISTENCIAS!$A$6:$A$1000,"&gt;="&amp;$G$2,INASISTENCIAS!$A$6:$A$1000,"&lt;="&amp;$H$2)</f>
        <v>0</v>
      </c>
      <c r="H261" s="43">
        <f>COUNTIFS(INASISTENCIAS!$B$6:$B$1000,$A261,INASISTENCIAS!$A$6:$A$1000,"&gt;="&amp;$H$2,INASISTENCIAS!$A$6:$A$1000,"&lt;="&amp;$I$2)</f>
        <v>0</v>
      </c>
      <c r="I261" s="43">
        <f>COUNTIFS(INASISTENCIAS!$B$6:$B$1000,$A261,INASISTENCIAS!$A$6:$A$1000,"&gt;="&amp;$I$2,INASISTENCIAS!$A$6:$A$1000,"&lt;="&amp;$J$2)</f>
        <v>0</v>
      </c>
      <c r="J261" s="43">
        <f>COUNTIFS(INASISTENCIAS!$B$6:$B$1000,$A261,INASISTENCIAS!$A$6:$A$1000,"&gt;="&amp;$J$2,INASISTENCIAS!$A$6:$A$1000,"&lt;="&amp;$K$2)</f>
        <v>0</v>
      </c>
      <c r="K261" s="43">
        <f>COUNTIFS(INASISTENCIAS!$B$6:$B$1000,$A261,INASISTENCIAS!$A$6:$A$1000,"&gt;="&amp;$K$2,INASISTENCIAS!$A$6:$A$1000,"&lt;="&amp;$L$2)</f>
        <v>0</v>
      </c>
      <c r="L261" s="43">
        <f>COUNTIFS(INASISTENCIAS!$B$6:$B$1000,$A261,INASISTENCIAS!$A$6:$A$1000,"&gt;="&amp;$L$2,INASISTENCIAS!$A$6:$A$1000,"&lt;="&amp;$M$2)</f>
        <v>0</v>
      </c>
      <c r="M261" s="43">
        <f>COUNTIFS(INASISTENCIAS!$B$6:$B$1000,$A261,INASISTENCIAS!$A$6:$A$1000,"&gt;="&amp;$M$2,INASISTENCIAS!$A$6:$A$1000,"&lt;="&amp;$O$2)</f>
        <v>0</v>
      </c>
      <c r="N261" s="143">
        <f t="shared" si="3"/>
        <v>0</v>
      </c>
    </row>
    <row r="262">
      <c r="B262" s="43">
        <f>COUNTIFS(INASISTENCIAS!$B$6:$B$1000,$A262,INASISTENCIAS!$A$6:$A$1000,"&gt;="&amp;$B$2,INASISTENCIAS!$A$6:$A$1000,"&lt;="&amp;$C$2)</f>
        <v>0</v>
      </c>
      <c r="C262" s="43">
        <f>COUNTIFS(INASISTENCIAS!$B$6:$B$1000,$A262,INASISTENCIAS!$A$6:$A$1000,"&gt;="&amp;$C$2,INASISTENCIAS!$A$6:$A$1000,"&lt;="&amp;$D$2)</f>
        <v>0</v>
      </c>
      <c r="D262" s="43">
        <f>COUNTIFS(INASISTENCIAS!$B$6:$B$1000,$A262,INASISTENCIAS!$A$6:$A$1000,"&gt;="&amp;$D$2,INASISTENCIAS!$A$6:$A$1000,"&lt;="&amp;$E$2)</f>
        <v>0</v>
      </c>
      <c r="E262" s="43">
        <f>COUNTIFS(INASISTENCIAS!$B$6:$B$1000,$A262,INASISTENCIAS!$A$6:$A$1000,"&gt;="&amp;$E$2,INASISTENCIAS!$A$6:$A$1000,"&lt;="&amp;$F$2)</f>
        <v>0</v>
      </c>
      <c r="F262" s="43">
        <f>COUNTIFS(INASISTENCIAS!$B$6:$B$1000,$A262,INASISTENCIAS!$A$6:$A$1000,"&gt;="&amp;$F$2,INASISTENCIAS!$A$6:$A$1000,"&lt;="&amp;$G$2)</f>
        <v>0</v>
      </c>
      <c r="G262" s="43">
        <f>COUNTIFS(INASISTENCIAS!$B$6:$B$1000,$A262,INASISTENCIAS!$A$6:$A$1000,"&gt;="&amp;$G$2,INASISTENCIAS!$A$6:$A$1000,"&lt;="&amp;$H$2)</f>
        <v>0</v>
      </c>
      <c r="H262" s="43">
        <f>COUNTIFS(INASISTENCIAS!$B$6:$B$1000,$A262,INASISTENCIAS!$A$6:$A$1000,"&gt;="&amp;$H$2,INASISTENCIAS!$A$6:$A$1000,"&lt;="&amp;$I$2)</f>
        <v>0</v>
      </c>
      <c r="I262" s="43">
        <f>COUNTIFS(INASISTENCIAS!$B$6:$B$1000,$A262,INASISTENCIAS!$A$6:$A$1000,"&gt;="&amp;$I$2,INASISTENCIAS!$A$6:$A$1000,"&lt;="&amp;$J$2)</f>
        <v>0</v>
      </c>
      <c r="J262" s="43">
        <f>COUNTIFS(INASISTENCIAS!$B$6:$B$1000,$A262,INASISTENCIAS!$A$6:$A$1000,"&gt;="&amp;$J$2,INASISTENCIAS!$A$6:$A$1000,"&lt;="&amp;$K$2)</f>
        <v>0</v>
      </c>
      <c r="K262" s="43">
        <f>COUNTIFS(INASISTENCIAS!$B$6:$B$1000,$A262,INASISTENCIAS!$A$6:$A$1000,"&gt;="&amp;$K$2,INASISTENCIAS!$A$6:$A$1000,"&lt;="&amp;$L$2)</f>
        <v>0</v>
      </c>
      <c r="L262" s="43">
        <f>COUNTIFS(INASISTENCIAS!$B$6:$B$1000,$A262,INASISTENCIAS!$A$6:$A$1000,"&gt;="&amp;$L$2,INASISTENCIAS!$A$6:$A$1000,"&lt;="&amp;$M$2)</f>
        <v>0</v>
      </c>
      <c r="M262" s="43">
        <f>COUNTIFS(INASISTENCIAS!$B$6:$B$1000,$A262,INASISTENCIAS!$A$6:$A$1000,"&gt;="&amp;$M$2,INASISTENCIAS!$A$6:$A$1000,"&lt;="&amp;$O$2)</f>
        <v>0</v>
      </c>
      <c r="N262" s="143">
        <f t="shared" si="3"/>
        <v>0</v>
      </c>
    </row>
    <row r="263">
      <c r="B263" s="43">
        <f>COUNTIFS(INASISTENCIAS!$B$6:$B$1000,$A263,INASISTENCIAS!$A$6:$A$1000,"&gt;="&amp;$B$2,INASISTENCIAS!$A$6:$A$1000,"&lt;="&amp;$C$2)</f>
        <v>0</v>
      </c>
      <c r="C263" s="43">
        <f>COUNTIFS(INASISTENCIAS!$B$6:$B$1000,$A263,INASISTENCIAS!$A$6:$A$1000,"&gt;="&amp;$C$2,INASISTENCIAS!$A$6:$A$1000,"&lt;="&amp;$D$2)</f>
        <v>0</v>
      </c>
      <c r="D263" s="43">
        <f>COUNTIFS(INASISTENCIAS!$B$6:$B$1000,$A263,INASISTENCIAS!$A$6:$A$1000,"&gt;="&amp;$D$2,INASISTENCIAS!$A$6:$A$1000,"&lt;="&amp;$E$2)</f>
        <v>0</v>
      </c>
      <c r="E263" s="43">
        <f>COUNTIFS(INASISTENCIAS!$B$6:$B$1000,$A263,INASISTENCIAS!$A$6:$A$1000,"&gt;="&amp;$E$2,INASISTENCIAS!$A$6:$A$1000,"&lt;="&amp;$F$2)</f>
        <v>0</v>
      </c>
      <c r="F263" s="43">
        <f>COUNTIFS(INASISTENCIAS!$B$6:$B$1000,$A263,INASISTENCIAS!$A$6:$A$1000,"&gt;="&amp;$F$2,INASISTENCIAS!$A$6:$A$1000,"&lt;="&amp;$G$2)</f>
        <v>0</v>
      </c>
      <c r="G263" s="43">
        <f>COUNTIFS(INASISTENCIAS!$B$6:$B$1000,$A263,INASISTENCIAS!$A$6:$A$1000,"&gt;="&amp;$G$2,INASISTENCIAS!$A$6:$A$1000,"&lt;="&amp;$H$2)</f>
        <v>0</v>
      </c>
      <c r="H263" s="43">
        <f>COUNTIFS(INASISTENCIAS!$B$6:$B$1000,$A263,INASISTENCIAS!$A$6:$A$1000,"&gt;="&amp;$H$2,INASISTENCIAS!$A$6:$A$1000,"&lt;="&amp;$I$2)</f>
        <v>0</v>
      </c>
      <c r="I263" s="43">
        <f>COUNTIFS(INASISTENCIAS!$B$6:$B$1000,$A263,INASISTENCIAS!$A$6:$A$1000,"&gt;="&amp;$I$2,INASISTENCIAS!$A$6:$A$1000,"&lt;="&amp;$J$2)</f>
        <v>0</v>
      </c>
      <c r="J263" s="43">
        <f>COUNTIFS(INASISTENCIAS!$B$6:$B$1000,$A263,INASISTENCIAS!$A$6:$A$1000,"&gt;="&amp;$J$2,INASISTENCIAS!$A$6:$A$1000,"&lt;="&amp;$K$2)</f>
        <v>0</v>
      </c>
      <c r="K263" s="43">
        <f>COUNTIFS(INASISTENCIAS!$B$6:$B$1000,$A263,INASISTENCIAS!$A$6:$A$1000,"&gt;="&amp;$K$2,INASISTENCIAS!$A$6:$A$1000,"&lt;="&amp;$L$2)</f>
        <v>0</v>
      </c>
      <c r="L263" s="43">
        <f>COUNTIFS(INASISTENCIAS!$B$6:$B$1000,$A263,INASISTENCIAS!$A$6:$A$1000,"&gt;="&amp;$L$2,INASISTENCIAS!$A$6:$A$1000,"&lt;="&amp;$M$2)</f>
        <v>0</v>
      </c>
      <c r="M263" s="43">
        <f>COUNTIFS(INASISTENCIAS!$B$6:$B$1000,$A263,INASISTENCIAS!$A$6:$A$1000,"&gt;="&amp;$M$2,INASISTENCIAS!$A$6:$A$1000,"&lt;="&amp;$O$2)</f>
        <v>0</v>
      </c>
      <c r="N263" s="143">
        <f t="shared" si="3"/>
        <v>0</v>
      </c>
    </row>
    <row r="264">
      <c r="B264" s="43">
        <f>COUNTIFS(INASISTENCIAS!$B$6:$B$1000,$A264,INASISTENCIAS!$A$6:$A$1000,"&gt;="&amp;$B$2,INASISTENCIAS!$A$6:$A$1000,"&lt;="&amp;$C$2)</f>
        <v>0</v>
      </c>
      <c r="C264" s="43">
        <f>COUNTIFS(INASISTENCIAS!$B$6:$B$1000,$A264,INASISTENCIAS!$A$6:$A$1000,"&gt;="&amp;$C$2,INASISTENCIAS!$A$6:$A$1000,"&lt;="&amp;$D$2)</f>
        <v>0</v>
      </c>
      <c r="D264" s="43">
        <f>COUNTIFS(INASISTENCIAS!$B$6:$B$1000,$A264,INASISTENCIAS!$A$6:$A$1000,"&gt;="&amp;$D$2,INASISTENCIAS!$A$6:$A$1000,"&lt;="&amp;$E$2)</f>
        <v>0</v>
      </c>
      <c r="E264" s="43">
        <f>COUNTIFS(INASISTENCIAS!$B$6:$B$1000,$A264,INASISTENCIAS!$A$6:$A$1000,"&gt;="&amp;$E$2,INASISTENCIAS!$A$6:$A$1000,"&lt;="&amp;$F$2)</f>
        <v>0</v>
      </c>
      <c r="F264" s="43">
        <f>COUNTIFS(INASISTENCIAS!$B$6:$B$1000,$A264,INASISTENCIAS!$A$6:$A$1000,"&gt;="&amp;$F$2,INASISTENCIAS!$A$6:$A$1000,"&lt;="&amp;$G$2)</f>
        <v>0</v>
      </c>
      <c r="G264" s="43">
        <f>COUNTIFS(INASISTENCIAS!$B$6:$B$1000,$A264,INASISTENCIAS!$A$6:$A$1000,"&gt;="&amp;$G$2,INASISTENCIAS!$A$6:$A$1000,"&lt;="&amp;$H$2)</f>
        <v>0</v>
      </c>
      <c r="H264" s="43">
        <f>COUNTIFS(INASISTENCIAS!$B$6:$B$1000,$A264,INASISTENCIAS!$A$6:$A$1000,"&gt;="&amp;$H$2,INASISTENCIAS!$A$6:$A$1000,"&lt;="&amp;$I$2)</f>
        <v>0</v>
      </c>
      <c r="I264" s="43">
        <f>COUNTIFS(INASISTENCIAS!$B$6:$B$1000,$A264,INASISTENCIAS!$A$6:$A$1000,"&gt;="&amp;$I$2,INASISTENCIAS!$A$6:$A$1000,"&lt;="&amp;$J$2)</f>
        <v>0</v>
      </c>
      <c r="J264" s="43">
        <f>COUNTIFS(INASISTENCIAS!$B$6:$B$1000,$A264,INASISTENCIAS!$A$6:$A$1000,"&gt;="&amp;$J$2,INASISTENCIAS!$A$6:$A$1000,"&lt;="&amp;$K$2)</f>
        <v>0</v>
      </c>
      <c r="K264" s="43">
        <f>COUNTIFS(INASISTENCIAS!$B$6:$B$1000,$A264,INASISTENCIAS!$A$6:$A$1000,"&gt;="&amp;$K$2,INASISTENCIAS!$A$6:$A$1000,"&lt;="&amp;$L$2)</f>
        <v>0</v>
      </c>
      <c r="L264" s="43">
        <f>COUNTIFS(INASISTENCIAS!$B$6:$B$1000,$A264,INASISTENCIAS!$A$6:$A$1000,"&gt;="&amp;$L$2,INASISTENCIAS!$A$6:$A$1000,"&lt;="&amp;$M$2)</f>
        <v>0</v>
      </c>
      <c r="M264" s="43">
        <f>COUNTIFS(INASISTENCIAS!$B$6:$B$1000,$A264,INASISTENCIAS!$A$6:$A$1000,"&gt;="&amp;$M$2,INASISTENCIAS!$A$6:$A$1000,"&lt;="&amp;$O$2)</f>
        <v>0</v>
      </c>
      <c r="N264" s="143">
        <f t="shared" si="3"/>
        <v>0</v>
      </c>
    </row>
    <row r="265">
      <c r="B265" s="43">
        <f>COUNTIFS(INASISTENCIAS!$B$6:$B$1000,$A265,INASISTENCIAS!$A$6:$A$1000,"&gt;="&amp;$B$2,INASISTENCIAS!$A$6:$A$1000,"&lt;="&amp;$C$2)</f>
        <v>0</v>
      </c>
      <c r="C265" s="43">
        <f>COUNTIFS(INASISTENCIAS!$B$6:$B$1000,$A265,INASISTENCIAS!$A$6:$A$1000,"&gt;="&amp;$C$2,INASISTENCIAS!$A$6:$A$1000,"&lt;="&amp;$D$2)</f>
        <v>0</v>
      </c>
      <c r="D265" s="43">
        <f>COUNTIFS(INASISTENCIAS!$B$6:$B$1000,$A265,INASISTENCIAS!$A$6:$A$1000,"&gt;="&amp;$D$2,INASISTENCIAS!$A$6:$A$1000,"&lt;="&amp;$E$2)</f>
        <v>0</v>
      </c>
      <c r="E265" s="43">
        <f>COUNTIFS(INASISTENCIAS!$B$6:$B$1000,$A265,INASISTENCIAS!$A$6:$A$1000,"&gt;="&amp;$E$2,INASISTENCIAS!$A$6:$A$1000,"&lt;="&amp;$F$2)</f>
        <v>0</v>
      </c>
      <c r="F265" s="43">
        <f>COUNTIFS(INASISTENCIAS!$B$6:$B$1000,$A265,INASISTENCIAS!$A$6:$A$1000,"&gt;="&amp;$F$2,INASISTENCIAS!$A$6:$A$1000,"&lt;="&amp;$G$2)</f>
        <v>0</v>
      </c>
      <c r="G265" s="43">
        <f>COUNTIFS(INASISTENCIAS!$B$6:$B$1000,$A265,INASISTENCIAS!$A$6:$A$1000,"&gt;="&amp;$G$2,INASISTENCIAS!$A$6:$A$1000,"&lt;="&amp;$H$2)</f>
        <v>0</v>
      </c>
      <c r="H265" s="43">
        <f>COUNTIFS(INASISTENCIAS!$B$6:$B$1000,$A265,INASISTENCIAS!$A$6:$A$1000,"&gt;="&amp;$H$2,INASISTENCIAS!$A$6:$A$1000,"&lt;="&amp;$I$2)</f>
        <v>0</v>
      </c>
      <c r="I265" s="43">
        <f>COUNTIFS(INASISTENCIAS!$B$6:$B$1000,$A265,INASISTENCIAS!$A$6:$A$1000,"&gt;="&amp;$I$2,INASISTENCIAS!$A$6:$A$1000,"&lt;="&amp;$J$2)</f>
        <v>0</v>
      </c>
      <c r="J265" s="43">
        <f>COUNTIFS(INASISTENCIAS!$B$6:$B$1000,$A265,INASISTENCIAS!$A$6:$A$1000,"&gt;="&amp;$J$2,INASISTENCIAS!$A$6:$A$1000,"&lt;="&amp;$K$2)</f>
        <v>0</v>
      </c>
      <c r="K265" s="43">
        <f>COUNTIFS(INASISTENCIAS!$B$6:$B$1000,$A265,INASISTENCIAS!$A$6:$A$1000,"&gt;="&amp;$K$2,INASISTENCIAS!$A$6:$A$1000,"&lt;="&amp;$L$2)</f>
        <v>0</v>
      </c>
      <c r="L265" s="43">
        <f>COUNTIFS(INASISTENCIAS!$B$6:$B$1000,$A265,INASISTENCIAS!$A$6:$A$1000,"&gt;="&amp;$L$2,INASISTENCIAS!$A$6:$A$1000,"&lt;="&amp;$M$2)</f>
        <v>0</v>
      </c>
      <c r="M265" s="43">
        <f>COUNTIFS(INASISTENCIAS!$B$6:$B$1000,$A265,INASISTENCIAS!$A$6:$A$1000,"&gt;="&amp;$M$2,INASISTENCIAS!$A$6:$A$1000,"&lt;="&amp;$O$2)</f>
        <v>0</v>
      </c>
      <c r="N265" s="143">
        <f t="shared" si="3"/>
        <v>0</v>
      </c>
    </row>
    <row r="266">
      <c r="B266" s="43">
        <f>COUNTIFS(INASISTENCIAS!$B$6:$B$1000,$A266,INASISTENCIAS!$A$6:$A$1000,"&gt;="&amp;$B$2,INASISTENCIAS!$A$6:$A$1000,"&lt;="&amp;$C$2)</f>
        <v>0</v>
      </c>
      <c r="C266" s="43">
        <f>COUNTIFS(INASISTENCIAS!$B$6:$B$1000,$A266,INASISTENCIAS!$A$6:$A$1000,"&gt;="&amp;$C$2,INASISTENCIAS!$A$6:$A$1000,"&lt;="&amp;$D$2)</f>
        <v>0</v>
      </c>
      <c r="D266" s="43">
        <f>COUNTIFS(INASISTENCIAS!$B$6:$B$1000,$A266,INASISTENCIAS!$A$6:$A$1000,"&gt;="&amp;$D$2,INASISTENCIAS!$A$6:$A$1000,"&lt;="&amp;$E$2)</f>
        <v>0</v>
      </c>
      <c r="E266" s="43">
        <f>COUNTIFS(INASISTENCIAS!$B$6:$B$1000,$A266,INASISTENCIAS!$A$6:$A$1000,"&gt;="&amp;$E$2,INASISTENCIAS!$A$6:$A$1000,"&lt;="&amp;$F$2)</f>
        <v>0</v>
      </c>
      <c r="F266" s="43">
        <f>COUNTIFS(INASISTENCIAS!$B$6:$B$1000,$A266,INASISTENCIAS!$A$6:$A$1000,"&gt;="&amp;$F$2,INASISTENCIAS!$A$6:$A$1000,"&lt;="&amp;$G$2)</f>
        <v>0</v>
      </c>
      <c r="G266" s="43">
        <f>COUNTIFS(INASISTENCIAS!$B$6:$B$1000,$A266,INASISTENCIAS!$A$6:$A$1000,"&gt;="&amp;$G$2,INASISTENCIAS!$A$6:$A$1000,"&lt;="&amp;$H$2)</f>
        <v>0</v>
      </c>
      <c r="H266" s="43">
        <f>COUNTIFS(INASISTENCIAS!$B$6:$B$1000,$A266,INASISTENCIAS!$A$6:$A$1000,"&gt;="&amp;$H$2,INASISTENCIAS!$A$6:$A$1000,"&lt;="&amp;$I$2)</f>
        <v>0</v>
      </c>
      <c r="I266" s="43">
        <f>COUNTIFS(INASISTENCIAS!$B$6:$B$1000,$A266,INASISTENCIAS!$A$6:$A$1000,"&gt;="&amp;$I$2,INASISTENCIAS!$A$6:$A$1000,"&lt;="&amp;$J$2)</f>
        <v>0</v>
      </c>
      <c r="J266" s="43">
        <f>COUNTIFS(INASISTENCIAS!$B$6:$B$1000,$A266,INASISTENCIAS!$A$6:$A$1000,"&gt;="&amp;$J$2,INASISTENCIAS!$A$6:$A$1000,"&lt;="&amp;$K$2)</f>
        <v>0</v>
      </c>
      <c r="K266" s="43">
        <f>COUNTIFS(INASISTENCIAS!$B$6:$B$1000,$A266,INASISTENCIAS!$A$6:$A$1000,"&gt;="&amp;$K$2,INASISTENCIAS!$A$6:$A$1000,"&lt;="&amp;$L$2)</f>
        <v>0</v>
      </c>
      <c r="L266" s="43">
        <f>COUNTIFS(INASISTENCIAS!$B$6:$B$1000,$A266,INASISTENCIAS!$A$6:$A$1000,"&gt;="&amp;$L$2,INASISTENCIAS!$A$6:$A$1000,"&lt;="&amp;$M$2)</f>
        <v>0</v>
      </c>
      <c r="M266" s="43">
        <f>COUNTIFS(INASISTENCIAS!$B$6:$B$1000,$A266,INASISTENCIAS!$A$6:$A$1000,"&gt;="&amp;$M$2,INASISTENCIAS!$A$6:$A$1000,"&lt;="&amp;$O$2)</f>
        <v>0</v>
      </c>
      <c r="N266" s="143">
        <f t="shared" si="3"/>
        <v>0</v>
      </c>
    </row>
    <row r="267">
      <c r="B267" s="43">
        <f>COUNTIFS(INASISTENCIAS!$B$6:$B$1000,$A267,INASISTENCIAS!$A$6:$A$1000,"&gt;="&amp;$B$2,INASISTENCIAS!$A$6:$A$1000,"&lt;="&amp;$C$2)</f>
        <v>0</v>
      </c>
      <c r="C267" s="43">
        <f>COUNTIFS(INASISTENCIAS!$B$6:$B$1000,$A267,INASISTENCIAS!$A$6:$A$1000,"&gt;="&amp;$C$2,INASISTENCIAS!$A$6:$A$1000,"&lt;="&amp;$D$2)</f>
        <v>0</v>
      </c>
      <c r="D267" s="43">
        <f>COUNTIFS(INASISTENCIAS!$B$6:$B$1000,$A267,INASISTENCIAS!$A$6:$A$1000,"&gt;="&amp;$D$2,INASISTENCIAS!$A$6:$A$1000,"&lt;="&amp;$E$2)</f>
        <v>0</v>
      </c>
      <c r="E267" s="43">
        <f>COUNTIFS(INASISTENCIAS!$B$6:$B$1000,$A267,INASISTENCIAS!$A$6:$A$1000,"&gt;="&amp;$E$2,INASISTENCIAS!$A$6:$A$1000,"&lt;="&amp;$F$2)</f>
        <v>0</v>
      </c>
      <c r="F267" s="43">
        <f>COUNTIFS(INASISTENCIAS!$B$6:$B$1000,$A267,INASISTENCIAS!$A$6:$A$1000,"&gt;="&amp;$F$2,INASISTENCIAS!$A$6:$A$1000,"&lt;="&amp;$G$2)</f>
        <v>0</v>
      </c>
      <c r="G267" s="43">
        <f>COUNTIFS(INASISTENCIAS!$B$6:$B$1000,$A267,INASISTENCIAS!$A$6:$A$1000,"&gt;="&amp;$G$2,INASISTENCIAS!$A$6:$A$1000,"&lt;="&amp;$H$2)</f>
        <v>0</v>
      </c>
      <c r="H267" s="43">
        <f>COUNTIFS(INASISTENCIAS!$B$6:$B$1000,$A267,INASISTENCIAS!$A$6:$A$1000,"&gt;="&amp;$H$2,INASISTENCIAS!$A$6:$A$1000,"&lt;="&amp;$I$2)</f>
        <v>0</v>
      </c>
      <c r="I267" s="43">
        <f>COUNTIFS(INASISTENCIAS!$B$6:$B$1000,$A267,INASISTENCIAS!$A$6:$A$1000,"&gt;="&amp;$I$2,INASISTENCIAS!$A$6:$A$1000,"&lt;="&amp;$J$2)</f>
        <v>0</v>
      </c>
      <c r="J267" s="43">
        <f>COUNTIFS(INASISTENCIAS!$B$6:$B$1000,$A267,INASISTENCIAS!$A$6:$A$1000,"&gt;="&amp;$J$2,INASISTENCIAS!$A$6:$A$1000,"&lt;="&amp;$K$2)</f>
        <v>0</v>
      </c>
      <c r="K267" s="43">
        <f>COUNTIFS(INASISTENCIAS!$B$6:$B$1000,$A267,INASISTENCIAS!$A$6:$A$1000,"&gt;="&amp;$K$2,INASISTENCIAS!$A$6:$A$1000,"&lt;="&amp;$L$2)</f>
        <v>0</v>
      </c>
      <c r="L267" s="43">
        <f>COUNTIFS(INASISTENCIAS!$B$6:$B$1000,$A267,INASISTENCIAS!$A$6:$A$1000,"&gt;="&amp;$L$2,INASISTENCIAS!$A$6:$A$1000,"&lt;="&amp;$M$2)</f>
        <v>0</v>
      </c>
      <c r="M267" s="43">
        <f>COUNTIFS(INASISTENCIAS!$B$6:$B$1000,$A267,INASISTENCIAS!$A$6:$A$1000,"&gt;="&amp;$M$2,INASISTENCIAS!$A$6:$A$1000,"&lt;="&amp;$O$2)</f>
        <v>0</v>
      </c>
      <c r="N267" s="143">
        <f t="shared" si="3"/>
        <v>0</v>
      </c>
    </row>
    <row r="268">
      <c r="B268" s="43">
        <f>COUNTIFS(INASISTENCIAS!$B$6:$B$1000,$A268,INASISTENCIAS!$A$6:$A$1000,"&gt;="&amp;$B$2,INASISTENCIAS!$A$6:$A$1000,"&lt;="&amp;$C$2)</f>
        <v>0</v>
      </c>
      <c r="C268" s="43">
        <f>COUNTIFS(INASISTENCIAS!$B$6:$B$1000,$A268,INASISTENCIAS!$A$6:$A$1000,"&gt;="&amp;$C$2,INASISTENCIAS!$A$6:$A$1000,"&lt;="&amp;$D$2)</f>
        <v>0</v>
      </c>
      <c r="D268" s="43">
        <f>COUNTIFS(INASISTENCIAS!$B$6:$B$1000,$A268,INASISTENCIAS!$A$6:$A$1000,"&gt;="&amp;$D$2,INASISTENCIAS!$A$6:$A$1000,"&lt;="&amp;$E$2)</f>
        <v>0</v>
      </c>
      <c r="E268" s="43">
        <f>COUNTIFS(INASISTENCIAS!$B$6:$B$1000,$A268,INASISTENCIAS!$A$6:$A$1000,"&gt;="&amp;$E$2,INASISTENCIAS!$A$6:$A$1000,"&lt;="&amp;$F$2)</f>
        <v>0</v>
      </c>
      <c r="F268" s="43">
        <f>COUNTIFS(INASISTENCIAS!$B$6:$B$1000,$A268,INASISTENCIAS!$A$6:$A$1000,"&gt;="&amp;$F$2,INASISTENCIAS!$A$6:$A$1000,"&lt;="&amp;$G$2)</f>
        <v>0</v>
      </c>
      <c r="G268" s="43">
        <f>COUNTIFS(INASISTENCIAS!$B$6:$B$1000,$A268,INASISTENCIAS!$A$6:$A$1000,"&gt;="&amp;$G$2,INASISTENCIAS!$A$6:$A$1000,"&lt;="&amp;$H$2)</f>
        <v>0</v>
      </c>
      <c r="H268" s="43">
        <f>COUNTIFS(INASISTENCIAS!$B$6:$B$1000,$A268,INASISTENCIAS!$A$6:$A$1000,"&gt;="&amp;$H$2,INASISTENCIAS!$A$6:$A$1000,"&lt;="&amp;$I$2)</f>
        <v>0</v>
      </c>
      <c r="I268" s="43">
        <f>COUNTIFS(INASISTENCIAS!$B$6:$B$1000,$A268,INASISTENCIAS!$A$6:$A$1000,"&gt;="&amp;$I$2,INASISTENCIAS!$A$6:$A$1000,"&lt;="&amp;$J$2)</f>
        <v>0</v>
      </c>
      <c r="J268" s="43">
        <f>COUNTIFS(INASISTENCIAS!$B$6:$B$1000,$A268,INASISTENCIAS!$A$6:$A$1000,"&gt;="&amp;$J$2,INASISTENCIAS!$A$6:$A$1000,"&lt;="&amp;$K$2)</f>
        <v>0</v>
      </c>
      <c r="K268" s="43">
        <f>COUNTIFS(INASISTENCIAS!$B$6:$B$1000,$A268,INASISTENCIAS!$A$6:$A$1000,"&gt;="&amp;$K$2,INASISTENCIAS!$A$6:$A$1000,"&lt;="&amp;$L$2)</f>
        <v>0</v>
      </c>
      <c r="L268" s="43">
        <f>COUNTIFS(INASISTENCIAS!$B$6:$B$1000,$A268,INASISTENCIAS!$A$6:$A$1000,"&gt;="&amp;$L$2,INASISTENCIAS!$A$6:$A$1000,"&lt;="&amp;$M$2)</f>
        <v>0</v>
      </c>
      <c r="M268" s="43">
        <f>COUNTIFS(INASISTENCIAS!$B$6:$B$1000,$A268,INASISTENCIAS!$A$6:$A$1000,"&gt;="&amp;$M$2,INASISTENCIAS!$A$6:$A$1000,"&lt;="&amp;$O$2)</f>
        <v>0</v>
      </c>
      <c r="N268" s="143">
        <f t="shared" si="3"/>
        <v>0</v>
      </c>
    </row>
    <row r="269">
      <c r="B269" s="43">
        <f>COUNTIFS(INASISTENCIAS!$B$6:$B$1000,$A269,INASISTENCIAS!$A$6:$A$1000,"&gt;="&amp;$B$2,INASISTENCIAS!$A$6:$A$1000,"&lt;="&amp;$C$2)</f>
        <v>0</v>
      </c>
      <c r="C269" s="43">
        <f>COUNTIFS(INASISTENCIAS!$B$6:$B$1000,$A269,INASISTENCIAS!$A$6:$A$1000,"&gt;="&amp;$C$2,INASISTENCIAS!$A$6:$A$1000,"&lt;="&amp;$D$2)</f>
        <v>0</v>
      </c>
      <c r="D269" s="43">
        <f>COUNTIFS(INASISTENCIAS!$B$6:$B$1000,$A269,INASISTENCIAS!$A$6:$A$1000,"&gt;="&amp;$D$2,INASISTENCIAS!$A$6:$A$1000,"&lt;="&amp;$E$2)</f>
        <v>0</v>
      </c>
      <c r="E269" s="43">
        <f>COUNTIFS(INASISTENCIAS!$B$6:$B$1000,$A269,INASISTENCIAS!$A$6:$A$1000,"&gt;="&amp;$E$2,INASISTENCIAS!$A$6:$A$1000,"&lt;="&amp;$F$2)</f>
        <v>0</v>
      </c>
      <c r="F269" s="43">
        <f>COUNTIFS(INASISTENCIAS!$B$6:$B$1000,$A269,INASISTENCIAS!$A$6:$A$1000,"&gt;="&amp;$F$2,INASISTENCIAS!$A$6:$A$1000,"&lt;="&amp;$G$2)</f>
        <v>0</v>
      </c>
      <c r="G269" s="43">
        <f>COUNTIFS(INASISTENCIAS!$B$6:$B$1000,$A269,INASISTENCIAS!$A$6:$A$1000,"&gt;="&amp;$G$2,INASISTENCIAS!$A$6:$A$1000,"&lt;="&amp;$H$2)</f>
        <v>0</v>
      </c>
      <c r="H269" s="43">
        <f>COUNTIFS(INASISTENCIAS!$B$6:$B$1000,$A269,INASISTENCIAS!$A$6:$A$1000,"&gt;="&amp;$H$2,INASISTENCIAS!$A$6:$A$1000,"&lt;="&amp;$I$2)</f>
        <v>0</v>
      </c>
      <c r="I269" s="43">
        <f>COUNTIFS(INASISTENCIAS!$B$6:$B$1000,$A269,INASISTENCIAS!$A$6:$A$1000,"&gt;="&amp;$I$2,INASISTENCIAS!$A$6:$A$1000,"&lt;="&amp;$J$2)</f>
        <v>0</v>
      </c>
      <c r="J269" s="43">
        <f>COUNTIFS(INASISTENCIAS!$B$6:$B$1000,$A269,INASISTENCIAS!$A$6:$A$1000,"&gt;="&amp;$J$2,INASISTENCIAS!$A$6:$A$1000,"&lt;="&amp;$K$2)</f>
        <v>0</v>
      </c>
      <c r="K269" s="43">
        <f>COUNTIFS(INASISTENCIAS!$B$6:$B$1000,$A269,INASISTENCIAS!$A$6:$A$1000,"&gt;="&amp;$K$2,INASISTENCIAS!$A$6:$A$1000,"&lt;="&amp;$L$2)</f>
        <v>0</v>
      </c>
      <c r="L269" s="43">
        <f>COUNTIFS(INASISTENCIAS!$B$6:$B$1000,$A269,INASISTENCIAS!$A$6:$A$1000,"&gt;="&amp;$L$2,INASISTENCIAS!$A$6:$A$1000,"&lt;="&amp;$M$2)</f>
        <v>0</v>
      </c>
      <c r="M269" s="43">
        <f>COUNTIFS(INASISTENCIAS!$B$6:$B$1000,$A269,INASISTENCIAS!$A$6:$A$1000,"&gt;="&amp;$M$2,INASISTENCIAS!$A$6:$A$1000,"&lt;="&amp;$O$2)</f>
        <v>0</v>
      </c>
      <c r="N269" s="143">
        <f t="shared" si="3"/>
        <v>0</v>
      </c>
    </row>
    <row r="270">
      <c r="B270" s="43">
        <f>COUNTIFS(INASISTENCIAS!$B$6:$B$1000,$A270,INASISTENCIAS!$A$6:$A$1000,"&gt;="&amp;$B$2,INASISTENCIAS!$A$6:$A$1000,"&lt;="&amp;$C$2)</f>
        <v>0</v>
      </c>
      <c r="C270" s="43">
        <f>COUNTIFS(INASISTENCIAS!$B$6:$B$1000,$A270,INASISTENCIAS!$A$6:$A$1000,"&gt;="&amp;$C$2,INASISTENCIAS!$A$6:$A$1000,"&lt;="&amp;$D$2)</f>
        <v>0</v>
      </c>
      <c r="D270" s="43">
        <f>COUNTIFS(INASISTENCIAS!$B$6:$B$1000,$A270,INASISTENCIAS!$A$6:$A$1000,"&gt;="&amp;$D$2,INASISTENCIAS!$A$6:$A$1000,"&lt;="&amp;$E$2)</f>
        <v>0</v>
      </c>
      <c r="E270" s="43">
        <f>COUNTIFS(INASISTENCIAS!$B$6:$B$1000,$A270,INASISTENCIAS!$A$6:$A$1000,"&gt;="&amp;$E$2,INASISTENCIAS!$A$6:$A$1000,"&lt;="&amp;$F$2)</f>
        <v>0</v>
      </c>
      <c r="F270" s="43">
        <f>COUNTIFS(INASISTENCIAS!$B$6:$B$1000,$A270,INASISTENCIAS!$A$6:$A$1000,"&gt;="&amp;$F$2,INASISTENCIAS!$A$6:$A$1000,"&lt;="&amp;$G$2)</f>
        <v>0</v>
      </c>
      <c r="G270" s="43">
        <f>COUNTIFS(INASISTENCIAS!$B$6:$B$1000,$A270,INASISTENCIAS!$A$6:$A$1000,"&gt;="&amp;$G$2,INASISTENCIAS!$A$6:$A$1000,"&lt;="&amp;$H$2)</f>
        <v>0</v>
      </c>
      <c r="H270" s="43">
        <f>COUNTIFS(INASISTENCIAS!$B$6:$B$1000,$A270,INASISTENCIAS!$A$6:$A$1000,"&gt;="&amp;$H$2,INASISTENCIAS!$A$6:$A$1000,"&lt;="&amp;$I$2)</f>
        <v>0</v>
      </c>
      <c r="I270" s="43">
        <f>COUNTIFS(INASISTENCIAS!$B$6:$B$1000,$A270,INASISTENCIAS!$A$6:$A$1000,"&gt;="&amp;$I$2,INASISTENCIAS!$A$6:$A$1000,"&lt;="&amp;$J$2)</f>
        <v>0</v>
      </c>
      <c r="J270" s="43">
        <f>COUNTIFS(INASISTENCIAS!$B$6:$B$1000,$A270,INASISTENCIAS!$A$6:$A$1000,"&gt;="&amp;$J$2,INASISTENCIAS!$A$6:$A$1000,"&lt;="&amp;$K$2)</f>
        <v>0</v>
      </c>
      <c r="K270" s="43">
        <f>COUNTIFS(INASISTENCIAS!$B$6:$B$1000,$A270,INASISTENCIAS!$A$6:$A$1000,"&gt;="&amp;$K$2,INASISTENCIAS!$A$6:$A$1000,"&lt;="&amp;$L$2)</f>
        <v>0</v>
      </c>
      <c r="L270" s="43">
        <f>COUNTIFS(INASISTENCIAS!$B$6:$B$1000,$A270,INASISTENCIAS!$A$6:$A$1000,"&gt;="&amp;$L$2,INASISTENCIAS!$A$6:$A$1000,"&lt;="&amp;$M$2)</f>
        <v>0</v>
      </c>
      <c r="M270" s="43">
        <f>COUNTIFS(INASISTENCIAS!$B$6:$B$1000,$A270,INASISTENCIAS!$A$6:$A$1000,"&gt;="&amp;$M$2,INASISTENCIAS!$A$6:$A$1000,"&lt;="&amp;$O$2)</f>
        <v>0</v>
      </c>
      <c r="N270" s="143">
        <f t="shared" si="3"/>
        <v>0</v>
      </c>
    </row>
    <row r="271">
      <c r="B271" s="43">
        <f>COUNTIFS(INASISTENCIAS!$B$6:$B$1000,$A271,INASISTENCIAS!$A$6:$A$1000,"&gt;="&amp;$B$2,INASISTENCIAS!$A$6:$A$1000,"&lt;="&amp;$C$2)</f>
        <v>0</v>
      </c>
      <c r="C271" s="43">
        <f>COUNTIFS(INASISTENCIAS!$B$6:$B$1000,$A271,INASISTENCIAS!$A$6:$A$1000,"&gt;="&amp;$C$2,INASISTENCIAS!$A$6:$A$1000,"&lt;="&amp;$D$2)</f>
        <v>0</v>
      </c>
      <c r="D271" s="43">
        <f>COUNTIFS(INASISTENCIAS!$B$6:$B$1000,$A271,INASISTENCIAS!$A$6:$A$1000,"&gt;="&amp;$D$2,INASISTENCIAS!$A$6:$A$1000,"&lt;="&amp;$E$2)</f>
        <v>0</v>
      </c>
      <c r="E271" s="43">
        <f>COUNTIFS(INASISTENCIAS!$B$6:$B$1000,$A271,INASISTENCIAS!$A$6:$A$1000,"&gt;="&amp;$E$2,INASISTENCIAS!$A$6:$A$1000,"&lt;="&amp;$F$2)</f>
        <v>0</v>
      </c>
      <c r="F271" s="43">
        <f>COUNTIFS(INASISTENCIAS!$B$6:$B$1000,$A271,INASISTENCIAS!$A$6:$A$1000,"&gt;="&amp;$F$2,INASISTENCIAS!$A$6:$A$1000,"&lt;="&amp;$G$2)</f>
        <v>0</v>
      </c>
      <c r="G271" s="43">
        <f>COUNTIFS(INASISTENCIAS!$B$6:$B$1000,$A271,INASISTENCIAS!$A$6:$A$1000,"&gt;="&amp;$G$2,INASISTENCIAS!$A$6:$A$1000,"&lt;="&amp;$H$2)</f>
        <v>0</v>
      </c>
      <c r="H271" s="43">
        <f>COUNTIFS(INASISTENCIAS!$B$6:$B$1000,$A271,INASISTENCIAS!$A$6:$A$1000,"&gt;="&amp;$H$2,INASISTENCIAS!$A$6:$A$1000,"&lt;="&amp;$I$2)</f>
        <v>0</v>
      </c>
      <c r="I271" s="43">
        <f>COUNTIFS(INASISTENCIAS!$B$6:$B$1000,$A271,INASISTENCIAS!$A$6:$A$1000,"&gt;="&amp;$I$2,INASISTENCIAS!$A$6:$A$1000,"&lt;="&amp;$J$2)</f>
        <v>0</v>
      </c>
      <c r="J271" s="43">
        <f>COUNTIFS(INASISTENCIAS!$B$6:$B$1000,$A271,INASISTENCIAS!$A$6:$A$1000,"&gt;="&amp;$J$2,INASISTENCIAS!$A$6:$A$1000,"&lt;="&amp;$K$2)</f>
        <v>0</v>
      </c>
      <c r="K271" s="43">
        <f>COUNTIFS(INASISTENCIAS!$B$6:$B$1000,$A271,INASISTENCIAS!$A$6:$A$1000,"&gt;="&amp;$K$2,INASISTENCIAS!$A$6:$A$1000,"&lt;="&amp;$L$2)</f>
        <v>0</v>
      </c>
      <c r="L271" s="43">
        <f>COUNTIFS(INASISTENCIAS!$B$6:$B$1000,$A271,INASISTENCIAS!$A$6:$A$1000,"&gt;="&amp;$L$2,INASISTENCIAS!$A$6:$A$1000,"&lt;="&amp;$M$2)</f>
        <v>0</v>
      </c>
      <c r="M271" s="43">
        <f>COUNTIFS(INASISTENCIAS!$B$6:$B$1000,$A271,INASISTENCIAS!$A$6:$A$1000,"&gt;="&amp;$M$2,INASISTENCIAS!$A$6:$A$1000,"&lt;="&amp;$O$2)</f>
        <v>0</v>
      </c>
      <c r="N271" s="143">
        <f t="shared" si="3"/>
        <v>0</v>
      </c>
    </row>
    <row r="272">
      <c r="B272" s="43">
        <f>COUNTIFS(INASISTENCIAS!$B$6:$B$1000,$A272,INASISTENCIAS!$A$6:$A$1000,"&gt;="&amp;$B$2,INASISTENCIAS!$A$6:$A$1000,"&lt;="&amp;$C$2)</f>
        <v>0</v>
      </c>
      <c r="C272" s="43">
        <f>COUNTIFS(INASISTENCIAS!$B$6:$B$1000,$A272,INASISTENCIAS!$A$6:$A$1000,"&gt;="&amp;$C$2,INASISTENCIAS!$A$6:$A$1000,"&lt;="&amp;$D$2)</f>
        <v>0</v>
      </c>
      <c r="D272" s="43">
        <f>COUNTIFS(INASISTENCIAS!$B$6:$B$1000,$A272,INASISTENCIAS!$A$6:$A$1000,"&gt;="&amp;$D$2,INASISTENCIAS!$A$6:$A$1000,"&lt;="&amp;$E$2)</f>
        <v>0</v>
      </c>
      <c r="E272" s="43">
        <f>COUNTIFS(INASISTENCIAS!$B$6:$B$1000,$A272,INASISTENCIAS!$A$6:$A$1000,"&gt;="&amp;$E$2,INASISTENCIAS!$A$6:$A$1000,"&lt;="&amp;$F$2)</f>
        <v>0</v>
      </c>
      <c r="F272" s="43">
        <f>COUNTIFS(INASISTENCIAS!$B$6:$B$1000,$A272,INASISTENCIAS!$A$6:$A$1000,"&gt;="&amp;$F$2,INASISTENCIAS!$A$6:$A$1000,"&lt;="&amp;$G$2)</f>
        <v>0</v>
      </c>
      <c r="G272" s="43">
        <f>COUNTIFS(INASISTENCIAS!$B$6:$B$1000,$A272,INASISTENCIAS!$A$6:$A$1000,"&gt;="&amp;$G$2,INASISTENCIAS!$A$6:$A$1000,"&lt;="&amp;$H$2)</f>
        <v>0</v>
      </c>
      <c r="H272" s="43">
        <f>COUNTIFS(INASISTENCIAS!$B$6:$B$1000,$A272,INASISTENCIAS!$A$6:$A$1000,"&gt;="&amp;$H$2,INASISTENCIAS!$A$6:$A$1000,"&lt;="&amp;$I$2)</f>
        <v>0</v>
      </c>
      <c r="I272" s="43">
        <f>COUNTIFS(INASISTENCIAS!$B$6:$B$1000,$A272,INASISTENCIAS!$A$6:$A$1000,"&gt;="&amp;$I$2,INASISTENCIAS!$A$6:$A$1000,"&lt;="&amp;$J$2)</f>
        <v>0</v>
      </c>
      <c r="J272" s="43">
        <f>COUNTIFS(INASISTENCIAS!$B$6:$B$1000,$A272,INASISTENCIAS!$A$6:$A$1000,"&gt;="&amp;$J$2,INASISTENCIAS!$A$6:$A$1000,"&lt;="&amp;$K$2)</f>
        <v>0</v>
      </c>
      <c r="K272" s="43">
        <f>COUNTIFS(INASISTENCIAS!$B$6:$B$1000,$A272,INASISTENCIAS!$A$6:$A$1000,"&gt;="&amp;$K$2,INASISTENCIAS!$A$6:$A$1000,"&lt;="&amp;$L$2)</f>
        <v>0</v>
      </c>
      <c r="L272" s="43">
        <f>COUNTIFS(INASISTENCIAS!$B$6:$B$1000,$A272,INASISTENCIAS!$A$6:$A$1000,"&gt;="&amp;$L$2,INASISTENCIAS!$A$6:$A$1000,"&lt;="&amp;$M$2)</f>
        <v>0</v>
      </c>
      <c r="M272" s="43">
        <f>COUNTIFS(INASISTENCIAS!$B$6:$B$1000,$A272,INASISTENCIAS!$A$6:$A$1000,"&gt;="&amp;$M$2,INASISTENCIAS!$A$6:$A$1000,"&lt;="&amp;$O$2)</f>
        <v>0</v>
      </c>
      <c r="N272" s="143">
        <f t="shared" si="3"/>
        <v>0</v>
      </c>
    </row>
    <row r="273">
      <c r="B273" s="43">
        <f>COUNTIFS(INASISTENCIAS!$B$6:$B$1000,$A273,INASISTENCIAS!$A$6:$A$1000,"&gt;="&amp;$B$2,INASISTENCIAS!$A$6:$A$1000,"&lt;="&amp;$C$2)</f>
        <v>0</v>
      </c>
      <c r="C273" s="43">
        <f>COUNTIFS(INASISTENCIAS!$B$6:$B$1000,$A273,INASISTENCIAS!$A$6:$A$1000,"&gt;="&amp;$C$2,INASISTENCIAS!$A$6:$A$1000,"&lt;="&amp;$D$2)</f>
        <v>0</v>
      </c>
      <c r="D273" s="43">
        <f>COUNTIFS(INASISTENCIAS!$B$6:$B$1000,$A273,INASISTENCIAS!$A$6:$A$1000,"&gt;="&amp;$D$2,INASISTENCIAS!$A$6:$A$1000,"&lt;="&amp;$E$2)</f>
        <v>0</v>
      </c>
      <c r="E273" s="43">
        <f>COUNTIFS(INASISTENCIAS!$B$6:$B$1000,$A273,INASISTENCIAS!$A$6:$A$1000,"&gt;="&amp;$E$2,INASISTENCIAS!$A$6:$A$1000,"&lt;="&amp;$F$2)</f>
        <v>0</v>
      </c>
      <c r="F273" s="43">
        <f>COUNTIFS(INASISTENCIAS!$B$6:$B$1000,$A273,INASISTENCIAS!$A$6:$A$1000,"&gt;="&amp;$F$2,INASISTENCIAS!$A$6:$A$1000,"&lt;="&amp;$G$2)</f>
        <v>0</v>
      </c>
      <c r="G273" s="43">
        <f>COUNTIFS(INASISTENCIAS!$B$6:$B$1000,$A273,INASISTENCIAS!$A$6:$A$1000,"&gt;="&amp;$G$2,INASISTENCIAS!$A$6:$A$1000,"&lt;="&amp;$H$2)</f>
        <v>0</v>
      </c>
      <c r="H273" s="43">
        <f>COUNTIFS(INASISTENCIAS!$B$6:$B$1000,$A273,INASISTENCIAS!$A$6:$A$1000,"&gt;="&amp;$H$2,INASISTENCIAS!$A$6:$A$1000,"&lt;="&amp;$I$2)</f>
        <v>0</v>
      </c>
      <c r="I273" s="43">
        <f>COUNTIFS(INASISTENCIAS!$B$6:$B$1000,$A273,INASISTENCIAS!$A$6:$A$1000,"&gt;="&amp;$I$2,INASISTENCIAS!$A$6:$A$1000,"&lt;="&amp;$J$2)</f>
        <v>0</v>
      </c>
      <c r="J273" s="43">
        <f>COUNTIFS(INASISTENCIAS!$B$6:$B$1000,$A273,INASISTENCIAS!$A$6:$A$1000,"&gt;="&amp;$J$2,INASISTENCIAS!$A$6:$A$1000,"&lt;="&amp;$K$2)</f>
        <v>0</v>
      </c>
      <c r="K273" s="43">
        <f>COUNTIFS(INASISTENCIAS!$B$6:$B$1000,$A273,INASISTENCIAS!$A$6:$A$1000,"&gt;="&amp;$K$2,INASISTENCIAS!$A$6:$A$1000,"&lt;="&amp;$L$2)</f>
        <v>0</v>
      </c>
      <c r="L273" s="43">
        <f>COUNTIFS(INASISTENCIAS!$B$6:$B$1000,$A273,INASISTENCIAS!$A$6:$A$1000,"&gt;="&amp;$L$2,INASISTENCIAS!$A$6:$A$1000,"&lt;="&amp;$M$2)</f>
        <v>0</v>
      </c>
      <c r="M273" s="43">
        <f>COUNTIFS(INASISTENCIAS!$B$6:$B$1000,$A273,INASISTENCIAS!$A$6:$A$1000,"&gt;="&amp;$M$2,INASISTENCIAS!$A$6:$A$1000,"&lt;="&amp;$O$2)</f>
        <v>0</v>
      </c>
      <c r="N273" s="143">
        <f t="shared" si="3"/>
        <v>0</v>
      </c>
    </row>
    <row r="274">
      <c r="B274" s="43">
        <f>COUNTIFS(INASISTENCIAS!$B$6:$B$1000,$A274,INASISTENCIAS!$A$6:$A$1000,"&gt;="&amp;$B$2,INASISTENCIAS!$A$6:$A$1000,"&lt;="&amp;$C$2)</f>
        <v>0</v>
      </c>
      <c r="C274" s="43">
        <f>COUNTIFS(INASISTENCIAS!$B$6:$B$1000,$A274,INASISTENCIAS!$A$6:$A$1000,"&gt;="&amp;$C$2,INASISTENCIAS!$A$6:$A$1000,"&lt;="&amp;$D$2)</f>
        <v>0</v>
      </c>
      <c r="D274" s="43">
        <f>COUNTIFS(INASISTENCIAS!$B$6:$B$1000,$A274,INASISTENCIAS!$A$6:$A$1000,"&gt;="&amp;$D$2,INASISTENCIAS!$A$6:$A$1000,"&lt;="&amp;$E$2)</f>
        <v>0</v>
      </c>
      <c r="E274" s="43">
        <f>COUNTIFS(INASISTENCIAS!$B$6:$B$1000,$A274,INASISTENCIAS!$A$6:$A$1000,"&gt;="&amp;$E$2,INASISTENCIAS!$A$6:$A$1000,"&lt;="&amp;$F$2)</f>
        <v>0</v>
      </c>
      <c r="F274" s="43">
        <f>COUNTIFS(INASISTENCIAS!$B$6:$B$1000,$A274,INASISTENCIAS!$A$6:$A$1000,"&gt;="&amp;$F$2,INASISTENCIAS!$A$6:$A$1000,"&lt;="&amp;$G$2)</f>
        <v>0</v>
      </c>
      <c r="G274" s="43">
        <f>COUNTIFS(INASISTENCIAS!$B$6:$B$1000,$A274,INASISTENCIAS!$A$6:$A$1000,"&gt;="&amp;$G$2,INASISTENCIAS!$A$6:$A$1000,"&lt;="&amp;$H$2)</f>
        <v>0</v>
      </c>
      <c r="H274" s="43">
        <f>COUNTIFS(INASISTENCIAS!$B$6:$B$1000,$A274,INASISTENCIAS!$A$6:$A$1000,"&gt;="&amp;$H$2,INASISTENCIAS!$A$6:$A$1000,"&lt;="&amp;$I$2)</f>
        <v>0</v>
      </c>
      <c r="I274" s="43">
        <f>COUNTIFS(INASISTENCIAS!$B$6:$B$1000,$A274,INASISTENCIAS!$A$6:$A$1000,"&gt;="&amp;$I$2,INASISTENCIAS!$A$6:$A$1000,"&lt;="&amp;$J$2)</f>
        <v>0</v>
      </c>
      <c r="J274" s="43">
        <f>COUNTIFS(INASISTENCIAS!$B$6:$B$1000,$A274,INASISTENCIAS!$A$6:$A$1000,"&gt;="&amp;$J$2,INASISTENCIAS!$A$6:$A$1000,"&lt;="&amp;$K$2)</f>
        <v>0</v>
      </c>
      <c r="K274" s="43">
        <f>COUNTIFS(INASISTENCIAS!$B$6:$B$1000,$A274,INASISTENCIAS!$A$6:$A$1000,"&gt;="&amp;$K$2,INASISTENCIAS!$A$6:$A$1000,"&lt;="&amp;$L$2)</f>
        <v>0</v>
      </c>
      <c r="L274" s="43">
        <f>COUNTIFS(INASISTENCIAS!$B$6:$B$1000,$A274,INASISTENCIAS!$A$6:$A$1000,"&gt;="&amp;$L$2,INASISTENCIAS!$A$6:$A$1000,"&lt;="&amp;$M$2)</f>
        <v>0</v>
      </c>
      <c r="M274" s="43">
        <f>COUNTIFS(INASISTENCIAS!$B$6:$B$1000,$A274,INASISTENCIAS!$A$6:$A$1000,"&gt;="&amp;$M$2,INASISTENCIAS!$A$6:$A$1000,"&lt;="&amp;$O$2)</f>
        <v>0</v>
      </c>
      <c r="N274" s="143">
        <f t="shared" si="3"/>
        <v>0</v>
      </c>
    </row>
    <row r="275">
      <c r="B275" s="43">
        <f>COUNTIFS(INASISTENCIAS!$B$6:$B$1000,$A275,INASISTENCIAS!$A$6:$A$1000,"&gt;="&amp;$B$2,INASISTENCIAS!$A$6:$A$1000,"&lt;="&amp;$C$2)</f>
        <v>0</v>
      </c>
      <c r="C275" s="43">
        <f>COUNTIFS(INASISTENCIAS!$B$6:$B$1000,$A275,INASISTENCIAS!$A$6:$A$1000,"&gt;="&amp;$C$2,INASISTENCIAS!$A$6:$A$1000,"&lt;="&amp;$D$2)</f>
        <v>0</v>
      </c>
      <c r="D275" s="43">
        <f>COUNTIFS(INASISTENCIAS!$B$6:$B$1000,$A275,INASISTENCIAS!$A$6:$A$1000,"&gt;="&amp;$D$2,INASISTENCIAS!$A$6:$A$1000,"&lt;="&amp;$E$2)</f>
        <v>0</v>
      </c>
      <c r="E275" s="43">
        <f>COUNTIFS(INASISTENCIAS!$B$6:$B$1000,$A275,INASISTENCIAS!$A$6:$A$1000,"&gt;="&amp;$E$2,INASISTENCIAS!$A$6:$A$1000,"&lt;="&amp;$F$2)</f>
        <v>0</v>
      </c>
      <c r="F275" s="43">
        <f>COUNTIFS(INASISTENCIAS!$B$6:$B$1000,$A275,INASISTENCIAS!$A$6:$A$1000,"&gt;="&amp;$F$2,INASISTENCIAS!$A$6:$A$1000,"&lt;="&amp;$G$2)</f>
        <v>0</v>
      </c>
      <c r="G275" s="43">
        <f>COUNTIFS(INASISTENCIAS!$B$6:$B$1000,$A275,INASISTENCIAS!$A$6:$A$1000,"&gt;="&amp;$G$2,INASISTENCIAS!$A$6:$A$1000,"&lt;="&amp;$H$2)</f>
        <v>0</v>
      </c>
      <c r="H275" s="43">
        <f>COUNTIFS(INASISTENCIAS!$B$6:$B$1000,$A275,INASISTENCIAS!$A$6:$A$1000,"&gt;="&amp;$H$2,INASISTENCIAS!$A$6:$A$1000,"&lt;="&amp;$I$2)</f>
        <v>0</v>
      </c>
      <c r="I275" s="43">
        <f>COUNTIFS(INASISTENCIAS!$B$6:$B$1000,$A275,INASISTENCIAS!$A$6:$A$1000,"&gt;="&amp;$I$2,INASISTENCIAS!$A$6:$A$1000,"&lt;="&amp;$J$2)</f>
        <v>0</v>
      </c>
      <c r="J275" s="43">
        <f>COUNTIFS(INASISTENCIAS!$B$6:$B$1000,$A275,INASISTENCIAS!$A$6:$A$1000,"&gt;="&amp;$J$2,INASISTENCIAS!$A$6:$A$1000,"&lt;="&amp;$K$2)</f>
        <v>0</v>
      </c>
      <c r="K275" s="43">
        <f>COUNTIFS(INASISTENCIAS!$B$6:$B$1000,$A275,INASISTENCIAS!$A$6:$A$1000,"&gt;="&amp;$K$2,INASISTENCIAS!$A$6:$A$1000,"&lt;="&amp;$L$2)</f>
        <v>0</v>
      </c>
      <c r="L275" s="43">
        <f>COUNTIFS(INASISTENCIAS!$B$6:$B$1000,$A275,INASISTENCIAS!$A$6:$A$1000,"&gt;="&amp;$L$2,INASISTENCIAS!$A$6:$A$1000,"&lt;="&amp;$M$2)</f>
        <v>0</v>
      </c>
      <c r="M275" s="43">
        <f>COUNTIFS(INASISTENCIAS!$B$6:$B$1000,$A275,INASISTENCIAS!$A$6:$A$1000,"&gt;="&amp;$M$2,INASISTENCIAS!$A$6:$A$1000,"&lt;="&amp;$O$2)</f>
        <v>0</v>
      </c>
      <c r="N275" s="143">
        <f t="shared" si="3"/>
        <v>0</v>
      </c>
    </row>
    <row r="276">
      <c r="B276" s="43">
        <f>COUNTIFS(INASISTENCIAS!$B$6:$B$1000,$A276,INASISTENCIAS!$A$6:$A$1000,"&gt;="&amp;$B$2,INASISTENCIAS!$A$6:$A$1000,"&lt;="&amp;$C$2)</f>
        <v>0</v>
      </c>
      <c r="C276" s="43">
        <f>COUNTIFS(INASISTENCIAS!$B$6:$B$1000,$A276,INASISTENCIAS!$A$6:$A$1000,"&gt;="&amp;$C$2,INASISTENCIAS!$A$6:$A$1000,"&lt;="&amp;$D$2)</f>
        <v>0</v>
      </c>
      <c r="D276" s="43">
        <f>COUNTIFS(INASISTENCIAS!$B$6:$B$1000,$A276,INASISTENCIAS!$A$6:$A$1000,"&gt;="&amp;$D$2,INASISTENCIAS!$A$6:$A$1000,"&lt;="&amp;$E$2)</f>
        <v>0</v>
      </c>
      <c r="E276" s="43">
        <f>COUNTIFS(INASISTENCIAS!$B$6:$B$1000,$A276,INASISTENCIAS!$A$6:$A$1000,"&gt;="&amp;$E$2,INASISTENCIAS!$A$6:$A$1000,"&lt;="&amp;$F$2)</f>
        <v>0</v>
      </c>
      <c r="F276" s="43">
        <f>COUNTIFS(INASISTENCIAS!$B$6:$B$1000,$A276,INASISTENCIAS!$A$6:$A$1000,"&gt;="&amp;$F$2,INASISTENCIAS!$A$6:$A$1000,"&lt;="&amp;$G$2)</f>
        <v>0</v>
      </c>
      <c r="G276" s="43">
        <f>COUNTIFS(INASISTENCIAS!$B$6:$B$1000,$A276,INASISTENCIAS!$A$6:$A$1000,"&gt;="&amp;$G$2,INASISTENCIAS!$A$6:$A$1000,"&lt;="&amp;$H$2)</f>
        <v>0</v>
      </c>
      <c r="H276" s="43">
        <f>COUNTIFS(INASISTENCIAS!$B$6:$B$1000,$A276,INASISTENCIAS!$A$6:$A$1000,"&gt;="&amp;$H$2,INASISTENCIAS!$A$6:$A$1000,"&lt;="&amp;$I$2)</f>
        <v>0</v>
      </c>
      <c r="I276" s="43">
        <f>COUNTIFS(INASISTENCIAS!$B$6:$B$1000,$A276,INASISTENCIAS!$A$6:$A$1000,"&gt;="&amp;$I$2,INASISTENCIAS!$A$6:$A$1000,"&lt;="&amp;$J$2)</f>
        <v>0</v>
      </c>
      <c r="J276" s="43">
        <f>COUNTIFS(INASISTENCIAS!$B$6:$B$1000,$A276,INASISTENCIAS!$A$6:$A$1000,"&gt;="&amp;$J$2,INASISTENCIAS!$A$6:$A$1000,"&lt;="&amp;$K$2)</f>
        <v>0</v>
      </c>
      <c r="K276" s="43">
        <f>COUNTIFS(INASISTENCIAS!$B$6:$B$1000,$A276,INASISTENCIAS!$A$6:$A$1000,"&gt;="&amp;$K$2,INASISTENCIAS!$A$6:$A$1000,"&lt;="&amp;$L$2)</f>
        <v>0</v>
      </c>
      <c r="L276" s="43">
        <f>COUNTIFS(INASISTENCIAS!$B$6:$B$1000,$A276,INASISTENCIAS!$A$6:$A$1000,"&gt;="&amp;$L$2,INASISTENCIAS!$A$6:$A$1000,"&lt;="&amp;$M$2)</f>
        <v>0</v>
      </c>
      <c r="M276" s="43">
        <f>COUNTIFS(INASISTENCIAS!$B$6:$B$1000,$A276,INASISTENCIAS!$A$6:$A$1000,"&gt;="&amp;$M$2,INASISTENCIAS!$A$6:$A$1000,"&lt;="&amp;$O$2)</f>
        <v>0</v>
      </c>
      <c r="N276" s="143">
        <f t="shared" si="3"/>
        <v>0</v>
      </c>
    </row>
    <row r="277">
      <c r="B277" s="43">
        <f>COUNTIFS(INASISTENCIAS!$B$6:$B$1000,$A277,INASISTENCIAS!$A$6:$A$1000,"&gt;="&amp;$B$2,INASISTENCIAS!$A$6:$A$1000,"&lt;="&amp;$C$2)</f>
        <v>0</v>
      </c>
      <c r="C277" s="43">
        <f>COUNTIFS(INASISTENCIAS!$B$6:$B$1000,$A277,INASISTENCIAS!$A$6:$A$1000,"&gt;="&amp;$C$2,INASISTENCIAS!$A$6:$A$1000,"&lt;="&amp;$D$2)</f>
        <v>0</v>
      </c>
      <c r="D277" s="43">
        <f>COUNTIFS(INASISTENCIAS!$B$6:$B$1000,$A277,INASISTENCIAS!$A$6:$A$1000,"&gt;="&amp;$D$2,INASISTENCIAS!$A$6:$A$1000,"&lt;="&amp;$E$2)</f>
        <v>0</v>
      </c>
      <c r="E277" s="43">
        <f>COUNTIFS(INASISTENCIAS!$B$6:$B$1000,$A277,INASISTENCIAS!$A$6:$A$1000,"&gt;="&amp;$E$2,INASISTENCIAS!$A$6:$A$1000,"&lt;="&amp;$F$2)</f>
        <v>0</v>
      </c>
      <c r="F277" s="43">
        <f>COUNTIFS(INASISTENCIAS!$B$6:$B$1000,$A277,INASISTENCIAS!$A$6:$A$1000,"&gt;="&amp;$F$2,INASISTENCIAS!$A$6:$A$1000,"&lt;="&amp;$G$2)</f>
        <v>0</v>
      </c>
      <c r="G277" s="43">
        <f>COUNTIFS(INASISTENCIAS!$B$6:$B$1000,$A277,INASISTENCIAS!$A$6:$A$1000,"&gt;="&amp;$G$2,INASISTENCIAS!$A$6:$A$1000,"&lt;="&amp;$H$2)</f>
        <v>0</v>
      </c>
      <c r="H277" s="43">
        <f>COUNTIFS(INASISTENCIAS!$B$6:$B$1000,$A277,INASISTENCIAS!$A$6:$A$1000,"&gt;="&amp;$H$2,INASISTENCIAS!$A$6:$A$1000,"&lt;="&amp;$I$2)</f>
        <v>0</v>
      </c>
      <c r="I277" s="43">
        <f>COUNTIFS(INASISTENCIAS!$B$6:$B$1000,$A277,INASISTENCIAS!$A$6:$A$1000,"&gt;="&amp;$I$2,INASISTENCIAS!$A$6:$A$1000,"&lt;="&amp;$J$2)</f>
        <v>0</v>
      </c>
      <c r="J277" s="43">
        <f>COUNTIFS(INASISTENCIAS!$B$6:$B$1000,$A277,INASISTENCIAS!$A$6:$A$1000,"&gt;="&amp;$J$2,INASISTENCIAS!$A$6:$A$1000,"&lt;="&amp;$K$2)</f>
        <v>0</v>
      </c>
      <c r="K277" s="43">
        <f>COUNTIFS(INASISTENCIAS!$B$6:$B$1000,$A277,INASISTENCIAS!$A$6:$A$1000,"&gt;="&amp;$K$2,INASISTENCIAS!$A$6:$A$1000,"&lt;="&amp;$L$2)</f>
        <v>0</v>
      </c>
      <c r="L277" s="43">
        <f>COUNTIFS(INASISTENCIAS!$B$6:$B$1000,$A277,INASISTENCIAS!$A$6:$A$1000,"&gt;="&amp;$L$2,INASISTENCIAS!$A$6:$A$1000,"&lt;="&amp;$M$2)</f>
        <v>0</v>
      </c>
      <c r="M277" s="43">
        <f>COUNTIFS(INASISTENCIAS!$B$6:$B$1000,$A277,INASISTENCIAS!$A$6:$A$1000,"&gt;="&amp;$M$2,INASISTENCIAS!$A$6:$A$1000,"&lt;="&amp;$O$2)</f>
        <v>0</v>
      </c>
      <c r="N277" s="143">
        <f t="shared" si="3"/>
        <v>0</v>
      </c>
    </row>
    <row r="278">
      <c r="B278" s="43">
        <f>COUNTIFS(INASISTENCIAS!$B$6:$B$1000,$A278,INASISTENCIAS!$A$6:$A$1000,"&gt;="&amp;$B$2,INASISTENCIAS!$A$6:$A$1000,"&lt;="&amp;$C$2)</f>
        <v>0</v>
      </c>
      <c r="C278" s="43">
        <f>COUNTIFS(INASISTENCIAS!$B$6:$B$1000,$A278,INASISTENCIAS!$A$6:$A$1000,"&gt;="&amp;$C$2,INASISTENCIAS!$A$6:$A$1000,"&lt;="&amp;$D$2)</f>
        <v>0</v>
      </c>
      <c r="D278" s="43">
        <f>COUNTIFS(INASISTENCIAS!$B$6:$B$1000,$A278,INASISTENCIAS!$A$6:$A$1000,"&gt;="&amp;$D$2,INASISTENCIAS!$A$6:$A$1000,"&lt;="&amp;$E$2)</f>
        <v>0</v>
      </c>
      <c r="E278" s="43">
        <f>COUNTIFS(INASISTENCIAS!$B$6:$B$1000,$A278,INASISTENCIAS!$A$6:$A$1000,"&gt;="&amp;$E$2,INASISTENCIAS!$A$6:$A$1000,"&lt;="&amp;$F$2)</f>
        <v>0</v>
      </c>
      <c r="F278" s="43">
        <f>COUNTIFS(INASISTENCIAS!$B$6:$B$1000,$A278,INASISTENCIAS!$A$6:$A$1000,"&gt;="&amp;$F$2,INASISTENCIAS!$A$6:$A$1000,"&lt;="&amp;$G$2)</f>
        <v>0</v>
      </c>
      <c r="G278" s="43">
        <f>COUNTIFS(INASISTENCIAS!$B$6:$B$1000,$A278,INASISTENCIAS!$A$6:$A$1000,"&gt;="&amp;$G$2,INASISTENCIAS!$A$6:$A$1000,"&lt;="&amp;$H$2)</f>
        <v>0</v>
      </c>
      <c r="H278" s="43">
        <f>COUNTIFS(INASISTENCIAS!$B$6:$B$1000,$A278,INASISTENCIAS!$A$6:$A$1000,"&gt;="&amp;$H$2,INASISTENCIAS!$A$6:$A$1000,"&lt;="&amp;$I$2)</f>
        <v>0</v>
      </c>
      <c r="I278" s="43">
        <f>COUNTIFS(INASISTENCIAS!$B$6:$B$1000,$A278,INASISTENCIAS!$A$6:$A$1000,"&gt;="&amp;$I$2,INASISTENCIAS!$A$6:$A$1000,"&lt;="&amp;$J$2)</f>
        <v>0</v>
      </c>
      <c r="J278" s="43">
        <f>COUNTIFS(INASISTENCIAS!$B$6:$B$1000,$A278,INASISTENCIAS!$A$6:$A$1000,"&gt;="&amp;$J$2,INASISTENCIAS!$A$6:$A$1000,"&lt;="&amp;$K$2)</f>
        <v>0</v>
      </c>
      <c r="K278" s="43">
        <f>COUNTIFS(INASISTENCIAS!$B$6:$B$1000,$A278,INASISTENCIAS!$A$6:$A$1000,"&gt;="&amp;$K$2,INASISTENCIAS!$A$6:$A$1000,"&lt;="&amp;$L$2)</f>
        <v>0</v>
      </c>
      <c r="L278" s="43">
        <f>COUNTIFS(INASISTENCIAS!$B$6:$B$1000,$A278,INASISTENCIAS!$A$6:$A$1000,"&gt;="&amp;$L$2,INASISTENCIAS!$A$6:$A$1000,"&lt;="&amp;$M$2)</f>
        <v>0</v>
      </c>
      <c r="M278" s="43">
        <f>COUNTIFS(INASISTENCIAS!$B$6:$B$1000,$A278,INASISTENCIAS!$A$6:$A$1000,"&gt;="&amp;$M$2,INASISTENCIAS!$A$6:$A$1000,"&lt;="&amp;$O$2)</f>
        <v>0</v>
      </c>
      <c r="N278" s="143">
        <f t="shared" si="3"/>
        <v>0</v>
      </c>
    </row>
    <row r="279">
      <c r="B279" s="43">
        <f>COUNTIFS(INASISTENCIAS!$B$6:$B$1000,$A279,INASISTENCIAS!$A$6:$A$1000,"&gt;="&amp;$B$2,INASISTENCIAS!$A$6:$A$1000,"&lt;="&amp;$C$2)</f>
        <v>0</v>
      </c>
      <c r="C279" s="43">
        <f>COUNTIFS(INASISTENCIAS!$B$6:$B$1000,$A279,INASISTENCIAS!$A$6:$A$1000,"&gt;="&amp;$C$2,INASISTENCIAS!$A$6:$A$1000,"&lt;="&amp;$D$2)</f>
        <v>0</v>
      </c>
      <c r="D279" s="43">
        <f>COUNTIFS(INASISTENCIAS!$B$6:$B$1000,$A279,INASISTENCIAS!$A$6:$A$1000,"&gt;="&amp;$D$2,INASISTENCIAS!$A$6:$A$1000,"&lt;="&amp;$E$2)</f>
        <v>0</v>
      </c>
      <c r="E279" s="43">
        <f>COUNTIFS(INASISTENCIAS!$B$6:$B$1000,$A279,INASISTENCIAS!$A$6:$A$1000,"&gt;="&amp;$E$2,INASISTENCIAS!$A$6:$A$1000,"&lt;="&amp;$F$2)</f>
        <v>0</v>
      </c>
      <c r="F279" s="43">
        <f>COUNTIFS(INASISTENCIAS!$B$6:$B$1000,$A279,INASISTENCIAS!$A$6:$A$1000,"&gt;="&amp;$F$2,INASISTENCIAS!$A$6:$A$1000,"&lt;="&amp;$G$2)</f>
        <v>0</v>
      </c>
      <c r="G279" s="43">
        <f>COUNTIFS(INASISTENCIAS!$B$6:$B$1000,$A279,INASISTENCIAS!$A$6:$A$1000,"&gt;="&amp;$G$2,INASISTENCIAS!$A$6:$A$1000,"&lt;="&amp;$H$2)</f>
        <v>0</v>
      </c>
      <c r="H279" s="43">
        <f>COUNTIFS(INASISTENCIAS!$B$6:$B$1000,$A279,INASISTENCIAS!$A$6:$A$1000,"&gt;="&amp;$H$2,INASISTENCIAS!$A$6:$A$1000,"&lt;="&amp;$I$2)</f>
        <v>0</v>
      </c>
      <c r="I279" s="43">
        <f>COUNTIFS(INASISTENCIAS!$B$6:$B$1000,$A279,INASISTENCIAS!$A$6:$A$1000,"&gt;="&amp;$I$2,INASISTENCIAS!$A$6:$A$1000,"&lt;="&amp;$J$2)</f>
        <v>0</v>
      </c>
      <c r="J279" s="43">
        <f>COUNTIFS(INASISTENCIAS!$B$6:$B$1000,$A279,INASISTENCIAS!$A$6:$A$1000,"&gt;="&amp;$J$2,INASISTENCIAS!$A$6:$A$1000,"&lt;="&amp;$K$2)</f>
        <v>0</v>
      </c>
      <c r="K279" s="43">
        <f>COUNTIFS(INASISTENCIAS!$B$6:$B$1000,$A279,INASISTENCIAS!$A$6:$A$1000,"&gt;="&amp;$K$2,INASISTENCIAS!$A$6:$A$1000,"&lt;="&amp;$L$2)</f>
        <v>0</v>
      </c>
      <c r="L279" s="43">
        <f>COUNTIFS(INASISTENCIAS!$B$6:$B$1000,$A279,INASISTENCIAS!$A$6:$A$1000,"&gt;="&amp;$L$2,INASISTENCIAS!$A$6:$A$1000,"&lt;="&amp;$M$2)</f>
        <v>0</v>
      </c>
      <c r="M279" s="43">
        <f>COUNTIFS(INASISTENCIAS!$B$6:$B$1000,$A279,INASISTENCIAS!$A$6:$A$1000,"&gt;="&amp;$M$2,INASISTENCIAS!$A$6:$A$1000,"&lt;="&amp;$O$2)</f>
        <v>0</v>
      </c>
      <c r="N279" s="143">
        <f t="shared" si="3"/>
        <v>0</v>
      </c>
    </row>
    <row r="280">
      <c r="B280" s="43">
        <f>COUNTIFS(INASISTENCIAS!$B$6:$B$1000,$A280,INASISTENCIAS!$A$6:$A$1000,"&gt;="&amp;$B$2,INASISTENCIAS!$A$6:$A$1000,"&lt;="&amp;$C$2)</f>
        <v>0</v>
      </c>
      <c r="C280" s="43">
        <f>COUNTIFS(INASISTENCIAS!$B$6:$B$1000,$A280,INASISTENCIAS!$A$6:$A$1000,"&gt;="&amp;$C$2,INASISTENCIAS!$A$6:$A$1000,"&lt;="&amp;$D$2)</f>
        <v>0</v>
      </c>
      <c r="D280" s="43">
        <f>COUNTIFS(INASISTENCIAS!$B$6:$B$1000,$A280,INASISTENCIAS!$A$6:$A$1000,"&gt;="&amp;$D$2,INASISTENCIAS!$A$6:$A$1000,"&lt;="&amp;$E$2)</f>
        <v>0</v>
      </c>
      <c r="E280" s="43">
        <f>COUNTIFS(INASISTENCIAS!$B$6:$B$1000,$A280,INASISTENCIAS!$A$6:$A$1000,"&gt;="&amp;$E$2,INASISTENCIAS!$A$6:$A$1000,"&lt;="&amp;$F$2)</f>
        <v>0</v>
      </c>
      <c r="F280" s="43">
        <f>COUNTIFS(INASISTENCIAS!$B$6:$B$1000,$A280,INASISTENCIAS!$A$6:$A$1000,"&gt;="&amp;$F$2,INASISTENCIAS!$A$6:$A$1000,"&lt;="&amp;$G$2)</f>
        <v>0</v>
      </c>
      <c r="G280" s="43">
        <f>COUNTIFS(INASISTENCIAS!$B$6:$B$1000,$A280,INASISTENCIAS!$A$6:$A$1000,"&gt;="&amp;$G$2,INASISTENCIAS!$A$6:$A$1000,"&lt;="&amp;$H$2)</f>
        <v>0</v>
      </c>
      <c r="H280" s="43">
        <f>COUNTIFS(INASISTENCIAS!$B$6:$B$1000,$A280,INASISTENCIAS!$A$6:$A$1000,"&gt;="&amp;$H$2,INASISTENCIAS!$A$6:$A$1000,"&lt;="&amp;$I$2)</f>
        <v>0</v>
      </c>
      <c r="I280" s="43">
        <f>COUNTIFS(INASISTENCIAS!$B$6:$B$1000,$A280,INASISTENCIAS!$A$6:$A$1000,"&gt;="&amp;$I$2,INASISTENCIAS!$A$6:$A$1000,"&lt;="&amp;$J$2)</f>
        <v>0</v>
      </c>
      <c r="J280" s="43">
        <f>COUNTIFS(INASISTENCIAS!$B$6:$B$1000,$A280,INASISTENCIAS!$A$6:$A$1000,"&gt;="&amp;$J$2,INASISTENCIAS!$A$6:$A$1000,"&lt;="&amp;$K$2)</f>
        <v>0</v>
      </c>
      <c r="K280" s="43">
        <f>COUNTIFS(INASISTENCIAS!$B$6:$B$1000,$A280,INASISTENCIAS!$A$6:$A$1000,"&gt;="&amp;$K$2,INASISTENCIAS!$A$6:$A$1000,"&lt;="&amp;$L$2)</f>
        <v>0</v>
      </c>
      <c r="L280" s="43">
        <f>COUNTIFS(INASISTENCIAS!$B$6:$B$1000,$A280,INASISTENCIAS!$A$6:$A$1000,"&gt;="&amp;$L$2,INASISTENCIAS!$A$6:$A$1000,"&lt;="&amp;$M$2)</f>
        <v>0</v>
      </c>
      <c r="M280" s="43">
        <f>COUNTIFS(INASISTENCIAS!$B$6:$B$1000,$A280,INASISTENCIAS!$A$6:$A$1000,"&gt;="&amp;$M$2,INASISTENCIAS!$A$6:$A$1000,"&lt;="&amp;$O$2)</f>
        <v>0</v>
      </c>
      <c r="N280" s="143">
        <f t="shared" si="3"/>
        <v>0</v>
      </c>
    </row>
    <row r="281">
      <c r="B281" s="43">
        <f>COUNTIFS(INASISTENCIAS!$B$6:$B$1000,$A281,INASISTENCIAS!$A$6:$A$1000,"&gt;="&amp;$B$2,INASISTENCIAS!$A$6:$A$1000,"&lt;="&amp;$C$2)</f>
        <v>0</v>
      </c>
      <c r="C281" s="43">
        <f>COUNTIFS(INASISTENCIAS!$B$6:$B$1000,$A281,INASISTENCIAS!$A$6:$A$1000,"&gt;="&amp;$C$2,INASISTENCIAS!$A$6:$A$1000,"&lt;="&amp;$D$2)</f>
        <v>0</v>
      </c>
      <c r="D281" s="43">
        <f>COUNTIFS(INASISTENCIAS!$B$6:$B$1000,$A281,INASISTENCIAS!$A$6:$A$1000,"&gt;="&amp;$D$2,INASISTENCIAS!$A$6:$A$1000,"&lt;="&amp;$E$2)</f>
        <v>0</v>
      </c>
      <c r="E281" s="43">
        <f>COUNTIFS(INASISTENCIAS!$B$6:$B$1000,$A281,INASISTENCIAS!$A$6:$A$1000,"&gt;="&amp;$E$2,INASISTENCIAS!$A$6:$A$1000,"&lt;="&amp;$F$2)</f>
        <v>0</v>
      </c>
      <c r="F281" s="43">
        <f>COUNTIFS(INASISTENCIAS!$B$6:$B$1000,$A281,INASISTENCIAS!$A$6:$A$1000,"&gt;="&amp;$F$2,INASISTENCIAS!$A$6:$A$1000,"&lt;="&amp;$G$2)</f>
        <v>0</v>
      </c>
      <c r="G281" s="43">
        <f>COUNTIFS(INASISTENCIAS!$B$6:$B$1000,$A281,INASISTENCIAS!$A$6:$A$1000,"&gt;="&amp;$G$2,INASISTENCIAS!$A$6:$A$1000,"&lt;="&amp;$H$2)</f>
        <v>0</v>
      </c>
      <c r="H281" s="43">
        <f>COUNTIFS(INASISTENCIAS!$B$6:$B$1000,$A281,INASISTENCIAS!$A$6:$A$1000,"&gt;="&amp;$H$2,INASISTENCIAS!$A$6:$A$1000,"&lt;="&amp;$I$2)</f>
        <v>0</v>
      </c>
      <c r="I281" s="43">
        <f>COUNTIFS(INASISTENCIAS!$B$6:$B$1000,$A281,INASISTENCIAS!$A$6:$A$1000,"&gt;="&amp;$I$2,INASISTENCIAS!$A$6:$A$1000,"&lt;="&amp;$J$2)</f>
        <v>0</v>
      </c>
      <c r="J281" s="43">
        <f>COUNTIFS(INASISTENCIAS!$B$6:$B$1000,$A281,INASISTENCIAS!$A$6:$A$1000,"&gt;="&amp;$J$2,INASISTENCIAS!$A$6:$A$1000,"&lt;="&amp;$K$2)</f>
        <v>0</v>
      </c>
      <c r="K281" s="43">
        <f>COUNTIFS(INASISTENCIAS!$B$6:$B$1000,$A281,INASISTENCIAS!$A$6:$A$1000,"&gt;="&amp;$K$2,INASISTENCIAS!$A$6:$A$1000,"&lt;="&amp;$L$2)</f>
        <v>0</v>
      </c>
      <c r="L281" s="43">
        <f>COUNTIFS(INASISTENCIAS!$B$6:$B$1000,$A281,INASISTENCIAS!$A$6:$A$1000,"&gt;="&amp;$L$2,INASISTENCIAS!$A$6:$A$1000,"&lt;="&amp;$M$2)</f>
        <v>0</v>
      </c>
      <c r="M281" s="43">
        <f>COUNTIFS(INASISTENCIAS!$B$6:$B$1000,$A281,INASISTENCIAS!$A$6:$A$1000,"&gt;="&amp;$M$2,INASISTENCIAS!$A$6:$A$1000,"&lt;="&amp;$O$2)</f>
        <v>0</v>
      </c>
      <c r="N281" s="143">
        <f t="shared" si="3"/>
        <v>0</v>
      </c>
    </row>
    <row r="282">
      <c r="B282" s="43">
        <f>COUNTIFS(INASISTENCIAS!$B$6:$B$1000,$A282,INASISTENCIAS!$A$6:$A$1000,"&gt;="&amp;$B$2,INASISTENCIAS!$A$6:$A$1000,"&lt;="&amp;$C$2)</f>
        <v>0</v>
      </c>
      <c r="C282" s="43">
        <f>COUNTIFS(INASISTENCIAS!$B$6:$B$1000,$A282,INASISTENCIAS!$A$6:$A$1000,"&gt;="&amp;$C$2,INASISTENCIAS!$A$6:$A$1000,"&lt;="&amp;$D$2)</f>
        <v>0</v>
      </c>
      <c r="D282" s="43">
        <f>COUNTIFS(INASISTENCIAS!$B$6:$B$1000,$A282,INASISTENCIAS!$A$6:$A$1000,"&gt;="&amp;$D$2,INASISTENCIAS!$A$6:$A$1000,"&lt;="&amp;$E$2)</f>
        <v>0</v>
      </c>
      <c r="E282" s="43">
        <f>COUNTIFS(INASISTENCIAS!$B$6:$B$1000,$A282,INASISTENCIAS!$A$6:$A$1000,"&gt;="&amp;$E$2,INASISTENCIAS!$A$6:$A$1000,"&lt;="&amp;$F$2)</f>
        <v>0</v>
      </c>
      <c r="F282" s="43">
        <f>COUNTIFS(INASISTENCIAS!$B$6:$B$1000,$A282,INASISTENCIAS!$A$6:$A$1000,"&gt;="&amp;$F$2,INASISTENCIAS!$A$6:$A$1000,"&lt;="&amp;$G$2)</f>
        <v>0</v>
      </c>
      <c r="G282" s="43">
        <f>COUNTIFS(INASISTENCIAS!$B$6:$B$1000,$A282,INASISTENCIAS!$A$6:$A$1000,"&gt;="&amp;$G$2,INASISTENCIAS!$A$6:$A$1000,"&lt;="&amp;$H$2)</f>
        <v>0</v>
      </c>
      <c r="H282" s="43">
        <f>COUNTIFS(INASISTENCIAS!$B$6:$B$1000,$A282,INASISTENCIAS!$A$6:$A$1000,"&gt;="&amp;$H$2,INASISTENCIAS!$A$6:$A$1000,"&lt;="&amp;$I$2)</f>
        <v>0</v>
      </c>
      <c r="I282" s="43">
        <f>COUNTIFS(INASISTENCIAS!$B$6:$B$1000,$A282,INASISTENCIAS!$A$6:$A$1000,"&gt;="&amp;$I$2,INASISTENCIAS!$A$6:$A$1000,"&lt;="&amp;$J$2)</f>
        <v>0</v>
      </c>
      <c r="J282" s="43">
        <f>COUNTIFS(INASISTENCIAS!$B$6:$B$1000,$A282,INASISTENCIAS!$A$6:$A$1000,"&gt;="&amp;$J$2,INASISTENCIAS!$A$6:$A$1000,"&lt;="&amp;$K$2)</f>
        <v>0</v>
      </c>
      <c r="K282" s="43">
        <f>COUNTIFS(INASISTENCIAS!$B$6:$B$1000,$A282,INASISTENCIAS!$A$6:$A$1000,"&gt;="&amp;$K$2,INASISTENCIAS!$A$6:$A$1000,"&lt;="&amp;$L$2)</f>
        <v>0</v>
      </c>
      <c r="L282" s="43">
        <f>COUNTIFS(INASISTENCIAS!$B$6:$B$1000,$A282,INASISTENCIAS!$A$6:$A$1000,"&gt;="&amp;$L$2,INASISTENCIAS!$A$6:$A$1000,"&lt;="&amp;$M$2)</f>
        <v>0</v>
      </c>
      <c r="M282" s="43">
        <f>COUNTIFS(INASISTENCIAS!$B$6:$B$1000,$A282,INASISTENCIAS!$A$6:$A$1000,"&gt;="&amp;$M$2,INASISTENCIAS!$A$6:$A$1000,"&lt;="&amp;$O$2)</f>
        <v>0</v>
      </c>
      <c r="N282" s="143">
        <f t="shared" si="3"/>
        <v>0</v>
      </c>
    </row>
    <row r="283">
      <c r="B283" s="43">
        <f>COUNTIFS(INASISTENCIAS!$B$6:$B$1000,$A283,INASISTENCIAS!$A$6:$A$1000,"&gt;="&amp;$B$2,INASISTENCIAS!$A$6:$A$1000,"&lt;="&amp;$C$2)</f>
        <v>0</v>
      </c>
      <c r="C283" s="43">
        <f>COUNTIFS(INASISTENCIAS!$B$6:$B$1000,$A283,INASISTENCIAS!$A$6:$A$1000,"&gt;="&amp;$C$2,INASISTENCIAS!$A$6:$A$1000,"&lt;="&amp;$D$2)</f>
        <v>0</v>
      </c>
      <c r="D283" s="43">
        <f>COUNTIFS(INASISTENCIAS!$B$6:$B$1000,$A283,INASISTENCIAS!$A$6:$A$1000,"&gt;="&amp;$D$2,INASISTENCIAS!$A$6:$A$1000,"&lt;="&amp;$E$2)</f>
        <v>0</v>
      </c>
      <c r="E283" s="43">
        <f>COUNTIFS(INASISTENCIAS!$B$6:$B$1000,$A283,INASISTENCIAS!$A$6:$A$1000,"&gt;="&amp;$E$2,INASISTENCIAS!$A$6:$A$1000,"&lt;="&amp;$F$2)</f>
        <v>0</v>
      </c>
      <c r="F283" s="43">
        <f>COUNTIFS(INASISTENCIAS!$B$6:$B$1000,$A283,INASISTENCIAS!$A$6:$A$1000,"&gt;="&amp;$F$2,INASISTENCIAS!$A$6:$A$1000,"&lt;="&amp;$G$2)</f>
        <v>0</v>
      </c>
      <c r="G283" s="43">
        <f>COUNTIFS(INASISTENCIAS!$B$6:$B$1000,$A283,INASISTENCIAS!$A$6:$A$1000,"&gt;="&amp;$G$2,INASISTENCIAS!$A$6:$A$1000,"&lt;="&amp;$H$2)</f>
        <v>0</v>
      </c>
      <c r="H283" s="43">
        <f>COUNTIFS(INASISTENCIAS!$B$6:$B$1000,$A283,INASISTENCIAS!$A$6:$A$1000,"&gt;="&amp;$H$2,INASISTENCIAS!$A$6:$A$1000,"&lt;="&amp;$I$2)</f>
        <v>0</v>
      </c>
      <c r="I283" s="43">
        <f>COUNTIFS(INASISTENCIAS!$B$6:$B$1000,$A283,INASISTENCIAS!$A$6:$A$1000,"&gt;="&amp;$I$2,INASISTENCIAS!$A$6:$A$1000,"&lt;="&amp;$J$2)</f>
        <v>0</v>
      </c>
      <c r="J283" s="43">
        <f>COUNTIFS(INASISTENCIAS!$B$6:$B$1000,$A283,INASISTENCIAS!$A$6:$A$1000,"&gt;="&amp;$J$2,INASISTENCIAS!$A$6:$A$1000,"&lt;="&amp;$K$2)</f>
        <v>0</v>
      </c>
      <c r="K283" s="43">
        <f>COUNTIFS(INASISTENCIAS!$B$6:$B$1000,$A283,INASISTENCIAS!$A$6:$A$1000,"&gt;="&amp;$K$2,INASISTENCIAS!$A$6:$A$1000,"&lt;="&amp;$L$2)</f>
        <v>0</v>
      </c>
      <c r="L283" s="43">
        <f>COUNTIFS(INASISTENCIAS!$B$6:$B$1000,$A283,INASISTENCIAS!$A$6:$A$1000,"&gt;="&amp;$L$2,INASISTENCIAS!$A$6:$A$1000,"&lt;="&amp;$M$2)</f>
        <v>0</v>
      </c>
      <c r="M283" s="43">
        <f>COUNTIFS(INASISTENCIAS!$B$6:$B$1000,$A283,INASISTENCIAS!$A$6:$A$1000,"&gt;="&amp;$M$2,INASISTENCIAS!$A$6:$A$1000,"&lt;="&amp;$O$2)</f>
        <v>0</v>
      </c>
      <c r="N283" s="143">
        <f t="shared" si="3"/>
        <v>0</v>
      </c>
    </row>
    <row r="284">
      <c r="B284" s="43">
        <f>COUNTIFS(INASISTENCIAS!$B$6:$B$1000,$A284,INASISTENCIAS!$A$6:$A$1000,"&gt;="&amp;$B$2,INASISTENCIAS!$A$6:$A$1000,"&lt;="&amp;$C$2)</f>
        <v>0</v>
      </c>
      <c r="C284" s="43">
        <f>COUNTIFS(INASISTENCIAS!$B$6:$B$1000,$A284,INASISTENCIAS!$A$6:$A$1000,"&gt;="&amp;$C$2,INASISTENCIAS!$A$6:$A$1000,"&lt;="&amp;$D$2)</f>
        <v>0</v>
      </c>
      <c r="D284" s="43">
        <f>COUNTIFS(INASISTENCIAS!$B$6:$B$1000,$A284,INASISTENCIAS!$A$6:$A$1000,"&gt;="&amp;$D$2,INASISTENCIAS!$A$6:$A$1000,"&lt;="&amp;$E$2)</f>
        <v>0</v>
      </c>
      <c r="E284" s="43">
        <f>COUNTIFS(INASISTENCIAS!$B$6:$B$1000,$A284,INASISTENCIAS!$A$6:$A$1000,"&gt;="&amp;$E$2,INASISTENCIAS!$A$6:$A$1000,"&lt;="&amp;$F$2)</f>
        <v>0</v>
      </c>
      <c r="F284" s="43">
        <f>COUNTIFS(INASISTENCIAS!$B$6:$B$1000,$A284,INASISTENCIAS!$A$6:$A$1000,"&gt;="&amp;$F$2,INASISTENCIAS!$A$6:$A$1000,"&lt;="&amp;$G$2)</f>
        <v>0</v>
      </c>
      <c r="G284" s="43">
        <f>COUNTIFS(INASISTENCIAS!$B$6:$B$1000,$A284,INASISTENCIAS!$A$6:$A$1000,"&gt;="&amp;$G$2,INASISTENCIAS!$A$6:$A$1000,"&lt;="&amp;$H$2)</f>
        <v>0</v>
      </c>
      <c r="H284" s="43">
        <f>COUNTIFS(INASISTENCIAS!$B$6:$B$1000,$A284,INASISTENCIAS!$A$6:$A$1000,"&gt;="&amp;$H$2,INASISTENCIAS!$A$6:$A$1000,"&lt;="&amp;$I$2)</f>
        <v>0</v>
      </c>
      <c r="I284" s="43">
        <f>COUNTIFS(INASISTENCIAS!$B$6:$B$1000,$A284,INASISTENCIAS!$A$6:$A$1000,"&gt;="&amp;$I$2,INASISTENCIAS!$A$6:$A$1000,"&lt;="&amp;$J$2)</f>
        <v>0</v>
      </c>
      <c r="J284" s="43">
        <f>COUNTIFS(INASISTENCIAS!$B$6:$B$1000,$A284,INASISTENCIAS!$A$6:$A$1000,"&gt;="&amp;$J$2,INASISTENCIAS!$A$6:$A$1000,"&lt;="&amp;$K$2)</f>
        <v>0</v>
      </c>
      <c r="K284" s="43">
        <f>COUNTIFS(INASISTENCIAS!$B$6:$B$1000,$A284,INASISTENCIAS!$A$6:$A$1000,"&gt;="&amp;$K$2,INASISTENCIAS!$A$6:$A$1000,"&lt;="&amp;$L$2)</f>
        <v>0</v>
      </c>
      <c r="L284" s="43">
        <f>COUNTIFS(INASISTENCIAS!$B$6:$B$1000,$A284,INASISTENCIAS!$A$6:$A$1000,"&gt;="&amp;$L$2,INASISTENCIAS!$A$6:$A$1000,"&lt;="&amp;$M$2)</f>
        <v>0</v>
      </c>
      <c r="M284" s="43">
        <f>COUNTIFS(INASISTENCIAS!$B$6:$B$1000,$A284,INASISTENCIAS!$A$6:$A$1000,"&gt;="&amp;$M$2,INASISTENCIAS!$A$6:$A$1000,"&lt;="&amp;$O$2)</f>
        <v>0</v>
      </c>
      <c r="N284" s="143">
        <f t="shared" si="3"/>
        <v>0</v>
      </c>
    </row>
    <row r="285">
      <c r="B285" s="43">
        <f>COUNTIFS(INASISTENCIAS!$B$6:$B$1000,$A285,INASISTENCIAS!$A$6:$A$1000,"&gt;="&amp;$B$2,INASISTENCIAS!$A$6:$A$1000,"&lt;="&amp;$C$2)</f>
        <v>0</v>
      </c>
      <c r="C285" s="43">
        <f>COUNTIFS(INASISTENCIAS!$B$6:$B$1000,$A285,INASISTENCIAS!$A$6:$A$1000,"&gt;="&amp;$C$2,INASISTENCIAS!$A$6:$A$1000,"&lt;="&amp;$D$2)</f>
        <v>0</v>
      </c>
      <c r="D285" s="43">
        <f>COUNTIFS(INASISTENCIAS!$B$6:$B$1000,$A285,INASISTENCIAS!$A$6:$A$1000,"&gt;="&amp;$D$2,INASISTENCIAS!$A$6:$A$1000,"&lt;="&amp;$E$2)</f>
        <v>0</v>
      </c>
      <c r="E285" s="43">
        <f>COUNTIFS(INASISTENCIAS!$B$6:$B$1000,$A285,INASISTENCIAS!$A$6:$A$1000,"&gt;="&amp;$E$2,INASISTENCIAS!$A$6:$A$1000,"&lt;="&amp;$F$2)</f>
        <v>0</v>
      </c>
      <c r="F285" s="43">
        <f>COUNTIFS(INASISTENCIAS!$B$6:$B$1000,$A285,INASISTENCIAS!$A$6:$A$1000,"&gt;="&amp;$F$2,INASISTENCIAS!$A$6:$A$1000,"&lt;="&amp;$G$2)</f>
        <v>0</v>
      </c>
      <c r="G285" s="43">
        <f>COUNTIFS(INASISTENCIAS!$B$6:$B$1000,$A285,INASISTENCIAS!$A$6:$A$1000,"&gt;="&amp;$G$2,INASISTENCIAS!$A$6:$A$1000,"&lt;="&amp;$H$2)</f>
        <v>0</v>
      </c>
      <c r="H285" s="43">
        <f>COUNTIFS(INASISTENCIAS!$B$6:$B$1000,$A285,INASISTENCIAS!$A$6:$A$1000,"&gt;="&amp;$H$2,INASISTENCIAS!$A$6:$A$1000,"&lt;="&amp;$I$2)</f>
        <v>0</v>
      </c>
      <c r="I285" s="43">
        <f>COUNTIFS(INASISTENCIAS!$B$6:$B$1000,$A285,INASISTENCIAS!$A$6:$A$1000,"&gt;="&amp;$I$2,INASISTENCIAS!$A$6:$A$1000,"&lt;="&amp;$J$2)</f>
        <v>0</v>
      </c>
      <c r="J285" s="43">
        <f>COUNTIFS(INASISTENCIAS!$B$6:$B$1000,$A285,INASISTENCIAS!$A$6:$A$1000,"&gt;="&amp;$J$2,INASISTENCIAS!$A$6:$A$1000,"&lt;="&amp;$K$2)</f>
        <v>0</v>
      </c>
      <c r="K285" s="43">
        <f>COUNTIFS(INASISTENCIAS!$B$6:$B$1000,$A285,INASISTENCIAS!$A$6:$A$1000,"&gt;="&amp;$K$2,INASISTENCIAS!$A$6:$A$1000,"&lt;="&amp;$L$2)</f>
        <v>0</v>
      </c>
      <c r="L285" s="43">
        <f>COUNTIFS(INASISTENCIAS!$B$6:$B$1000,$A285,INASISTENCIAS!$A$6:$A$1000,"&gt;="&amp;$L$2,INASISTENCIAS!$A$6:$A$1000,"&lt;="&amp;$M$2)</f>
        <v>0</v>
      </c>
      <c r="M285" s="43">
        <f>COUNTIFS(INASISTENCIAS!$B$6:$B$1000,$A285,INASISTENCIAS!$A$6:$A$1000,"&gt;="&amp;$M$2,INASISTENCIAS!$A$6:$A$1000,"&lt;="&amp;$O$2)</f>
        <v>0</v>
      </c>
      <c r="N285" s="143">
        <f t="shared" si="3"/>
        <v>0</v>
      </c>
    </row>
    <row r="286">
      <c r="B286" s="43">
        <f>COUNTIFS(INASISTENCIAS!$B$6:$B$1000,$A286,INASISTENCIAS!$A$6:$A$1000,"&gt;="&amp;$B$2,INASISTENCIAS!$A$6:$A$1000,"&lt;="&amp;$C$2)</f>
        <v>0</v>
      </c>
      <c r="C286" s="43">
        <f>COUNTIFS(INASISTENCIAS!$B$6:$B$1000,$A286,INASISTENCIAS!$A$6:$A$1000,"&gt;="&amp;$C$2,INASISTENCIAS!$A$6:$A$1000,"&lt;="&amp;$D$2)</f>
        <v>0</v>
      </c>
      <c r="D286" s="43">
        <f>COUNTIFS(INASISTENCIAS!$B$6:$B$1000,$A286,INASISTENCIAS!$A$6:$A$1000,"&gt;="&amp;$D$2,INASISTENCIAS!$A$6:$A$1000,"&lt;="&amp;$E$2)</f>
        <v>0</v>
      </c>
      <c r="E286" s="43">
        <f>COUNTIFS(INASISTENCIAS!$B$6:$B$1000,$A286,INASISTENCIAS!$A$6:$A$1000,"&gt;="&amp;$E$2,INASISTENCIAS!$A$6:$A$1000,"&lt;="&amp;$F$2)</f>
        <v>0</v>
      </c>
      <c r="F286" s="43">
        <f>COUNTIFS(INASISTENCIAS!$B$6:$B$1000,$A286,INASISTENCIAS!$A$6:$A$1000,"&gt;="&amp;$F$2,INASISTENCIAS!$A$6:$A$1000,"&lt;="&amp;$G$2)</f>
        <v>0</v>
      </c>
      <c r="G286" s="43">
        <f>COUNTIFS(INASISTENCIAS!$B$6:$B$1000,$A286,INASISTENCIAS!$A$6:$A$1000,"&gt;="&amp;$G$2,INASISTENCIAS!$A$6:$A$1000,"&lt;="&amp;$H$2)</f>
        <v>0</v>
      </c>
      <c r="H286" s="43">
        <f>COUNTIFS(INASISTENCIAS!$B$6:$B$1000,$A286,INASISTENCIAS!$A$6:$A$1000,"&gt;="&amp;$H$2,INASISTENCIAS!$A$6:$A$1000,"&lt;="&amp;$I$2)</f>
        <v>0</v>
      </c>
      <c r="I286" s="43">
        <f>COUNTIFS(INASISTENCIAS!$B$6:$B$1000,$A286,INASISTENCIAS!$A$6:$A$1000,"&gt;="&amp;$I$2,INASISTENCIAS!$A$6:$A$1000,"&lt;="&amp;$J$2)</f>
        <v>0</v>
      </c>
      <c r="J286" s="43">
        <f>COUNTIFS(INASISTENCIAS!$B$6:$B$1000,$A286,INASISTENCIAS!$A$6:$A$1000,"&gt;="&amp;$J$2,INASISTENCIAS!$A$6:$A$1000,"&lt;="&amp;$K$2)</f>
        <v>0</v>
      </c>
      <c r="K286" s="43">
        <f>COUNTIFS(INASISTENCIAS!$B$6:$B$1000,$A286,INASISTENCIAS!$A$6:$A$1000,"&gt;="&amp;$K$2,INASISTENCIAS!$A$6:$A$1000,"&lt;="&amp;$L$2)</f>
        <v>0</v>
      </c>
      <c r="L286" s="43">
        <f>COUNTIFS(INASISTENCIAS!$B$6:$B$1000,$A286,INASISTENCIAS!$A$6:$A$1000,"&gt;="&amp;$L$2,INASISTENCIAS!$A$6:$A$1000,"&lt;="&amp;$M$2)</f>
        <v>0</v>
      </c>
      <c r="M286" s="43">
        <f>COUNTIFS(INASISTENCIAS!$B$6:$B$1000,$A286,INASISTENCIAS!$A$6:$A$1000,"&gt;="&amp;$M$2,INASISTENCIAS!$A$6:$A$1000,"&lt;="&amp;$O$2)</f>
        <v>0</v>
      </c>
      <c r="N286" s="143">
        <f t="shared" si="3"/>
        <v>0</v>
      </c>
    </row>
    <row r="287">
      <c r="B287" s="43">
        <f>COUNTIFS(INASISTENCIAS!$B$6:$B$1000,$A287,INASISTENCIAS!$A$6:$A$1000,"&gt;="&amp;$B$2,INASISTENCIAS!$A$6:$A$1000,"&lt;="&amp;$C$2)</f>
        <v>0</v>
      </c>
      <c r="C287" s="43">
        <f>COUNTIFS(INASISTENCIAS!$B$6:$B$1000,$A287,INASISTENCIAS!$A$6:$A$1000,"&gt;="&amp;$C$2,INASISTENCIAS!$A$6:$A$1000,"&lt;="&amp;$D$2)</f>
        <v>0</v>
      </c>
      <c r="D287" s="43">
        <f>COUNTIFS(INASISTENCIAS!$B$6:$B$1000,$A287,INASISTENCIAS!$A$6:$A$1000,"&gt;="&amp;$D$2,INASISTENCIAS!$A$6:$A$1000,"&lt;="&amp;$E$2)</f>
        <v>0</v>
      </c>
      <c r="E287" s="43">
        <f>COUNTIFS(INASISTENCIAS!$B$6:$B$1000,$A287,INASISTENCIAS!$A$6:$A$1000,"&gt;="&amp;$E$2,INASISTENCIAS!$A$6:$A$1000,"&lt;="&amp;$F$2)</f>
        <v>0</v>
      </c>
      <c r="F287" s="43">
        <f>COUNTIFS(INASISTENCIAS!$B$6:$B$1000,$A287,INASISTENCIAS!$A$6:$A$1000,"&gt;="&amp;$F$2,INASISTENCIAS!$A$6:$A$1000,"&lt;="&amp;$G$2)</f>
        <v>0</v>
      </c>
      <c r="G287" s="43">
        <f>COUNTIFS(INASISTENCIAS!$B$6:$B$1000,$A287,INASISTENCIAS!$A$6:$A$1000,"&gt;="&amp;$G$2,INASISTENCIAS!$A$6:$A$1000,"&lt;="&amp;$H$2)</f>
        <v>0</v>
      </c>
      <c r="H287" s="43">
        <f>COUNTIFS(INASISTENCIAS!$B$6:$B$1000,$A287,INASISTENCIAS!$A$6:$A$1000,"&gt;="&amp;$H$2,INASISTENCIAS!$A$6:$A$1000,"&lt;="&amp;$I$2)</f>
        <v>0</v>
      </c>
      <c r="I287" s="43">
        <f>COUNTIFS(INASISTENCIAS!$B$6:$B$1000,$A287,INASISTENCIAS!$A$6:$A$1000,"&gt;="&amp;$I$2,INASISTENCIAS!$A$6:$A$1000,"&lt;="&amp;$J$2)</f>
        <v>0</v>
      </c>
      <c r="J287" s="43">
        <f>COUNTIFS(INASISTENCIAS!$B$6:$B$1000,$A287,INASISTENCIAS!$A$6:$A$1000,"&gt;="&amp;$J$2,INASISTENCIAS!$A$6:$A$1000,"&lt;="&amp;$K$2)</f>
        <v>0</v>
      </c>
      <c r="K287" s="43">
        <f>COUNTIFS(INASISTENCIAS!$B$6:$B$1000,$A287,INASISTENCIAS!$A$6:$A$1000,"&gt;="&amp;$K$2,INASISTENCIAS!$A$6:$A$1000,"&lt;="&amp;$L$2)</f>
        <v>0</v>
      </c>
      <c r="L287" s="43">
        <f>COUNTIFS(INASISTENCIAS!$B$6:$B$1000,$A287,INASISTENCIAS!$A$6:$A$1000,"&gt;="&amp;$L$2,INASISTENCIAS!$A$6:$A$1000,"&lt;="&amp;$M$2)</f>
        <v>0</v>
      </c>
      <c r="M287" s="43">
        <f>COUNTIFS(INASISTENCIAS!$B$6:$B$1000,$A287,INASISTENCIAS!$A$6:$A$1000,"&gt;="&amp;$M$2,INASISTENCIAS!$A$6:$A$1000,"&lt;="&amp;$O$2)</f>
        <v>0</v>
      </c>
      <c r="N287" s="143">
        <f t="shared" si="3"/>
        <v>0</v>
      </c>
    </row>
    <row r="288">
      <c r="B288" s="43">
        <f>COUNTIFS(INASISTENCIAS!$B$6:$B$1000,$A288,INASISTENCIAS!$A$6:$A$1000,"&gt;="&amp;$B$2,INASISTENCIAS!$A$6:$A$1000,"&lt;="&amp;$C$2)</f>
        <v>0</v>
      </c>
      <c r="C288" s="43">
        <f>COUNTIFS(INASISTENCIAS!$B$6:$B$1000,$A288,INASISTENCIAS!$A$6:$A$1000,"&gt;="&amp;$C$2,INASISTENCIAS!$A$6:$A$1000,"&lt;="&amp;$D$2)</f>
        <v>0</v>
      </c>
      <c r="D288" s="43">
        <f>COUNTIFS(INASISTENCIAS!$B$6:$B$1000,$A288,INASISTENCIAS!$A$6:$A$1000,"&gt;="&amp;$D$2,INASISTENCIAS!$A$6:$A$1000,"&lt;="&amp;$E$2)</f>
        <v>0</v>
      </c>
      <c r="E288" s="43">
        <f>COUNTIFS(INASISTENCIAS!$B$6:$B$1000,$A288,INASISTENCIAS!$A$6:$A$1000,"&gt;="&amp;$E$2,INASISTENCIAS!$A$6:$A$1000,"&lt;="&amp;$F$2)</f>
        <v>0</v>
      </c>
      <c r="F288" s="43">
        <f>COUNTIFS(INASISTENCIAS!$B$6:$B$1000,$A288,INASISTENCIAS!$A$6:$A$1000,"&gt;="&amp;$F$2,INASISTENCIAS!$A$6:$A$1000,"&lt;="&amp;$G$2)</f>
        <v>0</v>
      </c>
      <c r="G288" s="43">
        <f>COUNTIFS(INASISTENCIAS!$B$6:$B$1000,$A288,INASISTENCIAS!$A$6:$A$1000,"&gt;="&amp;$G$2,INASISTENCIAS!$A$6:$A$1000,"&lt;="&amp;$H$2)</f>
        <v>0</v>
      </c>
      <c r="H288" s="43">
        <f>COUNTIFS(INASISTENCIAS!$B$6:$B$1000,$A288,INASISTENCIAS!$A$6:$A$1000,"&gt;="&amp;$H$2,INASISTENCIAS!$A$6:$A$1000,"&lt;="&amp;$I$2)</f>
        <v>0</v>
      </c>
      <c r="I288" s="43">
        <f>COUNTIFS(INASISTENCIAS!$B$6:$B$1000,$A288,INASISTENCIAS!$A$6:$A$1000,"&gt;="&amp;$I$2,INASISTENCIAS!$A$6:$A$1000,"&lt;="&amp;$J$2)</f>
        <v>0</v>
      </c>
      <c r="J288" s="43">
        <f>COUNTIFS(INASISTENCIAS!$B$6:$B$1000,$A288,INASISTENCIAS!$A$6:$A$1000,"&gt;="&amp;$J$2,INASISTENCIAS!$A$6:$A$1000,"&lt;="&amp;$K$2)</f>
        <v>0</v>
      </c>
      <c r="K288" s="43">
        <f>COUNTIFS(INASISTENCIAS!$B$6:$B$1000,$A288,INASISTENCIAS!$A$6:$A$1000,"&gt;="&amp;$K$2,INASISTENCIAS!$A$6:$A$1000,"&lt;="&amp;$L$2)</f>
        <v>0</v>
      </c>
      <c r="L288" s="43">
        <f>COUNTIFS(INASISTENCIAS!$B$6:$B$1000,$A288,INASISTENCIAS!$A$6:$A$1000,"&gt;="&amp;$L$2,INASISTENCIAS!$A$6:$A$1000,"&lt;="&amp;$M$2)</f>
        <v>0</v>
      </c>
      <c r="M288" s="43">
        <f>COUNTIFS(INASISTENCIAS!$B$6:$B$1000,$A288,INASISTENCIAS!$A$6:$A$1000,"&gt;="&amp;$M$2,INASISTENCIAS!$A$6:$A$1000,"&lt;="&amp;$O$2)</f>
        <v>0</v>
      </c>
      <c r="N288" s="143">
        <f t="shared" si="3"/>
        <v>0</v>
      </c>
    </row>
    <row r="289">
      <c r="B289" s="43">
        <f>COUNTIFS(INASISTENCIAS!$B$6:$B$1000,$A289,INASISTENCIAS!$A$6:$A$1000,"&gt;="&amp;$B$2,INASISTENCIAS!$A$6:$A$1000,"&lt;="&amp;$C$2)</f>
        <v>0</v>
      </c>
      <c r="C289" s="43">
        <f>COUNTIFS(INASISTENCIAS!$B$6:$B$1000,$A289,INASISTENCIAS!$A$6:$A$1000,"&gt;="&amp;$C$2,INASISTENCIAS!$A$6:$A$1000,"&lt;="&amp;$D$2)</f>
        <v>0</v>
      </c>
      <c r="D289" s="43">
        <f>COUNTIFS(INASISTENCIAS!$B$6:$B$1000,$A289,INASISTENCIAS!$A$6:$A$1000,"&gt;="&amp;$D$2,INASISTENCIAS!$A$6:$A$1000,"&lt;="&amp;$E$2)</f>
        <v>0</v>
      </c>
      <c r="E289" s="43">
        <f>COUNTIFS(INASISTENCIAS!$B$6:$B$1000,$A289,INASISTENCIAS!$A$6:$A$1000,"&gt;="&amp;$E$2,INASISTENCIAS!$A$6:$A$1000,"&lt;="&amp;$F$2)</f>
        <v>0</v>
      </c>
      <c r="F289" s="43">
        <f>COUNTIFS(INASISTENCIAS!$B$6:$B$1000,$A289,INASISTENCIAS!$A$6:$A$1000,"&gt;="&amp;$F$2,INASISTENCIAS!$A$6:$A$1000,"&lt;="&amp;$G$2)</f>
        <v>0</v>
      </c>
      <c r="G289" s="43">
        <f>COUNTIFS(INASISTENCIAS!$B$6:$B$1000,$A289,INASISTENCIAS!$A$6:$A$1000,"&gt;="&amp;$G$2,INASISTENCIAS!$A$6:$A$1000,"&lt;="&amp;$H$2)</f>
        <v>0</v>
      </c>
      <c r="H289" s="43">
        <f>COUNTIFS(INASISTENCIAS!$B$6:$B$1000,$A289,INASISTENCIAS!$A$6:$A$1000,"&gt;="&amp;$H$2,INASISTENCIAS!$A$6:$A$1000,"&lt;="&amp;$I$2)</f>
        <v>0</v>
      </c>
      <c r="I289" s="43">
        <f>COUNTIFS(INASISTENCIAS!$B$6:$B$1000,$A289,INASISTENCIAS!$A$6:$A$1000,"&gt;="&amp;$I$2,INASISTENCIAS!$A$6:$A$1000,"&lt;="&amp;$J$2)</f>
        <v>0</v>
      </c>
      <c r="J289" s="43">
        <f>COUNTIFS(INASISTENCIAS!$B$6:$B$1000,$A289,INASISTENCIAS!$A$6:$A$1000,"&gt;="&amp;$J$2,INASISTENCIAS!$A$6:$A$1000,"&lt;="&amp;$K$2)</f>
        <v>0</v>
      </c>
      <c r="K289" s="43">
        <f>COUNTIFS(INASISTENCIAS!$B$6:$B$1000,$A289,INASISTENCIAS!$A$6:$A$1000,"&gt;="&amp;$K$2,INASISTENCIAS!$A$6:$A$1000,"&lt;="&amp;$L$2)</f>
        <v>0</v>
      </c>
      <c r="L289" s="43">
        <f>COUNTIFS(INASISTENCIAS!$B$6:$B$1000,$A289,INASISTENCIAS!$A$6:$A$1000,"&gt;="&amp;$L$2,INASISTENCIAS!$A$6:$A$1000,"&lt;="&amp;$M$2)</f>
        <v>0</v>
      </c>
      <c r="M289" s="43">
        <f>COUNTIFS(INASISTENCIAS!$B$6:$B$1000,$A289,INASISTENCIAS!$A$6:$A$1000,"&gt;="&amp;$M$2,INASISTENCIAS!$A$6:$A$1000,"&lt;="&amp;$O$2)</f>
        <v>0</v>
      </c>
      <c r="N289" s="143">
        <f t="shared" si="3"/>
        <v>0</v>
      </c>
    </row>
    <row r="290">
      <c r="B290" s="43">
        <f>COUNTIFS(INASISTENCIAS!$B$6:$B$1000,$A290,INASISTENCIAS!$A$6:$A$1000,"&gt;="&amp;$B$2,INASISTENCIAS!$A$6:$A$1000,"&lt;="&amp;$C$2)</f>
        <v>0</v>
      </c>
      <c r="C290" s="43">
        <f>COUNTIFS(INASISTENCIAS!$B$6:$B$1000,$A290,INASISTENCIAS!$A$6:$A$1000,"&gt;="&amp;$C$2,INASISTENCIAS!$A$6:$A$1000,"&lt;="&amp;$D$2)</f>
        <v>0</v>
      </c>
      <c r="D290" s="43">
        <f>COUNTIFS(INASISTENCIAS!$B$6:$B$1000,$A290,INASISTENCIAS!$A$6:$A$1000,"&gt;="&amp;$D$2,INASISTENCIAS!$A$6:$A$1000,"&lt;="&amp;$E$2)</f>
        <v>0</v>
      </c>
      <c r="E290" s="43">
        <f>COUNTIFS(INASISTENCIAS!$B$6:$B$1000,$A290,INASISTENCIAS!$A$6:$A$1000,"&gt;="&amp;$E$2,INASISTENCIAS!$A$6:$A$1000,"&lt;="&amp;$F$2)</f>
        <v>0</v>
      </c>
      <c r="F290" s="43">
        <f>COUNTIFS(INASISTENCIAS!$B$6:$B$1000,$A290,INASISTENCIAS!$A$6:$A$1000,"&gt;="&amp;$F$2,INASISTENCIAS!$A$6:$A$1000,"&lt;="&amp;$G$2)</f>
        <v>0</v>
      </c>
      <c r="G290" s="43">
        <f>COUNTIFS(INASISTENCIAS!$B$6:$B$1000,$A290,INASISTENCIAS!$A$6:$A$1000,"&gt;="&amp;$G$2,INASISTENCIAS!$A$6:$A$1000,"&lt;="&amp;$H$2)</f>
        <v>0</v>
      </c>
      <c r="H290" s="43">
        <f>COUNTIFS(INASISTENCIAS!$B$6:$B$1000,$A290,INASISTENCIAS!$A$6:$A$1000,"&gt;="&amp;$H$2,INASISTENCIAS!$A$6:$A$1000,"&lt;="&amp;$I$2)</f>
        <v>0</v>
      </c>
      <c r="I290" s="43">
        <f>COUNTIFS(INASISTENCIAS!$B$6:$B$1000,$A290,INASISTENCIAS!$A$6:$A$1000,"&gt;="&amp;$I$2,INASISTENCIAS!$A$6:$A$1000,"&lt;="&amp;$J$2)</f>
        <v>0</v>
      </c>
      <c r="J290" s="43">
        <f>COUNTIFS(INASISTENCIAS!$B$6:$B$1000,$A290,INASISTENCIAS!$A$6:$A$1000,"&gt;="&amp;$J$2,INASISTENCIAS!$A$6:$A$1000,"&lt;="&amp;$K$2)</f>
        <v>0</v>
      </c>
      <c r="K290" s="43">
        <f>COUNTIFS(INASISTENCIAS!$B$6:$B$1000,$A290,INASISTENCIAS!$A$6:$A$1000,"&gt;="&amp;$K$2,INASISTENCIAS!$A$6:$A$1000,"&lt;="&amp;$L$2)</f>
        <v>0</v>
      </c>
      <c r="L290" s="43">
        <f>COUNTIFS(INASISTENCIAS!$B$6:$B$1000,$A290,INASISTENCIAS!$A$6:$A$1000,"&gt;="&amp;$L$2,INASISTENCIAS!$A$6:$A$1000,"&lt;="&amp;$M$2)</f>
        <v>0</v>
      </c>
      <c r="M290" s="43">
        <f>COUNTIFS(INASISTENCIAS!$B$6:$B$1000,$A290,INASISTENCIAS!$A$6:$A$1000,"&gt;="&amp;$M$2,INASISTENCIAS!$A$6:$A$1000,"&lt;="&amp;$O$2)</f>
        <v>0</v>
      </c>
      <c r="N290" s="143">
        <f t="shared" si="3"/>
        <v>0</v>
      </c>
    </row>
    <row r="291">
      <c r="B291" s="43">
        <f>COUNTIFS(INASISTENCIAS!$B$6:$B$1000,$A291,INASISTENCIAS!$A$6:$A$1000,"&gt;="&amp;$B$2,INASISTENCIAS!$A$6:$A$1000,"&lt;="&amp;$C$2)</f>
        <v>0</v>
      </c>
      <c r="C291" s="43">
        <f>COUNTIFS(INASISTENCIAS!$B$6:$B$1000,$A291,INASISTENCIAS!$A$6:$A$1000,"&gt;="&amp;$C$2,INASISTENCIAS!$A$6:$A$1000,"&lt;="&amp;$D$2)</f>
        <v>0</v>
      </c>
      <c r="D291" s="43">
        <f>COUNTIFS(INASISTENCIAS!$B$6:$B$1000,$A291,INASISTENCIAS!$A$6:$A$1000,"&gt;="&amp;$D$2,INASISTENCIAS!$A$6:$A$1000,"&lt;="&amp;$E$2)</f>
        <v>0</v>
      </c>
      <c r="E291" s="43">
        <f>COUNTIFS(INASISTENCIAS!$B$6:$B$1000,$A291,INASISTENCIAS!$A$6:$A$1000,"&gt;="&amp;$E$2,INASISTENCIAS!$A$6:$A$1000,"&lt;="&amp;$F$2)</f>
        <v>0</v>
      </c>
      <c r="F291" s="43">
        <f>COUNTIFS(INASISTENCIAS!$B$6:$B$1000,$A291,INASISTENCIAS!$A$6:$A$1000,"&gt;="&amp;$F$2,INASISTENCIAS!$A$6:$A$1000,"&lt;="&amp;$G$2)</f>
        <v>0</v>
      </c>
      <c r="G291" s="43">
        <f>COUNTIFS(INASISTENCIAS!$B$6:$B$1000,$A291,INASISTENCIAS!$A$6:$A$1000,"&gt;="&amp;$G$2,INASISTENCIAS!$A$6:$A$1000,"&lt;="&amp;$H$2)</f>
        <v>0</v>
      </c>
      <c r="H291" s="43">
        <f>COUNTIFS(INASISTENCIAS!$B$6:$B$1000,$A291,INASISTENCIAS!$A$6:$A$1000,"&gt;="&amp;$H$2,INASISTENCIAS!$A$6:$A$1000,"&lt;="&amp;$I$2)</f>
        <v>0</v>
      </c>
      <c r="I291" s="43">
        <f>COUNTIFS(INASISTENCIAS!$B$6:$B$1000,$A291,INASISTENCIAS!$A$6:$A$1000,"&gt;="&amp;$I$2,INASISTENCIAS!$A$6:$A$1000,"&lt;="&amp;$J$2)</f>
        <v>0</v>
      </c>
      <c r="J291" s="43">
        <f>COUNTIFS(INASISTENCIAS!$B$6:$B$1000,$A291,INASISTENCIAS!$A$6:$A$1000,"&gt;="&amp;$J$2,INASISTENCIAS!$A$6:$A$1000,"&lt;="&amp;$K$2)</f>
        <v>0</v>
      </c>
      <c r="K291" s="43">
        <f>COUNTIFS(INASISTENCIAS!$B$6:$B$1000,$A291,INASISTENCIAS!$A$6:$A$1000,"&gt;="&amp;$K$2,INASISTENCIAS!$A$6:$A$1000,"&lt;="&amp;$L$2)</f>
        <v>0</v>
      </c>
      <c r="L291" s="43">
        <f>COUNTIFS(INASISTENCIAS!$B$6:$B$1000,$A291,INASISTENCIAS!$A$6:$A$1000,"&gt;="&amp;$L$2,INASISTENCIAS!$A$6:$A$1000,"&lt;="&amp;$M$2)</f>
        <v>0</v>
      </c>
      <c r="M291" s="43">
        <f>COUNTIFS(INASISTENCIAS!$B$6:$B$1000,$A291,INASISTENCIAS!$A$6:$A$1000,"&gt;="&amp;$M$2,INASISTENCIAS!$A$6:$A$1000,"&lt;="&amp;$O$2)</f>
        <v>0</v>
      </c>
      <c r="N291" s="143">
        <f t="shared" si="3"/>
        <v>0</v>
      </c>
    </row>
    <row r="292">
      <c r="B292" s="43">
        <f>COUNTIFS(INASISTENCIAS!$B$6:$B$1000,$A292,INASISTENCIAS!$A$6:$A$1000,"&gt;="&amp;$B$2,INASISTENCIAS!$A$6:$A$1000,"&lt;="&amp;$C$2)</f>
        <v>0</v>
      </c>
      <c r="C292" s="43">
        <f>COUNTIFS(INASISTENCIAS!$B$6:$B$1000,$A292,INASISTENCIAS!$A$6:$A$1000,"&gt;="&amp;$C$2,INASISTENCIAS!$A$6:$A$1000,"&lt;="&amp;$D$2)</f>
        <v>0</v>
      </c>
      <c r="D292" s="43">
        <f>COUNTIFS(INASISTENCIAS!$B$6:$B$1000,$A292,INASISTENCIAS!$A$6:$A$1000,"&gt;="&amp;$D$2,INASISTENCIAS!$A$6:$A$1000,"&lt;="&amp;$E$2)</f>
        <v>0</v>
      </c>
      <c r="E292" s="43">
        <f>COUNTIFS(INASISTENCIAS!$B$6:$B$1000,$A292,INASISTENCIAS!$A$6:$A$1000,"&gt;="&amp;$E$2,INASISTENCIAS!$A$6:$A$1000,"&lt;="&amp;$F$2)</f>
        <v>0</v>
      </c>
      <c r="F292" s="43">
        <f>COUNTIFS(INASISTENCIAS!$B$6:$B$1000,$A292,INASISTENCIAS!$A$6:$A$1000,"&gt;="&amp;$F$2,INASISTENCIAS!$A$6:$A$1000,"&lt;="&amp;$G$2)</f>
        <v>0</v>
      </c>
      <c r="G292" s="43">
        <f>COUNTIFS(INASISTENCIAS!$B$6:$B$1000,$A292,INASISTENCIAS!$A$6:$A$1000,"&gt;="&amp;$G$2,INASISTENCIAS!$A$6:$A$1000,"&lt;="&amp;$H$2)</f>
        <v>0</v>
      </c>
      <c r="H292" s="43">
        <f>COUNTIFS(INASISTENCIAS!$B$6:$B$1000,$A292,INASISTENCIAS!$A$6:$A$1000,"&gt;="&amp;$H$2,INASISTENCIAS!$A$6:$A$1000,"&lt;="&amp;$I$2)</f>
        <v>0</v>
      </c>
      <c r="I292" s="43">
        <f>COUNTIFS(INASISTENCIAS!$B$6:$B$1000,$A292,INASISTENCIAS!$A$6:$A$1000,"&gt;="&amp;$I$2,INASISTENCIAS!$A$6:$A$1000,"&lt;="&amp;$J$2)</f>
        <v>0</v>
      </c>
      <c r="J292" s="43">
        <f>COUNTIFS(INASISTENCIAS!$B$6:$B$1000,$A292,INASISTENCIAS!$A$6:$A$1000,"&gt;="&amp;$J$2,INASISTENCIAS!$A$6:$A$1000,"&lt;="&amp;$K$2)</f>
        <v>0</v>
      </c>
      <c r="K292" s="43">
        <f>COUNTIFS(INASISTENCIAS!$B$6:$B$1000,$A292,INASISTENCIAS!$A$6:$A$1000,"&gt;="&amp;$K$2,INASISTENCIAS!$A$6:$A$1000,"&lt;="&amp;$L$2)</f>
        <v>0</v>
      </c>
      <c r="L292" s="43">
        <f>COUNTIFS(INASISTENCIAS!$B$6:$B$1000,$A292,INASISTENCIAS!$A$6:$A$1000,"&gt;="&amp;$L$2,INASISTENCIAS!$A$6:$A$1000,"&lt;="&amp;$M$2)</f>
        <v>0</v>
      </c>
      <c r="M292" s="43">
        <f>COUNTIFS(INASISTENCIAS!$B$6:$B$1000,$A292,INASISTENCIAS!$A$6:$A$1000,"&gt;="&amp;$M$2,INASISTENCIAS!$A$6:$A$1000,"&lt;="&amp;$O$2)</f>
        <v>0</v>
      </c>
      <c r="N292" s="143">
        <f t="shared" si="3"/>
        <v>0</v>
      </c>
    </row>
    <row r="293">
      <c r="B293" s="43">
        <f>COUNTIFS(INASISTENCIAS!$B$6:$B$1000,$A293,INASISTENCIAS!$A$6:$A$1000,"&gt;="&amp;$B$2,INASISTENCIAS!$A$6:$A$1000,"&lt;="&amp;$C$2)</f>
        <v>0</v>
      </c>
      <c r="C293" s="43">
        <f>COUNTIFS(INASISTENCIAS!$B$6:$B$1000,$A293,INASISTENCIAS!$A$6:$A$1000,"&gt;="&amp;$C$2,INASISTENCIAS!$A$6:$A$1000,"&lt;="&amp;$D$2)</f>
        <v>0</v>
      </c>
      <c r="D293" s="43">
        <f>COUNTIFS(INASISTENCIAS!$B$6:$B$1000,$A293,INASISTENCIAS!$A$6:$A$1000,"&gt;="&amp;$D$2,INASISTENCIAS!$A$6:$A$1000,"&lt;="&amp;$E$2)</f>
        <v>0</v>
      </c>
      <c r="E293" s="43">
        <f>COUNTIFS(INASISTENCIAS!$B$6:$B$1000,$A293,INASISTENCIAS!$A$6:$A$1000,"&gt;="&amp;$E$2,INASISTENCIAS!$A$6:$A$1000,"&lt;="&amp;$F$2)</f>
        <v>0</v>
      </c>
      <c r="F293" s="43">
        <f>COUNTIFS(INASISTENCIAS!$B$6:$B$1000,$A293,INASISTENCIAS!$A$6:$A$1000,"&gt;="&amp;$F$2,INASISTENCIAS!$A$6:$A$1000,"&lt;="&amp;$G$2)</f>
        <v>0</v>
      </c>
      <c r="G293" s="43">
        <f>COUNTIFS(INASISTENCIAS!$B$6:$B$1000,$A293,INASISTENCIAS!$A$6:$A$1000,"&gt;="&amp;$G$2,INASISTENCIAS!$A$6:$A$1000,"&lt;="&amp;$H$2)</f>
        <v>0</v>
      </c>
      <c r="H293" s="43">
        <f>COUNTIFS(INASISTENCIAS!$B$6:$B$1000,$A293,INASISTENCIAS!$A$6:$A$1000,"&gt;="&amp;$H$2,INASISTENCIAS!$A$6:$A$1000,"&lt;="&amp;$I$2)</f>
        <v>0</v>
      </c>
      <c r="I293" s="43">
        <f>COUNTIFS(INASISTENCIAS!$B$6:$B$1000,$A293,INASISTENCIAS!$A$6:$A$1000,"&gt;="&amp;$I$2,INASISTENCIAS!$A$6:$A$1000,"&lt;="&amp;$J$2)</f>
        <v>0</v>
      </c>
      <c r="J293" s="43">
        <f>COUNTIFS(INASISTENCIAS!$B$6:$B$1000,$A293,INASISTENCIAS!$A$6:$A$1000,"&gt;="&amp;$J$2,INASISTENCIAS!$A$6:$A$1000,"&lt;="&amp;$K$2)</f>
        <v>0</v>
      </c>
      <c r="K293" s="43">
        <f>COUNTIFS(INASISTENCIAS!$B$6:$B$1000,$A293,INASISTENCIAS!$A$6:$A$1000,"&gt;="&amp;$K$2,INASISTENCIAS!$A$6:$A$1000,"&lt;="&amp;$L$2)</f>
        <v>0</v>
      </c>
      <c r="L293" s="43">
        <f>COUNTIFS(INASISTENCIAS!$B$6:$B$1000,$A293,INASISTENCIAS!$A$6:$A$1000,"&gt;="&amp;$L$2,INASISTENCIAS!$A$6:$A$1000,"&lt;="&amp;$M$2)</f>
        <v>0</v>
      </c>
      <c r="M293" s="43">
        <f>COUNTIFS(INASISTENCIAS!$B$6:$B$1000,$A293,INASISTENCIAS!$A$6:$A$1000,"&gt;="&amp;$M$2,INASISTENCIAS!$A$6:$A$1000,"&lt;="&amp;$O$2)</f>
        <v>0</v>
      </c>
      <c r="N293" s="143">
        <f t="shared" si="3"/>
        <v>0</v>
      </c>
    </row>
    <row r="294">
      <c r="B294" s="43">
        <f>COUNTIFS(INASISTENCIAS!$B$6:$B$1000,$A294,INASISTENCIAS!$A$6:$A$1000,"&gt;="&amp;$B$2,INASISTENCIAS!$A$6:$A$1000,"&lt;="&amp;$C$2)</f>
        <v>0</v>
      </c>
      <c r="C294" s="43">
        <f>COUNTIFS(INASISTENCIAS!$B$6:$B$1000,$A294,INASISTENCIAS!$A$6:$A$1000,"&gt;="&amp;$C$2,INASISTENCIAS!$A$6:$A$1000,"&lt;="&amp;$D$2)</f>
        <v>0</v>
      </c>
      <c r="D294" s="43">
        <f>COUNTIFS(INASISTENCIAS!$B$6:$B$1000,$A294,INASISTENCIAS!$A$6:$A$1000,"&gt;="&amp;$D$2,INASISTENCIAS!$A$6:$A$1000,"&lt;="&amp;$E$2)</f>
        <v>0</v>
      </c>
      <c r="E294" s="43">
        <f>COUNTIFS(INASISTENCIAS!$B$6:$B$1000,$A294,INASISTENCIAS!$A$6:$A$1000,"&gt;="&amp;$E$2,INASISTENCIAS!$A$6:$A$1000,"&lt;="&amp;$F$2)</f>
        <v>0</v>
      </c>
      <c r="F294" s="43">
        <f>COUNTIFS(INASISTENCIAS!$B$6:$B$1000,$A294,INASISTENCIAS!$A$6:$A$1000,"&gt;="&amp;$F$2,INASISTENCIAS!$A$6:$A$1000,"&lt;="&amp;$G$2)</f>
        <v>0</v>
      </c>
      <c r="G294" s="43">
        <f>COUNTIFS(INASISTENCIAS!$B$6:$B$1000,$A294,INASISTENCIAS!$A$6:$A$1000,"&gt;="&amp;$G$2,INASISTENCIAS!$A$6:$A$1000,"&lt;="&amp;$H$2)</f>
        <v>0</v>
      </c>
      <c r="H294" s="43">
        <f>COUNTIFS(INASISTENCIAS!$B$6:$B$1000,$A294,INASISTENCIAS!$A$6:$A$1000,"&gt;="&amp;$H$2,INASISTENCIAS!$A$6:$A$1000,"&lt;="&amp;$I$2)</f>
        <v>0</v>
      </c>
      <c r="I294" s="43">
        <f>COUNTIFS(INASISTENCIAS!$B$6:$B$1000,$A294,INASISTENCIAS!$A$6:$A$1000,"&gt;="&amp;$I$2,INASISTENCIAS!$A$6:$A$1000,"&lt;="&amp;$J$2)</f>
        <v>0</v>
      </c>
      <c r="J294" s="43">
        <f>COUNTIFS(INASISTENCIAS!$B$6:$B$1000,$A294,INASISTENCIAS!$A$6:$A$1000,"&gt;="&amp;$J$2,INASISTENCIAS!$A$6:$A$1000,"&lt;="&amp;$K$2)</f>
        <v>0</v>
      </c>
      <c r="K294" s="43">
        <f>COUNTIFS(INASISTENCIAS!$B$6:$B$1000,$A294,INASISTENCIAS!$A$6:$A$1000,"&gt;="&amp;$K$2,INASISTENCIAS!$A$6:$A$1000,"&lt;="&amp;$L$2)</f>
        <v>0</v>
      </c>
      <c r="L294" s="43">
        <f>COUNTIFS(INASISTENCIAS!$B$6:$B$1000,$A294,INASISTENCIAS!$A$6:$A$1000,"&gt;="&amp;$L$2,INASISTENCIAS!$A$6:$A$1000,"&lt;="&amp;$M$2)</f>
        <v>0</v>
      </c>
      <c r="M294" s="43">
        <f>COUNTIFS(INASISTENCIAS!$B$6:$B$1000,$A294,INASISTENCIAS!$A$6:$A$1000,"&gt;="&amp;$M$2,INASISTENCIAS!$A$6:$A$1000,"&lt;="&amp;$O$2)</f>
        <v>0</v>
      </c>
      <c r="N294" s="143">
        <f t="shared" si="3"/>
        <v>0</v>
      </c>
    </row>
    <row r="295">
      <c r="B295" s="43">
        <f>COUNTIFS(INASISTENCIAS!$B$6:$B$1000,$A295,INASISTENCIAS!$A$6:$A$1000,"&gt;="&amp;$B$2,INASISTENCIAS!$A$6:$A$1000,"&lt;="&amp;$C$2)</f>
        <v>0</v>
      </c>
      <c r="C295" s="43">
        <f>COUNTIFS(INASISTENCIAS!$B$6:$B$1000,$A295,INASISTENCIAS!$A$6:$A$1000,"&gt;="&amp;$C$2,INASISTENCIAS!$A$6:$A$1000,"&lt;="&amp;$D$2)</f>
        <v>0</v>
      </c>
      <c r="D295" s="43">
        <f>COUNTIFS(INASISTENCIAS!$B$6:$B$1000,$A295,INASISTENCIAS!$A$6:$A$1000,"&gt;="&amp;$D$2,INASISTENCIAS!$A$6:$A$1000,"&lt;="&amp;$E$2)</f>
        <v>0</v>
      </c>
      <c r="E295" s="43">
        <f>COUNTIFS(INASISTENCIAS!$B$6:$B$1000,$A295,INASISTENCIAS!$A$6:$A$1000,"&gt;="&amp;$E$2,INASISTENCIAS!$A$6:$A$1000,"&lt;="&amp;$F$2)</f>
        <v>0</v>
      </c>
      <c r="F295" s="43">
        <f>COUNTIFS(INASISTENCIAS!$B$6:$B$1000,$A295,INASISTENCIAS!$A$6:$A$1000,"&gt;="&amp;$F$2,INASISTENCIAS!$A$6:$A$1000,"&lt;="&amp;$G$2)</f>
        <v>0</v>
      </c>
      <c r="G295" s="43">
        <f>COUNTIFS(INASISTENCIAS!$B$6:$B$1000,$A295,INASISTENCIAS!$A$6:$A$1000,"&gt;="&amp;$G$2,INASISTENCIAS!$A$6:$A$1000,"&lt;="&amp;$H$2)</f>
        <v>0</v>
      </c>
      <c r="H295" s="43">
        <f>COUNTIFS(INASISTENCIAS!$B$6:$B$1000,$A295,INASISTENCIAS!$A$6:$A$1000,"&gt;="&amp;$H$2,INASISTENCIAS!$A$6:$A$1000,"&lt;="&amp;$I$2)</f>
        <v>0</v>
      </c>
      <c r="I295" s="43">
        <f>COUNTIFS(INASISTENCIAS!$B$6:$B$1000,$A295,INASISTENCIAS!$A$6:$A$1000,"&gt;="&amp;$I$2,INASISTENCIAS!$A$6:$A$1000,"&lt;="&amp;$J$2)</f>
        <v>0</v>
      </c>
      <c r="J295" s="43">
        <f>COUNTIFS(INASISTENCIAS!$B$6:$B$1000,$A295,INASISTENCIAS!$A$6:$A$1000,"&gt;="&amp;$J$2,INASISTENCIAS!$A$6:$A$1000,"&lt;="&amp;$K$2)</f>
        <v>0</v>
      </c>
      <c r="K295" s="43">
        <f>COUNTIFS(INASISTENCIAS!$B$6:$B$1000,$A295,INASISTENCIAS!$A$6:$A$1000,"&gt;="&amp;$K$2,INASISTENCIAS!$A$6:$A$1000,"&lt;="&amp;$L$2)</f>
        <v>0</v>
      </c>
      <c r="L295" s="43">
        <f>COUNTIFS(INASISTENCIAS!$B$6:$B$1000,$A295,INASISTENCIAS!$A$6:$A$1000,"&gt;="&amp;$L$2,INASISTENCIAS!$A$6:$A$1000,"&lt;="&amp;$M$2)</f>
        <v>0</v>
      </c>
      <c r="M295" s="43">
        <f>COUNTIFS(INASISTENCIAS!$B$6:$B$1000,$A295,INASISTENCIAS!$A$6:$A$1000,"&gt;="&amp;$M$2,INASISTENCIAS!$A$6:$A$1000,"&lt;="&amp;$O$2)</f>
        <v>0</v>
      </c>
      <c r="N295" s="143">
        <f t="shared" si="3"/>
        <v>0</v>
      </c>
    </row>
    <row r="296">
      <c r="B296" s="43">
        <f>COUNTIFS(INASISTENCIAS!$B$6:$B$1000,$A296,INASISTENCIAS!$A$6:$A$1000,"&gt;="&amp;$B$2,INASISTENCIAS!$A$6:$A$1000,"&lt;="&amp;$C$2)</f>
        <v>0</v>
      </c>
      <c r="C296" s="43">
        <f>COUNTIFS(INASISTENCIAS!$B$6:$B$1000,$A296,INASISTENCIAS!$A$6:$A$1000,"&gt;="&amp;$C$2,INASISTENCIAS!$A$6:$A$1000,"&lt;="&amp;$D$2)</f>
        <v>0</v>
      </c>
      <c r="D296" s="43">
        <f>COUNTIFS(INASISTENCIAS!$B$6:$B$1000,$A296,INASISTENCIAS!$A$6:$A$1000,"&gt;="&amp;$D$2,INASISTENCIAS!$A$6:$A$1000,"&lt;="&amp;$E$2)</f>
        <v>0</v>
      </c>
      <c r="E296" s="43">
        <f>COUNTIFS(INASISTENCIAS!$B$6:$B$1000,$A296,INASISTENCIAS!$A$6:$A$1000,"&gt;="&amp;$E$2,INASISTENCIAS!$A$6:$A$1000,"&lt;="&amp;$F$2)</f>
        <v>0</v>
      </c>
      <c r="F296" s="43">
        <f>COUNTIFS(INASISTENCIAS!$B$6:$B$1000,$A296,INASISTENCIAS!$A$6:$A$1000,"&gt;="&amp;$F$2,INASISTENCIAS!$A$6:$A$1000,"&lt;="&amp;$G$2)</f>
        <v>0</v>
      </c>
      <c r="G296" s="43">
        <f>COUNTIFS(INASISTENCIAS!$B$6:$B$1000,$A296,INASISTENCIAS!$A$6:$A$1000,"&gt;="&amp;$G$2,INASISTENCIAS!$A$6:$A$1000,"&lt;="&amp;$H$2)</f>
        <v>0</v>
      </c>
      <c r="H296" s="43">
        <f>COUNTIFS(INASISTENCIAS!$B$6:$B$1000,$A296,INASISTENCIAS!$A$6:$A$1000,"&gt;="&amp;$H$2,INASISTENCIAS!$A$6:$A$1000,"&lt;="&amp;$I$2)</f>
        <v>0</v>
      </c>
      <c r="I296" s="43">
        <f>COUNTIFS(INASISTENCIAS!$B$6:$B$1000,$A296,INASISTENCIAS!$A$6:$A$1000,"&gt;="&amp;$I$2,INASISTENCIAS!$A$6:$A$1000,"&lt;="&amp;$J$2)</f>
        <v>0</v>
      </c>
      <c r="J296" s="43">
        <f>COUNTIFS(INASISTENCIAS!$B$6:$B$1000,$A296,INASISTENCIAS!$A$6:$A$1000,"&gt;="&amp;$J$2,INASISTENCIAS!$A$6:$A$1000,"&lt;="&amp;$K$2)</f>
        <v>0</v>
      </c>
      <c r="K296" s="43">
        <f>COUNTIFS(INASISTENCIAS!$B$6:$B$1000,$A296,INASISTENCIAS!$A$6:$A$1000,"&gt;="&amp;$K$2,INASISTENCIAS!$A$6:$A$1000,"&lt;="&amp;$L$2)</f>
        <v>0</v>
      </c>
      <c r="L296" s="43">
        <f>COUNTIFS(INASISTENCIAS!$B$6:$B$1000,$A296,INASISTENCIAS!$A$6:$A$1000,"&gt;="&amp;$L$2,INASISTENCIAS!$A$6:$A$1000,"&lt;="&amp;$M$2)</f>
        <v>0</v>
      </c>
      <c r="M296" s="43">
        <f>COUNTIFS(INASISTENCIAS!$B$6:$B$1000,$A296,INASISTENCIAS!$A$6:$A$1000,"&gt;="&amp;$M$2,INASISTENCIAS!$A$6:$A$1000,"&lt;="&amp;$O$2)</f>
        <v>0</v>
      </c>
      <c r="N296" s="143">
        <f t="shared" si="3"/>
        <v>0</v>
      </c>
    </row>
    <row r="297">
      <c r="B297" s="43">
        <f>COUNTIFS(INASISTENCIAS!$B$6:$B$1000,$A297,INASISTENCIAS!$A$6:$A$1000,"&gt;="&amp;$B$2,INASISTENCIAS!$A$6:$A$1000,"&lt;="&amp;$C$2)</f>
        <v>0</v>
      </c>
      <c r="C297" s="43">
        <f>COUNTIFS(INASISTENCIAS!$B$6:$B$1000,$A297,INASISTENCIAS!$A$6:$A$1000,"&gt;="&amp;$C$2,INASISTENCIAS!$A$6:$A$1000,"&lt;="&amp;$D$2)</f>
        <v>0</v>
      </c>
      <c r="D297" s="43">
        <f>COUNTIFS(INASISTENCIAS!$B$6:$B$1000,$A297,INASISTENCIAS!$A$6:$A$1000,"&gt;="&amp;$D$2,INASISTENCIAS!$A$6:$A$1000,"&lt;="&amp;$E$2)</f>
        <v>0</v>
      </c>
      <c r="E297" s="43">
        <f>COUNTIFS(INASISTENCIAS!$B$6:$B$1000,$A297,INASISTENCIAS!$A$6:$A$1000,"&gt;="&amp;$E$2,INASISTENCIAS!$A$6:$A$1000,"&lt;="&amp;$F$2)</f>
        <v>0</v>
      </c>
      <c r="F297" s="43">
        <f>COUNTIFS(INASISTENCIAS!$B$6:$B$1000,$A297,INASISTENCIAS!$A$6:$A$1000,"&gt;="&amp;$F$2,INASISTENCIAS!$A$6:$A$1000,"&lt;="&amp;$G$2)</f>
        <v>0</v>
      </c>
      <c r="G297" s="43">
        <f>COUNTIFS(INASISTENCIAS!$B$6:$B$1000,$A297,INASISTENCIAS!$A$6:$A$1000,"&gt;="&amp;$G$2,INASISTENCIAS!$A$6:$A$1000,"&lt;="&amp;$H$2)</f>
        <v>0</v>
      </c>
      <c r="H297" s="43">
        <f>COUNTIFS(INASISTENCIAS!$B$6:$B$1000,$A297,INASISTENCIAS!$A$6:$A$1000,"&gt;="&amp;$H$2,INASISTENCIAS!$A$6:$A$1000,"&lt;="&amp;$I$2)</f>
        <v>0</v>
      </c>
      <c r="I297" s="43">
        <f>COUNTIFS(INASISTENCIAS!$B$6:$B$1000,$A297,INASISTENCIAS!$A$6:$A$1000,"&gt;="&amp;$I$2,INASISTENCIAS!$A$6:$A$1000,"&lt;="&amp;$J$2)</f>
        <v>0</v>
      </c>
      <c r="J297" s="43">
        <f>COUNTIFS(INASISTENCIAS!$B$6:$B$1000,$A297,INASISTENCIAS!$A$6:$A$1000,"&gt;="&amp;$J$2,INASISTENCIAS!$A$6:$A$1000,"&lt;="&amp;$K$2)</f>
        <v>0</v>
      </c>
      <c r="K297" s="43">
        <f>COUNTIFS(INASISTENCIAS!$B$6:$B$1000,$A297,INASISTENCIAS!$A$6:$A$1000,"&gt;="&amp;$K$2,INASISTENCIAS!$A$6:$A$1000,"&lt;="&amp;$L$2)</f>
        <v>0</v>
      </c>
      <c r="L297" s="43">
        <f>COUNTIFS(INASISTENCIAS!$B$6:$B$1000,$A297,INASISTENCIAS!$A$6:$A$1000,"&gt;="&amp;$L$2,INASISTENCIAS!$A$6:$A$1000,"&lt;="&amp;$M$2)</f>
        <v>0</v>
      </c>
      <c r="M297" s="43">
        <f>COUNTIFS(INASISTENCIAS!$B$6:$B$1000,$A297,INASISTENCIAS!$A$6:$A$1000,"&gt;="&amp;$M$2,INASISTENCIAS!$A$6:$A$1000,"&lt;="&amp;$O$2)</f>
        <v>0</v>
      </c>
      <c r="N297" s="143">
        <f t="shared" si="3"/>
        <v>0</v>
      </c>
    </row>
    <row r="298">
      <c r="B298" s="43">
        <f>COUNTIFS(INASISTENCIAS!$B$6:$B$1000,$A298,INASISTENCIAS!$A$6:$A$1000,"&gt;="&amp;$B$2,INASISTENCIAS!$A$6:$A$1000,"&lt;="&amp;$C$2)</f>
        <v>0</v>
      </c>
      <c r="C298" s="43">
        <f>COUNTIFS(INASISTENCIAS!$B$6:$B$1000,$A298,INASISTENCIAS!$A$6:$A$1000,"&gt;="&amp;$C$2,INASISTENCIAS!$A$6:$A$1000,"&lt;="&amp;$D$2)</f>
        <v>0</v>
      </c>
      <c r="D298" s="43">
        <f>COUNTIFS(INASISTENCIAS!$B$6:$B$1000,$A298,INASISTENCIAS!$A$6:$A$1000,"&gt;="&amp;$D$2,INASISTENCIAS!$A$6:$A$1000,"&lt;="&amp;$E$2)</f>
        <v>0</v>
      </c>
      <c r="E298" s="43">
        <f>COUNTIFS(INASISTENCIAS!$B$6:$B$1000,$A298,INASISTENCIAS!$A$6:$A$1000,"&gt;="&amp;$E$2,INASISTENCIAS!$A$6:$A$1000,"&lt;="&amp;$F$2)</f>
        <v>0</v>
      </c>
      <c r="F298" s="43">
        <f>COUNTIFS(INASISTENCIAS!$B$6:$B$1000,$A298,INASISTENCIAS!$A$6:$A$1000,"&gt;="&amp;$F$2,INASISTENCIAS!$A$6:$A$1000,"&lt;="&amp;$G$2)</f>
        <v>0</v>
      </c>
      <c r="G298" s="43">
        <f>COUNTIFS(INASISTENCIAS!$B$6:$B$1000,$A298,INASISTENCIAS!$A$6:$A$1000,"&gt;="&amp;$G$2,INASISTENCIAS!$A$6:$A$1000,"&lt;="&amp;$H$2)</f>
        <v>0</v>
      </c>
      <c r="H298" s="43">
        <f>COUNTIFS(INASISTENCIAS!$B$6:$B$1000,$A298,INASISTENCIAS!$A$6:$A$1000,"&gt;="&amp;$H$2,INASISTENCIAS!$A$6:$A$1000,"&lt;="&amp;$I$2)</f>
        <v>0</v>
      </c>
      <c r="I298" s="43">
        <f>COUNTIFS(INASISTENCIAS!$B$6:$B$1000,$A298,INASISTENCIAS!$A$6:$A$1000,"&gt;="&amp;$I$2,INASISTENCIAS!$A$6:$A$1000,"&lt;="&amp;$J$2)</f>
        <v>0</v>
      </c>
      <c r="J298" s="43">
        <f>COUNTIFS(INASISTENCIAS!$B$6:$B$1000,$A298,INASISTENCIAS!$A$6:$A$1000,"&gt;="&amp;$J$2,INASISTENCIAS!$A$6:$A$1000,"&lt;="&amp;$K$2)</f>
        <v>0</v>
      </c>
      <c r="K298" s="43">
        <f>COUNTIFS(INASISTENCIAS!$B$6:$B$1000,$A298,INASISTENCIAS!$A$6:$A$1000,"&gt;="&amp;$K$2,INASISTENCIAS!$A$6:$A$1000,"&lt;="&amp;$L$2)</f>
        <v>0</v>
      </c>
      <c r="L298" s="43">
        <f>COUNTIFS(INASISTENCIAS!$B$6:$B$1000,$A298,INASISTENCIAS!$A$6:$A$1000,"&gt;="&amp;$L$2,INASISTENCIAS!$A$6:$A$1000,"&lt;="&amp;$M$2)</f>
        <v>0</v>
      </c>
      <c r="M298" s="43">
        <f>COUNTIFS(INASISTENCIAS!$B$6:$B$1000,$A298,INASISTENCIAS!$A$6:$A$1000,"&gt;="&amp;$M$2,INASISTENCIAS!$A$6:$A$1000,"&lt;="&amp;$O$2)</f>
        <v>0</v>
      </c>
      <c r="N298" s="143">
        <f t="shared" si="3"/>
        <v>0</v>
      </c>
    </row>
    <row r="299">
      <c r="B299" s="43">
        <f>COUNTIFS(INASISTENCIAS!$B$6:$B$1000,$A299,INASISTENCIAS!$A$6:$A$1000,"&gt;="&amp;$B$2,INASISTENCIAS!$A$6:$A$1000,"&lt;="&amp;$C$2)</f>
        <v>0</v>
      </c>
      <c r="C299" s="43">
        <f>COUNTIFS(INASISTENCIAS!$B$6:$B$1000,$A299,INASISTENCIAS!$A$6:$A$1000,"&gt;="&amp;$C$2,INASISTENCIAS!$A$6:$A$1000,"&lt;="&amp;$D$2)</f>
        <v>0</v>
      </c>
      <c r="D299" s="43">
        <f>COUNTIFS(INASISTENCIAS!$B$6:$B$1000,$A299,INASISTENCIAS!$A$6:$A$1000,"&gt;="&amp;$D$2,INASISTENCIAS!$A$6:$A$1000,"&lt;="&amp;$E$2)</f>
        <v>0</v>
      </c>
      <c r="E299" s="43">
        <f>COUNTIFS(INASISTENCIAS!$B$6:$B$1000,$A299,INASISTENCIAS!$A$6:$A$1000,"&gt;="&amp;$E$2,INASISTENCIAS!$A$6:$A$1000,"&lt;="&amp;$F$2)</f>
        <v>0</v>
      </c>
      <c r="F299" s="43">
        <f>COUNTIFS(INASISTENCIAS!$B$6:$B$1000,$A299,INASISTENCIAS!$A$6:$A$1000,"&gt;="&amp;$F$2,INASISTENCIAS!$A$6:$A$1000,"&lt;="&amp;$G$2)</f>
        <v>0</v>
      </c>
      <c r="G299" s="43">
        <f>COUNTIFS(INASISTENCIAS!$B$6:$B$1000,$A299,INASISTENCIAS!$A$6:$A$1000,"&gt;="&amp;$G$2,INASISTENCIAS!$A$6:$A$1000,"&lt;="&amp;$H$2)</f>
        <v>0</v>
      </c>
      <c r="H299" s="43">
        <f>COUNTIFS(INASISTENCIAS!$B$6:$B$1000,$A299,INASISTENCIAS!$A$6:$A$1000,"&gt;="&amp;$H$2,INASISTENCIAS!$A$6:$A$1000,"&lt;="&amp;$I$2)</f>
        <v>0</v>
      </c>
      <c r="I299" s="43">
        <f>COUNTIFS(INASISTENCIAS!$B$6:$B$1000,$A299,INASISTENCIAS!$A$6:$A$1000,"&gt;="&amp;$I$2,INASISTENCIAS!$A$6:$A$1000,"&lt;="&amp;$J$2)</f>
        <v>0</v>
      </c>
      <c r="J299" s="43">
        <f>COUNTIFS(INASISTENCIAS!$B$6:$B$1000,$A299,INASISTENCIAS!$A$6:$A$1000,"&gt;="&amp;$J$2,INASISTENCIAS!$A$6:$A$1000,"&lt;="&amp;$K$2)</f>
        <v>0</v>
      </c>
      <c r="K299" s="43">
        <f>COUNTIFS(INASISTENCIAS!$B$6:$B$1000,$A299,INASISTENCIAS!$A$6:$A$1000,"&gt;="&amp;$K$2,INASISTENCIAS!$A$6:$A$1000,"&lt;="&amp;$L$2)</f>
        <v>0</v>
      </c>
      <c r="L299" s="43">
        <f>COUNTIFS(INASISTENCIAS!$B$6:$B$1000,$A299,INASISTENCIAS!$A$6:$A$1000,"&gt;="&amp;$L$2,INASISTENCIAS!$A$6:$A$1000,"&lt;="&amp;$M$2)</f>
        <v>0</v>
      </c>
      <c r="M299" s="43">
        <f>COUNTIFS(INASISTENCIAS!$B$6:$B$1000,$A299,INASISTENCIAS!$A$6:$A$1000,"&gt;="&amp;$M$2,INASISTENCIAS!$A$6:$A$1000,"&lt;="&amp;$O$2)</f>
        <v>0</v>
      </c>
      <c r="N299" s="143">
        <f t="shared" si="3"/>
        <v>0</v>
      </c>
    </row>
    <row r="300">
      <c r="B300" s="43">
        <f>COUNTIFS(INASISTENCIAS!$B$6:$B$1000,$A300,INASISTENCIAS!$A$6:$A$1000,"&gt;="&amp;$B$2,INASISTENCIAS!$A$6:$A$1000,"&lt;="&amp;$C$2)</f>
        <v>0</v>
      </c>
      <c r="C300" s="43">
        <f>COUNTIFS(INASISTENCIAS!$B$6:$B$1000,$A300,INASISTENCIAS!$A$6:$A$1000,"&gt;="&amp;$C$2,INASISTENCIAS!$A$6:$A$1000,"&lt;="&amp;$D$2)</f>
        <v>0</v>
      </c>
      <c r="D300" s="43">
        <f>COUNTIFS(INASISTENCIAS!$B$6:$B$1000,$A300,INASISTENCIAS!$A$6:$A$1000,"&gt;="&amp;$D$2,INASISTENCIAS!$A$6:$A$1000,"&lt;="&amp;$E$2)</f>
        <v>0</v>
      </c>
      <c r="E300" s="43">
        <f>COUNTIFS(INASISTENCIAS!$B$6:$B$1000,$A300,INASISTENCIAS!$A$6:$A$1000,"&gt;="&amp;$E$2,INASISTENCIAS!$A$6:$A$1000,"&lt;="&amp;$F$2)</f>
        <v>0</v>
      </c>
      <c r="F300" s="43">
        <f>COUNTIFS(INASISTENCIAS!$B$6:$B$1000,$A300,INASISTENCIAS!$A$6:$A$1000,"&gt;="&amp;$F$2,INASISTENCIAS!$A$6:$A$1000,"&lt;="&amp;$G$2)</f>
        <v>0</v>
      </c>
      <c r="G300" s="43">
        <f>COUNTIFS(INASISTENCIAS!$B$6:$B$1000,$A300,INASISTENCIAS!$A$6:$A$1000,"&gt;="&amp;$G$2,INASISTENCIAS!$A$6:$A$1000,"&lt;="&amp;$H$2)</f>
        <v>0</v>
      </c>
      <c r="H300" s="43">
        <f>COUNTIFS(INASISTENCIAS!$B$6:$B$1000,$A300,INASISTENCIAS!$A$6:$A$1000,"&gt;="&amp;$H$2,INASISTENCIAS!$A$6:$A$1000,"&lt;="&amp;$I$2)</f>
        <v>0</v>
      </c>
      <c r="I300" s="43">
        <f>COUNTIFS(INASISTENCIAS!$B$6:$B$1000,$A300,INASISTENCIAS!$A$6:$A$1000,"&gt;="&amp;$I$2,INASISTENCIAS!$A$6:$A$1000,"&lt;="&amp;$J$2)</f>
        <v>0</v>
      </c>
      <c r="J300" s="43">
        <f>COUNTIFS(INASISTENCIAS!$B$6:$B$1000,$A300,INASISTENCIAS!$A$6:$A$1000,"&gt;="&amp;$J$2,INASISTENCIAS!$A$6:$A$1000,"&lt;="&amp;$K$2)</f>
        <v>0</v>
      </c>
      <c r="K300" s="43">
        <f>COUNTIFS(INASISTENCIAS!$B$6:$B$1000,$A300,INASISTENCIAS!$A$6:$A$1000,"&gt;="&amp;$K$2,INASISTENCIAS!$A$6:$A$1000,"&lt;="&amp;$L$2)</f>
        <v>0</v>
      </c>
      <c r="L300" s="43">
        <f>COUNTIFS(INASISTENCIAS!$B$6:$B$1000,$A300,INASISTENCIAS!$A$6:$A$1000,"&gt;="&amp;$L$2,INASISTENCIAS!$A$6:$A$1000,"&lt;="&amp;$M$2)</f>
        <v>0</v>
      </c>
      <c r="M300" s="43">
        <f>COUNTIFS(INASISTENCIAS!$B$6:$B$1000,$A300,INASISTENCIAS!$A$6:$A$1000,"&gt;="&amp;$M$2,INASISTENCIAS!$A$6:$A$1000,"&lt;="&amp;$O$2)</f>
        <v>0</v>
      </c>
      <c r="N300" s="143">
        <f t="shared" si="3"/>
        <v>0</v>
      </c>
    </row>
    <row r="301">
      <c r="B301" s="43">
        <f>COUNTIFS(INASISTENCIAS!$B$6:$B$1000,$A301,INASISTENCIAS!$A$6:$A$1000,"&gt;="&amp;$B$2,INASISTENCIAS!$A$6:$A$1000,"&lt;="&amp;$C$2)</f>
        <v>0</v>
      </c>
      <c r="C301" s="43">
        <f>COUNTIFS(INASISTENCIAS!$B$6:$B$1000,$A301,INASISTENCIAS!$A$6:$A$1000,"&gt;="&amp;$C$2,INASISTENCIAS!$A$6:$A$1000,"&lt;="&amp;$D$2)</f>
        <v>0</v>
      </c>
      <c r="D301" s="43">
        <f>COUNTIFS(INASISTENCIAS!$B$6:$B$1000,$A301,INASISTENCIAS!$A$6:$A$1000,"&gt;="&amp;$D$2,INASISTENCIAS!$A$6:$A$1000,"&lt;="&amp;$E$2)</f>
        <v>0</v>
      </c>
      <c r="E301" s="43">
        <f>COUNTIFS(INASISTENCIAS!$B$6:$B$1000,$A301,INASISTENCIAS!$A$6:$A$1000,"&gt;="&amp;$E$2,INASISTENCIAS!$A$6:$A$1000,"&lt;="&amp;$F$2)</f>
        <v>0</v>
      </c>
      <c r="F301" s="43">
        <f>COUNTIFS(INASISTENCIAS!$B$6:$B$1000,$A301,INASISTENCIAS!$A$6:$A$1000,"&gt;="&amp;$F$2,INASISTENCIAS!$A$6:$A$1000,"&lt;="&amp;$G$2)</f>
        <v>0</v>
      </c>
      <c r="G301" s="43">
        <f>COUNTIFS(INASISTENCIAS!$B$6:$B$1000,$A301,INASISTENCIAS!$A$6:$A$1000,"&gt;="&amp;$G$2,INASISTENCIAS!$A$6:$A$1000,"&lt;="&amp;$H$2)</f>
        <v>0</v>
      </c>
      <c r="H301" s="43">
        <f>COUNTIFS(INASISTENCIAS!$B$6:$B$1000,$A301,INASISTENCIAS!$A$6:$A$1000,"&gt;="&amp;$H$2,INASISTENCIAS!$A$6:$A$1000,"&lt;="&amp;$I$2)</f>
        <v>0</v>
      </c>
      <c r="I301" s="43">
        <f>COUNTIFS(INASISTENCIAS!$B$6:$B$1000,$A301,INASISTENCIAS!$A$6:$A$1000,"&gt;="&amp;$I$2,INASISTENCIAS!$A$6:$A$1000,"&lt;="&amp;$J$2)</f>
        <v>0</v>
      </c>
      <c r="J301" s="43">
        <f>COUNTIFS(INASISTENCIAS!$B$6:$B$1000,$A301,INASISTENCIAS!$A$6:$A$1000,"&gt;="&amp;$J$2,INASISTENCIAS!$A$6:$A$1000,"&lt;="&amp;$K$2)</f>
        <v>0</v>
      </c>
      <c r="K301" s="43">
        <f>COUNTIFS(INASISTENCIAS!$B$6:$B$1000,$A301,INASISTENCIAS!$A$6:$A$1000,"&gt;="&amp;$K$2,INASISTENCIAS!$A$6:$A$1000,"&lt;="&amp;$L$2)</f>
        <v>0</v>
      </c>
      <c r="L301" s="43">
        <f>COUNTIFS(INASISTENCIAS!$B$6:$B$1000,$A301,INASISTENCIAS!$A$6:$A$1000,"&gt;="&amp;$L$2,INASISTENCIAS!$A$6:$A$1000,"&lt;="&amp;$M$2)</f>
        <v>0</v>
      </c>
      <c r="M301" s="43">
        <f>COUNTIFS(INASISTENCIAS!$B$6:$B$1000,$A301,INASISTENCIAS!$A$6:$A$1000,"&gt;="&amp;$M$2,INASISTENCIAS!$A$6:$A$1000,"&lt;="&amp;$O$2)</f>
        <v>0</v>
      </c>
      <c r="N301" s="143">
        <f t="shared" si="3"/>
        <v>0</v>
      </c>
    </row>
    <row r="302">
      <c r="B302" s="43">
        <f>COUNTIFS(INASISTENCIAS!$B$6:$B$1000,$A302,INASISTENCIAS!$A$6:$A$1000,"&gt;="&amp;$B$2,INASISTENCIAS!$A$6:$A$1000,"&lt;="&amp;$C$2)</f>
        <v>0</v>
      </c>
      <c r="C302" s="43">
        <f>COUNTIFS(INASISTENCIAS!$B$6:$B$1000,$A302,INASISTENCIAS!$A$6:$A$1000,"&gt;="&amp;$C$2,INASISTENCIAS!$A$6:$A$1000,"&lt;="&amp;$D$2)</f>
        <v>0</v>
      </c>
      <c r="D302" s="43">
        <f>COUNTIFS(INASISTENCIAS!$B$6:$B$1000,$A302,INASISTENCIAS!$A$6:$A$1000,"&gt;="&amp;$D$2,INASISTENCIAS!$A$6:$A$1000,"&lt;="&amp;$E$2)</f>
        <v>0</v>
      </c>
      <c r="E302" s="43">
        <f>COUNTIFS(INASISTENCIAS!$B$6:$B$1000,$A302,INASISTENCIAS!$A$6:$A$1000,"&gt;="&amp;$E$2,INASISTENCIAS!$A$6:$A$1000,"&lt;="&amp;$F$2)</f>
        <v>0</v>
      </c>
      <c r="F302" s="43">
        <f>COUNTIFS(INASISTENCIAS!$B$6:$B$1000,$A302,INASISTENCIAS!$A$6:$A$1000,"&gt;="&amp;$F$2,INASISTENCIAS!$A$6:$A$1000,"&lt;="&amp;$G$2)</f>
        <v>0</v>
      </c>
      <c r="G302" s="43">
        <f>COUNTIFS(INASISTENCIAS!$B$6:$B$1000,$A302,INASISTENCIAS!$A$6:$A$1000,"&gt;="&amp;$G$2,INASISTENCIAS!$A$6:$A$1000,"&lt;="&amp;$H$2)</f>
        <v>0</v>
      </c>
      <c r="H302" s="43">
        <f>COUNTIFS(INASISTENCIAS!$B$6:$B$1000,$A302,INASISTENCIAS!$A$6:$A$1000,"&gt;="&amp;$H$2,INASISTENCIAS!$A$6:$A$1000,"&lt;="&amp;$I$2)</f>
        <v>0</v>
      </c>
      <c r="I302" s="43">
        <f>COUNTIFS(INASISTENCIAS!$B$6:$B$1000,$A302,INASISTENCIAS!$A$6:$A$1000,"&gt;="&amp;$I$2,INASISTENCIAS!$A$6:$A$1000,"&lt;="&amp;$J$2)</f>
        <v>0</v>
      </c>
      <c r="J302" s="43">
        <f>COUNTIFS(INASISTENCIAS!$B$6:$B$1000,$A302,INASISTENCIAS!$A$6:$A$1000,"&gt;="&amp;$J$2,INASISTENCIAS!$A$6:$A$1000,"&lt;="&amp;$K$2)</f>
        <v>0</v>
      </c>
      <c r="K302" s="43">
        <f>COUNTIFS(INASISTENCIAS!$B$6:$B$1000,$A302,INASISTENCIAS!$A$6:$A$1000,"&gt;="&amp;$K$2,INASISTENCIAS!$A$6:$A$1000,"&lt;="&amp;$L$2)</f>
        <v>0</v>
      </c>
      <c r="L302" s="43">
        <f>COUNTIFS(INASISTENCIAS!$B$6:$B$1000,$A302,INASISTENCIAS!$A$6:$A$1000,"&gt;="&amp;$L$2,INASISTENCIAS!$A$6:$A$1000,"&lt;="&amp;$M$2)</f>
        <v>0</v>
      </c>
      <c r="M302" s="43">
        <f>COUNTIFS(INASISTENCIAS!$B$6:$B$1000,$A302,INASISTENCIAS!$A$6:$A$1000,"&gt;="&amp;$M$2,INASISTENCIAS!$A$6:$A$1000,"&lt;="&amp;$O$2)</f>
        <v>0</v>
      </c>
      <c r="N302" s="143">
        <f t="shared" si="3"/>
        <v>0</v>
      </c>
    </row>
    <row r="303">
      <c r="B303" s="43">
        <f>COUNTIFS(INASISTENCIAS!$B$6:$B$1000,$A303,INASISTENCIAS!$A$6:$A$1000,"&gt;="&amp;$B$2,INASISTENCIAS!$A$6:$A$1000,"&lt;="&amp;$C$2)</f>
        <v>0</v>
      </c>
      <c r="C303" s="43">
        <f>COUNTIFS(INASISTENCIAS!$B$6:$B$1000,$A303,INASISTENCIAS!$A$6:$A$1000,"&gt;="&amp;$C$2,INASISTENCIAS!$A$6:$A$1000,"&lt;="&amp;$D$2)</f>
        <v>0</v>
      </c>
      <c r="D303" s="43">
        <f>COUNTIFS(INASISTENCIAS!$B$6:$B$1000,$A303,INASISTENCIAS!$A$6:$A$1000,"&gt;="&amp;$D$2,INASISTENCIAS!$A$6:$A$1000,"&lt;="&amp;$E$2)</f>
        <v>0</v>
      </c>
      <c r="E303" s="43">
        <f>COUNTIFS(INASISTENCIAS!$B$6:$B$1000,$A303,INASISTENCIAS!$A$6:$A$1000,"&gt;="&amp;$E$2,INASISTENCIAS!$A$6:$A$1000,"&lt;="&amp;$F$2)</f>
        <v>0</v>
      </c>
      <c r="F303" s="43">
        <f>COUNTIFS(INASISTENCIAS!$B$6:$B$1000,$A303,INASISTENCIAS!$A$6:$A$1000,"&gt;="&amp;$F$2,INASISTENCIAS!$A$6:$A$1000,"&lt;="&amp;$G$2)</f>
        <v>0</v>
      </c>
      <c r="G303" s="43">
        <f>COUNTIFS(INASISTENCIAS!$B$6:$B$1000,$A303,INASISTENCIAS!$A$6:$A$1000,"&gt;="&amp;$G$2,INASISTENCIAS!$A$6:$A$1000,"&lt;="&amp;$H$2)</f>
        <v>0</v>
      </c>
      <c r="H303" s="43">
        <f>COUNTIFS(INASISTENCIAS!$B$6:$B$1000,$A303,INASISTENCIAS!$A$6:$A$1000,"&gt;="&amp;$H$2,INASISTENCIAS!$A$6:$A$1000,"&lt;="&amp;$I$2)</f>
        <v>0</v>
      </c>
      <c r="I303" s="43">
        <f>COUNTIFS(INASISTENCIAS!$B$6:$B$1000,$A303,INASISTENCIAS!$A$6:$A$1000,"&gt;="&amp;$I$2,INASISTENCIAS!$A$6:$A$1000,"&lt;="&amp;$J$2)</f>
        <v>0</v>
      </c>
      <c r="J303" s="43">
        <f>COUNTIFS(INASISTENCIAS!$B$6:$B$1000,$A303,INASISTENCIAS!$A$6:$A$1000,"&gt;="&amp;$J$2,INASISTENCIAS!$A$6:$A$1000,"&lt;="&amp;$K$2)</f>
        <v>0</v>
      </c>
      <c r="K303" s="43">
        <f>COUNTIFS(INASISTENCIAS!$B$6:$B$1000,$A303,INASISTENCIAS!$A$6:$A$1000,"&gt;="&amp;$K$2,INASISTENCIAS!$A$6:$A$1000,"&lt;="&amp;$L$2)</f>
        <v>0</v>
      </c>
      <c r="L303" s="43">
        <f>COUNTIFS(INASISTENCIAS!$B$6:$B$1000,$A303,INASISTENCIAS!$A$6:$A$1000,"&gt;="&amp;$L$2,INASISTENCIAS!$A$6:$A$1000,"&lt;="&amp;$M$2)</f>
        <v>0</v>
      </c>
      <c r="M303" s="43">
        <f>COUNTIFS(INASISTENCIAS!$B$6:$B$1000,$A303,INASISTENCIAS!$A$6:$A$1000,"&gt;="&amp;$M$2,INASISTENCIAS!$A$6:$A$1000,"&lt;="&amp;$O$2)</f>
        <v>0</v>
      </c>
      <c r="N303" s="143">
        <f t="shared" si="3"/>
        <v>0</v>
      </c>
    </row>
    <row r="304">
      <c r="B304" s="43">
        <f>COUNTIFS(INASISTENCIAS!$B$6:$B$1000,$A304,INASISTENCIAS!$A$6:$A$1000,"&gt;="&amp;$B$2,INASISTENCIAS!$A$6:$A$1000,"&lt;="&amp;$C$2)</f>
        <v>0</v>
      </c>
      <c r="C304" s="43">
        <f>COUNTIFS(INASISTENCIAS!$B$6:$B$1000,$A304,INASISTENCIAS!$A$6:$A$1000,"&gt;="&amp;$C$2,INASISTENCIAS!$A$6:$A$1000,"&lt;="&amp;$D$2)</f>
        <v>0</v>
      </c>
      <c r="D304" s="43">
        <f>COUNTIFS(INASISTENCIAS!$B$6:$B$1000,$A304,INASISTENCIAS!$A$6:$A$1000,"&gt;="&amp;$D$2,INASISTENCIAS!$A$6:$A$1000,"&lt;="&amp;$E$2)</f>
        <v>0</v>
      </c>
      <c r="E304" s="43">
        <f>COUNTIFS(INASISTENCIAS!$B$6:$B$1000,$A304,INASISTENCIAS!$A$6:$A$1000,"&gt;="&amp;$E$2,INASISTENCIAS!$A$6:$A$1000,"&lt;="&amp;$F$2)</f>
        <v>0</v>
      </c>
      <c r="F304" s="43">
        <f>COUNTIFS(INASISTENCIAS!$B$6:$B$1000,$A304,INASISTENCIAS!$A$6:$A$1000,"&gt;="&amp;$F$2,INASISTENCIAS!$A$6:$A$1000,"&lt;="&amp;$G$2)</f>
        <v>0</v>
      </c>
      <c r="G304" s="43">
        <f>COUNTIFS(INASISTENCIAS!$B$6:$B$1000,$A304,INASISTENCIAS!$A$6:$A$1000,"&gt;="&amp;$G$2,INASISTENCIAS!$A$6:$A$1000,"&lt;="&amp;$H$2)</f>
        <v>0</v>
      </c>
      <c r="H304" s="43">
        <f>COUNTIFS(INASISTENCIAS!$B$6:$B$1000,$A304,INASISTENCIAS!$A$6:$A$1000,"&gt;="&amp;$H$2,INASISTENCIAS!$A$6:$A$1000,"&lt;="&amp;$I$2)</f>
        <v>0</v>
      </c>
      <c r="I304" s="43">
        <f>COUNTIFS(INASISTENCIAS!$B$6:$B$1000,$A304,INASISTENCIAS!$A$6:$A$1000,"&gt;="&amp;$I$2,INASISTENCIAS!$A$6:$A$1000,"&lt;="&amp;$J$2)</f>
        <v>0</v>
      </c>
      <c r="J304" s="43">
        <f>COUNTIFS(INASISTENCIAS!$B$6:$B$1000,$A304,INASISTENCIAS!$A$6:$A$1000,"&gt;="&amp;$J$2,INASISTENCIAS!$A$6:$A$1000,"&lt;="&amp;$K$2)</f>
        <v>0</v>
      </c>
      <c r="K304" s="43">
        <f>COUNTIFS(INASISTENCIAS!$B$6:$B$1000,$A304,INASISTENCIAS!$A$6:$A$1000,"&gt;="&amp;$K$2,INASISTENCIAS!$A$6:$A$1000,"&lt;="&amp;$L$2)</f>
        <v>0</v>
      </c>
      <c r="L304" s="43">
        <f>COUNTIFS(INASISTENCIAS!$B$6:$B$1000,$A304,INASISTENCIAS!$A$6:$A$1000,"&gt;="&amp;$L$2,INASISTENCIAS!$A$6:$A$1000,"&lt;="&amp;$M$2)</f>
        <v>0</v>
      </c>
      <c r="M304" s="43">
        <f>COUNTIFS(INASISTENCIAS!$B$6:$B$1000,$A304,INASISTENCIAS!$A$6:$A$1000,"&gt;="&amp;$M$2,INASISTENCIAS!$A$6:$A$1000,"&lt;="&amp;$O$2)</f>
        <v>0</v>
      </c>
      <c r="N304" s="143">
        <f t="shared" si="3"/>
        <v>0</v>
      </c>
    </row>
    <row r="305">
      <c r="B305" s="43">
        <f>COUNTIFS(INASISTENCIAS!$B$6:$B$1000,$A305,INASISTENCIAS!$A$6:$A$1000,"&gt;="&amp;$B$2,INASISTENCIAS!$A$6:$A$1000,"&lt;="&amp;$C$2)</f>
        <v>0</v>
      </c>
      <c r="C305" s="43">
        <f>COUNTIFS(INASISTENCIAS!$B$6:$B$1000,$A305,INASISTENCIAS!$A$6:$A$1000,"&gt;="&amp;$C$2,INASISTENCIAS!$A$6:$A$1000,"&lt;="&amp;$D$2)</f>
        <v>0</v>
      </c>
      <c r="D305" s="43">
        <f>COUNTIFS(INASISTENCIAS!$B$6:$B$1000,$A305,INASISTENCIAS!$A$6:$A$1000,"&gt;="&amp;$D$2,INASISTENCIAS!$A$6:$A$1000,"&lt;="&amp;$E$2)</f>
        <v>0</v>
      </c>
      <c r="E305" s="43">
        <f>COUNTIFS(INASISTENCIAS!$B$6:$B$1000,$A305,INASISTENCIAS!$A$6:$A$1000,"&gt;="&amp;$E$2,INASISTENCIAS!$A$6:$A$1000,"&lt;="&amp;$F$2)</f>
        <v>0</v>
      </c>
      <c r="F305" s="43">
        <f>COUNTIFS(INASISTENCIAS!$B$6:$B$1000,$A305,INASISTENCIAS!$A$6:$A$1000,"&gt;="&amp;$F$2,INASISTENCIAS!$A$6:$A$1000,"&lt;="&amp;$G$2)</f>
        <v>0</v>
      </c>
      <c r="G305" s="43">
        <f>COUNTIFS(INASISTENCIAS!$B$6:$B$1000,$A305,INASISTENCIAS!$A$6:$A$1000,"&gt;="&amp;$G$2,INASISTENCIAS!$A$6:$A$1000,"&lt;="&amp;$H$2)</f>
        <v>0</v>
      </c>
      <c r="H305" s="43">
        <f>COUNTIFS(INASISTENCIAS!$B$6:$B$1000,$A305,INASISTENCIAS!$A$6:$A$1000,"&gt;="&amp;$H$2,INASISTENCIAS!$A$6:$A$1000,"&lt;="&amp;$I$2)</f>
        <v>0</v>
      </c>
      <c r="I305" s="43">
        <f>COUNTIFS(INASISTENCIAS!$B$6:$B$1000,$A305,INASISTENCIAS!$A$6:$A$1000,"&gt;="&amp;$I$2,INASISTENCIAS!$A$6:$A$1000,"&lt;="&amp;$J$2)</f>
        <v>0</v>
      </c>
      <c r="J305" s="43">
        <f>COUNTIFS(INASISTENCIAS!$B$6:$B$1000,$A305,INASISTENCIAS!$A$6:$A$1000,"&gt;="&amp;$J$2,INASISTENCIAS!$A$6:$A$1000,"&lt;="&amp;$K$2)</f>
        <v>0</v>
      </c>
      <c r="K305" s="43">
        <f>COUNTIFS(INASISTENCIAS!$B$6:$B$1000,$A305,INASISTENCIAS!$A$6:$A$1000,"&gt;="&amp;$K$2,INASISTENCIAS!$A$6:$A$1000,"&lt;="&amp;$L$2)</f>
        <v>0</v>
      </c>
      <c r="L305" s="43">
        <f>COUNTIFS(INASISTENCIAS!$B$6:$B$1000,$A305,INASISTENCIAS!$A$6:$A$1000,"&gt;="&amp;$L$2,INASISTENCIAS!$A$6:$A$1000,"&lt;="&amp;$M$2)</f>
        <v>0</v>
      </c>
      <c r="M305" s="43">
        <f>COUNTIFS(INASISTENCIAS!$B$6:$B$1000,$A305,INASISTENCIAS!$A$6:$A$1000,"&gt;="&amp;$M$2,INASISTENCIAS!$A$6:$A$1000,"&lt;="&amp;$O$2)</f>
        <v>0</v>
      </c>
      <c r="N305" s="143">
        <f t="shared" si="3"/>
        <v>0</v>
      </c>
    </row>
    <row r="306">
      <c r="B306" s="43">
        <f>COUNTIFS(INASISTENCIAS!$B$6:$B$1000,$A306,INASISTENCIAS!$A$6:$A$1000,"&gt;="&amp;$B$2,INASISTENCIAS!$A$6:$A$1000,"&lt;="&amp;$C$2)</f>
        <v>0</v>
      </c>
      <c r="C306" s="43">
        <f>COUNTIFS(INASISTENCIAS!$B$6:$B$1000,$A306,INASISTENCIAS!$A$6:$A$1000,"&gt;="&amp;$C$2,INASISTENCIAS!$A$6:$A$1000,"&lt;="&amp;$D$2)</f>
        <v>0</v>
      </c>
      <c r="D306" s="43">
        <f>COUNTIFS(INASISTENCIAS!$B$6:$B$1000,$A306,INASISTENCIAS!$A$6:$A$1000,"&gt;="&amp;$D$2,INASISTENCIAS!$A$6:$A$1000,"&lt;="&amp;$E$2)</f>
        <v>0</v>
      </c>
      <c r="E306" s="43">
        <f>COUNTIFS(INASISTENCIAS!$B$6:$B$1000,$A306,INASISTENCIAS!$A$6:$A$1000,"&gt;="&amp;$E$2,INASISTENCIAS!$A$6:$A$1000,"&lt;="&amp;$F$2)</f>
        <v>0</v>
      </c>
      <c r="F306" s="43">
        <f>COUNTIFS(INASISTENCIAS!$B$6:$B$1000,$A306,INASISTENCIAS!$A$6:$A$1000,"&gt;="&amp;$F$2,INASISTENCIAS!$A$6:$A$1000,"&lt;="&amp;$G$2)</f>
        <v>0</v>
      </c>
      <c r="G306" s="43">
        <f>COUNTIFS(INASISTENCIAS!$B$6:$B$1000,$A306,INASISTENCIAS!$A$6:$A$1000,"&gt;="&amp;$G$2,INASISTENCIAS!$A$6:$A$1000,"&lt;="&amp;$H$2)</f>
        <v>0</v>
      </c>
      <c r="H306" s="43">
        <f>COUNTIFS(INASISTENCIAS!$B$6:$B$1000,$A306,INASISTENCIAS!$A$6:$A$1000,"&gt;="&amp;$H$2,INASISTENCIAS!$A$6:$A$1000,"&lt;="&amp;$I$2)</f>
        <v>0</v>
      </c>
      <c r="I306" s="43">
        <f>COUNTIFS(INASISTENCIAS!$B$6:$B$1000,$A306,INASISTENCIAS!$A$6:$A$1000,"&gt;="&amp;$I$2,INASISTENCIAS!$A$6:$A$1000,"&lt;="&amp;$J$2)</f>
        <v>0</v>
      </c>
      <c r="J306" s="43">
        <f>COUNTIFS(INASISTENCIAS!$B$6:$B$1000,$A306,INASISTENCIAS!$A$6:$A$1000,"&gt;="&amp;$J$2,INASISTENCIAS!$A$6:$A$1000,"&lt;="&amp;$K$2)</f>
        <v>0</v>
      </c>
      <c r="K306" s="43">
        <f>COUNTIFS(INASISTENCIAS!$B$6:$B$1000,$A306,INASISTENCIAS!$A$6:$A$1000,"&gt;="&amp;$K$2,INASISTENCIAS!$A$6:$A$1000,"&lt;="&amp;$L$2)</f>
        <v>0</v>
      </c>
      <c r="L306" s="43">
        <f>COUNTIFS(INASISTENCIAS!$B$6:$B$1000,$A306,INASISTENCIAS!$A$6:$A$1000,"&gt;="&amp;$L$2,INASISTENCIAS!$A$6:$A$1000,"&lt;="&amp;$M$2)</f>
        <v>0</v>
      </c>
      <c r="M306" s="43">
        <f>COUNTIFS(INASISTENCIAS!$B$6:$B$1000,$A306,INASISTENCIAS!$A$6:$A$1000,"&gt;="&amp;$M$2,INASISTENCIAS!$A$6:$A$1000,"&lt;="&amp;$O$2)</f>
        <v>0</v>
      </c>
      <c r="N306" s="143">
        <f t="shared" si="3"/>
        <v>0</v>
      </c>
    </row>
    <row r="307">
      <c r="B307" s="43">
        <f>COUNTIFS(INASISTENCIAS!$B$6:$B$1000,$A307,INASISTENCIAS!$A$6:$A$1000,"&gt;="&amp;$B$2,INASISTENCIAS!$A$6:$A$1000,"&lt;="&amp;$C$2)</f>
        <v>0</v>
      </c>
      <c r="C307" s="43">
        <f>COUNTIFS(INASISTENCIAS!$B$6:$B$1000,$A307,INASISTENCIAS!$A$6:$A$1000,"&gt;="&amp;$C$2,INASISTENCIAS!$A$6:$A$1000,"&lt;="&amp;$D$2)</f>
        <v>0</v>
      </c>
      <c r="D307" s="43">
        <f>COUNTIFS(INASISTENCIAS!$B$6:$B$1000,$A307,INASISTENCIAS!$A$6:$A$1000,"&gt;="&amp;$D$2,INASISTENCIAS!$A$6:$A$1000,"&lt;="&amp;$E$2)</f>
        <v>0</v>
      </c>
      <c r="E307" s="43">
        <f>COUNTIFS(INASISTENCIAS!$B$6:$B$1000,$A307,INASISTENCIAS!$A$6:$A$1000,"&gt;="&amp;$E$2,INASISTENCIAS!$A$6:$A$1000,"&lt;="&amp;$F$2)</f>
        <v>0</v>
      </c>
      <c r="F307" s="43">
        <f>COUNTIFS(INASISTENCIAS!$B$6:$B$1000,$A307,INASISTENCIAS!$A$6:$A$1000,"&gt;="&amp;$F$2,INASISTENCIAS!$A$6:$A$1000,"&lt;="&amp;$G$2)</f>
        <v>0</v>
      </c>
      <c r="G307" s="43">
        <f>COUNTIFS(INASISTENCIAS!$B$6:$B$1000,$A307,INASISTENCIAS!$A$6:$A$1000,"&gt;="&amp;$G$2,INASISTENCIAS!$A$6:$A$1000,"&lt;="&amp;$H$2)</f>
        <v>0</v>
      </c>
      <c r="H307" s="43">
        <f>COUNTIFS(INASISTENCIAS!$B$6:$B$1000,$A307,INASISTENCIAS!$A$6:$A$1000,"&gt;="&amp;$H$2,INASISTENCIAS!$A$6:$A$1000,"&lt;="&amp;$I$2)</f>
        <v>0</v>
      </c>
      <c r="I307" s="43">
        <f>COUNTIFS(INASISTENCIAS!$B$6:$B$1000,$A307,INASISTENCIAS!$A$6:$A$1000,"&gt;="&amp;$I$2,INASISTENCIAS!$A$6:$A$1000,"&lt;="&amp;$J$2)</f>
        <v>0</v>
      </c>
      <c r="J307" s="43">
        <f>COUNTIFS(INASISTENCIAS!$B$6:$B$1000,$A307,INASISTENCIAS!$A$6:$A$1000,"&gt;="&amp;$J$2,INASISTENCIAS!$A$6:$A$1000,"&lt;="&amp;$K$2)</f>
        <v>0</v>
      </c>
      <c r="K307" s="43">
        <f>COUNTIFS(INASISTENCIAS!$B$6:$B$1000,$A307,INASISTENCIAS!$A$6:$A$1000,"&gt;="&amp;$K$2,INASISTENCIAS!$A$6:$A$1000,"&lt;="&amp;$L$2)</f>
        <v>0</v>
      </c>
      <c r="L307" s="43">
        <f>COUNTIFS(INASISTENCIAS!$B$6:$B$1000,$A307,INASISTENCIAS!$A$6:$A$1000,"&gt;="&amp;$L$2,INASISTENCIAS!$A$6:$A$1000,"&lt;="&amp;$M$2)</f>
        <v>0</v>
      </c>
      <c r="M307" s="43">
        <f>COUNTIFS(INASISTENCIAS!$B$6:$B$1000,$A307,INASISTENCIAS!$A$6:$A$1000,"&gt;="&amp;$M$2,INASISTENCIAS!$A$6:$A$1000,"&lt;="&amp;$O$2)</f>
        <v>0</v>
      </c>
      <c r="N307" s="143">
        <f t="shared" si="3"/>
        <v>0</v>
      </c>
    </row>
    <row r="308">
      <c r="B308" s="43">
        <f>COUNTIFS(INASISTENCIAS!$B$6:$B$1000,$A308,INASISTENCIAS!$A$6:$A$1000,"&gt;="&amp;$B$2,INASISTENCIAS!$A$6:$A$1000,"&lt;="&amp;$C$2)</f>
        <v>0</v>
      </c>
      <c r="C308" s="43">
        <f>COUNTIFS(INASISTENCIAS!$B$6:$B$1000,$A308,INASISTENCIAS!$A$6:$A$1000,"&gt;="&amp;$C$2,INASISTENCIAS!$A$6:$A$1000,"&lt;="&amp;$D$2)</f>
        <v>0</v>
      </c>
      <c r="D308" s="43">
        <f>COUNTIFS(INASISTENCIAS!$B$6:$B$1000,$A308,INASISTENCIAS!$A$6:$A$1000,"&gt;="&amp;$D$2,INASISTENCIAS!$A$6:$A$1000,"&lt;="&amp;$E$2)</f>
        <v>0</v>
      </c>
      <c r="E308" s="43">
        <f>COUNTIFS(INASISTENCIAS!$B$6:$B$1000,$A308,INASISTENCIAS!$A$6:$A$1000,"&gt;="&amp;$E$2,INASISTENCIAS!$A$6:$A$1000,"&lt;="&amp;$F$2)</f>
        <v>0</v>
      </c>
      <c r="F308" s="43">
        <f>COUNTIFS(INASISTENCIAS!$B$6:$B$1000,$A308,INASISTENCIAS!$A$6:$A$1000,"&gt;="&amp;$F$2,INASISTENCIAS!$A$6:$A$1000,"&lt;="&amp;$G$2)</f>
        <v>0</v>
      </c>
      <c r="G308" s="43">
        <f>COUNTIFS(INASISTENCIAS!$B$6:$B$1000,$A308,INASISTENCIAS!$A$6:$A$1000,"&gt;="&amp;$G$2,INASISTENCIAS!$A$6:$A$1000,"&lt;="&amp;$H$2)</f>
        <v>0</v>
      </c>
      <c r="H308" s="43">
        <f>COUNTIFS(INASISTENCIAS!$B$6:$B$1000,$A308,INASISTENCIAS!$A$6:$A$1000,"&gt;="&amp;$H$2,INASISTENCIAS!$A$6:$A$1000,"&lt;="&amp;$I$2)</f>
        <v>0</v>
      </c>
      <c r="I308" s="43">
        <f>COUNTIFS(INASISTENCIAS!$B$6:$B$1000,$A308,INASISTENCIAS!$A$6:$A$1000,"&gt;="&amp;$I$2,INASISTENCIAS!$A$6:$A$1000,"&lt;="&amp;$J$2)</f>
        <v>0</v>
      </c>
      <c r="J308" s="43">
        <f>COUNTIFS(INASISTENCIAS!$B$6:$B$1000,$A308,INASISTENCIAS!$A$6:$A$1000,"&gt;="&amp;$J$2,INASISTENCIAS!$A$6:$A$1000,"&lt;="&amp;$K$2)</f>
        <v>0</v>
      </c>
      <c r="K308" s="43">
        <f>COUNTIFS(INASISTENCIAS!$B$6:$B$1000,$A308,INASISTENCIAS!$A$6:$A$1000,"&gt;="&amp;$K$2,INASISTENCIAS!$A$6:$A$1000,"&lt;="&amp;$L$2)</f>
        <v>0</v>
      </c>
      <c r="L308" s="43">
        <f>COUNTIFS(INASISTENCIAS!$B$6:$B$1000,$A308,INASISTENCIAS!$A$6:$A$1000,"&gt;="&amp;$L$2,INASISTENCIAS!$A$6:$A$1000,"&lt;="&amp;$M$2)</f>
        <v>0</v>
      </c>
      <c r="M308" s="43">
        <f>COUNTIFS(INASISTENCIAS!$B$6:$B$1000,$A308,INASISTENCIAS!$A$6:$A$1000,"&gt;="&amp;$M$2,INASISTENCIAS!$A$6:$A$1000,"&lt;="&amp;$O$2)</f>
        <v>0</v>
      </c>
      <c r="N308" s="143">
        <f t="shared" si="3"/>
        <v>0</v>
      </c>
    </row>
    <row r="309">
      <c r="B309" s="43">
        <f>COUNTIFS(INASISTENCIAS!$B$6:$B$1000,$A309,INASISTENCIAS!$A$6:$A$1000,"&gt;="&amp;$B$2,INASISTENCIAS!$A$6:$A$1000,"&lt;="&amp;$C$2)</f>
        <v>0</v>
      </c>
      <c r="C309" s="43">
        <f>COUNTIFS(INASISTENCIAS!$B$6:$B$1000,$A309,INASISTENCIAS!$A$6:$A$1000,"&gt;="&amp;$C$2,INASISTENCIAS!$A$6:$A$1000,"&lt;="&amp;$D$2)</f>
        <v>0</v>
      </c>
      <c r="D309" s="43">
        <f>COUNTIFS(INASISTENCIAS!$B$6:$B$1000,$A309,INASISTENCIAS!$A$6:$A$1000,"&gt;="&amp;$D$2,INASISTENCIAS!$A$6:$A$1000,"&lt;="&amp;$E$2)</f>
        <v>0</v>
      </c>
      <c r="E309" s="43">
        <f>COUNTIFS(INASISTENCIAS!$B$6:$B$1000,$A309,INASISTENCIAS!$A$6:$A$1000,"&gt;="&amp;$E$2,INASISTENCIAS!$A$6:$A$1000,"&lt;="&amp;$F$2)</f>
        <v>0</v>
      </c>
      <c r="F309" s="43">
        <f>COUNTIFS(INASISTENCIAS!$B$6:$B$1000,$A309,INASISTENCIAS!$A$6:$A$1000,"&gt;="&amp;$F$2,INASISTENCIAS!$A$6:$A$1000,"&lt;="&amp;$G$2)</f>
        <v>0</v>
      </c>
      <c r="G309" s="43">
        <f>COUNTIFS(INASISTENCIAS!$B$6:$B$1000,$A309,INASISTENCIAS!$A$6:$A$1000,"&gt;="&amp;$G$2,INASISTENCIAS!$A$6:$A$1000,"&lt;="&amp;$H$2)</f>
        <v>0</v>
      </c>
      <c r="H309" s="43">
        <f>COUNTIFS(INASISTENCIAS!$B$6:$B$1000,$A309,INASISTENCIAS!$A$6:$A$1000,"&gt;="&amp;$H$2,INASISTENCIAS!$A$6:$A$1000,"&lt;="&amp;$I$2)</f>
        <v>0</v>
      </c>
      <c r="I309" s="43">
        <f>COUNTIFS(INASISTENCIAS!$B$6:$B$1000,$A309,INASISTENCIAS!$A$6:$A$1000,"&gt;="&amp;$I$2,INASISTENCIAS!$A$6:$A$1000,"&lt;="&amp;$J$2)</f>
        <v>0</v>
      </c>
      <c r="J309" s="43">
        <f>COUNTIFS(INASISTENCIAS!$B$6:$B$1000,$A309,INASISTENCIAS!$A$6:$A$1000,"&gt;="&amp;$J$2,INASISTENCIAS!$A$6:$A$1000,"&lt;="&amp;$K$2)</f>
        <v>0</v>
      </c>
      <c r="K309" s="43">
        <f>COUNTIFS(INASISTENCIAS!$B$6:$B$1000,$A309,INASISTENCIAS!$A$6:$A$1000,"&gt;="&amp;$K$2,INASISTENCIAS!$A$6:$A$1000,"&lt;="&amp;$L$2)</f>
        <v>0</v>
      </c>
      <c r="L309" s="43">
        <f>COUNTIFS(INASISTENCIAS!$B$6:$B$1000,$A309,INASISTENCIAS!$A$6:$A$1000,"&gt;="&amp;$L$2,INASISTENCIAS!$A$6:$A$1000,"&lt;="&amp;$M$2)</f>
        <v>0</v>
      </c>
      <c r="M309" s="43">
        <f>COUNTIFS(INASISTENCIAS!$B$6:$B$1000,$A309,INASISTENCIAS!$A$6:$A$1000,"&gt;="&amp;$M$2,INASISTENCIAS!$A$6:$A$1000,"&lt;="&amp;$O$2)</f>
        <v>0</v>
      </c>
      <c r="N309" s="143">
        <f t="shared" si="3"/>
        <v>0</v>
      </c>
    </row>
    <row r="310">
      <c r="B310" s="43">
        <f>COUNTIFS(INASISTENCIAS!$B$6:$B$1000,$A310,INASISTENCIAS!$A$6:$A$1000,"&gt;="&amp;$B$2,INASISTENCIAS!$A$6:$A$1000,"&lt;="&amp;$C$2)</f>
        <v>0</v>
      </c>
      <c r="C310" s="43">
        <f>COUNTIFS(INASISTENCIAS!$B$6:$B$1000,$A310,INASISTENCIAS!$A$6:$A$1000,"&gt;="&amp;$C$2,INASISTENCIAS!$A$6:$A$1000,"&lt;="&amp;$D$2)</f>
        <v>0</v>
      </c>
      <c r="D310" s="43">
        <f>COUNTIFS(INASISTENCIAS!$B$6:$B$1000,$A310,INASISTENCIAS!$A$6:$A$1000,"&gt;="&amp;$D$2,INASISTENCIAS!$A$6:$A$1000,"&lt;="&amp;$E$2)</f>
        <v>0</v>
      </c>
      <c r="E310" s="43">
        <f>COUNTIFS(INASISTENCIAS!$B$6:$B$1000,$A310,INASISTENCIAS!$A$6:$A$1000,"&gt;="&amp;$E$2,INASISTENCIAS!$A$6:$A$1000,"&lt;="&amp;$F$2)</f>
        <v>0</v>
      </c>
      <c r="F310" s="43">
        <f>COUNTIFS(INASISTENCIAS!$B$6:$B$1000,$A310,INASISTENCIAS!$A$6:$A$1000,"&gt;="&amp;$F$2,INASISTENCIAS!$A$6:$A$1000,"&lt;="&amp;$G$2)</f>
        <v>0</v>
      </c>
      <c r="G310" s="43">
        <f>COUNTIFS(INASISTENCIAS!$B$6:$B$1000,$A310,INASISTENCIAS!$A$6:$A$1000,"&gt;="&amp;$G$2,INASISTENCIAS!$A$6:$A$1000,"&lt;="&amp;$H$2)</f>
        <v>0</v>
      </c>
      <c r="H310" s="43">
        <f>COUNTIFS(INASISTENCIAS!$B$6:$B$1000,$A310,INASISTENCIAS!$A$6:$A$1000,"&gt;="&amp;$H$2,INASISTENCIAS!$A$6:$A$1000,"&lt;="&amp;$I$2)</f>
        <v>0</v>
      </c>
      <c r="I310" s="43">
        <f>COUNTIFS(INASISTENCIAS!$B$6:$B$1000,$A310,INASISTENCIAS!$A$6:$A$1000,"&gt;="&amp;$I$2,INASISTENCIAS!$A$6:$A$1000,"&lt;="&amp;$J$2)</f>
        <v>0</v>
      </c>
      <c r="J310" s="43">
        <f>COUNTIFS(INASISTENCIAS!$B$6:$B$1000,$A310,INASISTENCIAS!$A$6:$A$1000,"&gt;="&amp;$J$2,INASISTENCIAS!$A$6:$A$1000,"&lt;="&amp;$K$2)</f>
        <v>0</v>
      </c>
      <c r="K310" s="43">
        <f>COUNTIFS(INASISTENCIAS!$B$6:$B$1000,$A310,INASISTENCIAS!$A$6:$A$1000,"&gt;="&amp;$K$2,INASISTENCIAS!$A$6:$A$1000,"&lt;="&amp;$L$2)</f>
        <v>0</v>
      </c>
      <c r="L310" s="43">
        <f>COUNTIFS(INASISTENCIAS!$B$6:$B$1000,$A310,INASISTENCIAS!$A$6:$A$1000,"&gt;="&amp;$L$2,INASISTENCIAS!$A$6:$A$1000,"&lt;="&amp;$M$2)</f>
        <v>0</v>
      </c>
      <c r="M310" s="43">
        <f>COUNTIFS(INASISTENCIAS!$B$6:$B$1000,$A310,INASISTENCIAS!$A$6:$A$1000,"&gt;="&amp;$M$2,INASISTENCIAS!$A$6:$A$1000,"&lt;="&amp;$O$2)</f>
        <v>0</v>
      </c>
      <c r="N310" s="143">
        <f t="shared" si="3"/>
        <v>0</v>
      </c>
    </row>
    <row r="311">
      <c r="B311" s="43">
        <f>COUNTIFS(INASISTENCIAS!$B$6:$B$1000,$A311,INASISTENCIAS!$A$6:$A$1000,"&gt;="&amp;$B$2,INASISTENCIAS!$A$6:$A$1000,"&lt;="&amp;$C$2)</f>
        <v>0</v>
      </c>
      <c r="C311" s="43">
        <f>COUNTIFS(INASISTENCIAS!$B$6:$B$1000,$A311,INASISTENCIAS!$A$6:$A$1000,"&gt;="&amp;$C$2,INASISTENCIAS!$A$6:$A$1000,"&lt;="&amp;$D$2)</f>
        <v>0</v>
      </c>
      <c r="D311" s="43">
        <f>COUNTIFS(INASISTENCIAS!$B$6:$B$1000,$A311,INASISTENCIAS!$A$6:$A$1000,"&gt;="&amp;$D$2,INASISTENCIAS!$A$6:$A$1000,"&lt;="&amp;$E$2)</f>
        <v>0</v>
      </c>
      <c r="E311" s="43">
        <f>COUNTIFS(INASISTENCIAS!$B$6:$B$1000,$A311,INASISTENCIAS!$A$6:$A$1000,"&gt;="&amp;$E$2,INASISTENCIAS!$A$6:$A$1000,"&lt;="&amp;$F$2)</f>
        <v>0</v>
      </c>
      <c r="F311" s="43">
        <f>COUNTIFS(INASISTENCIAS!$B$6:$B$1000,$A311,INASISTENCIAS!$A$6:$A$1000,"&gt;="&amp;$F$2,INASISTENCIAS!$A$6:$A$1000,"&lt;="&amp;$G$2)</f>
        <v>0</v>
      </c>
      <c r="G311" s="43">
        <f>COUNTIFS(INASISTENCIAS!$B$6:$B$1000,$A311,INASISTENCIAS!$A$6:$A$1000,"&gt;="&amp;$G$2,INASISTENCIAS!$A$6:$A$1000,"&lt;="&amp;$H$2)</f>
        <v>0</v>
      </c>
      <c r="H311" s="43">
        <f>COUNTIFS(INASISTENCIAS!$B$6:$B$1000,$A311,INASISTENCIAS!$A$6:$A$1000,"&gt;="&amp;$H$2,INASISTENCIAS!$A$6:$A$1000,"&lt;="&amp;$I$2)</f>
        <v>0</v>
      </c>
      <c r="I311" s="43">
        <f>COUNTIFS(INASISTENCIAS!$B$6:$B$1000,$A311,INASISTENCIAS!$A$6:$A$1000,"&gt;="&amp;$I$2,INASISTENCIAS!$A$6:$A$1000,"&lt;="&amp;$J$2)</f>
        <v>0</v>
      </c>
      <c r="J311" s="43">
        <f>COUNTIFS(INASISTENCIAS!$B$6:$B$1000,$A311,INASISTENCIAS!$A$6:$A$1000,"&gt;="&amp;$J$2,INASISTENCIAS!$A$6:$A$1000,"&lt;="&amp;$K$2)</f>
        <v>0</v>
      </c>
      <c r="K311" s="43">
        <f>COUNTIFS(INASISTENCIAS!$B$6:$B$1000,$A311,INASISTENCIAS!$A$6:$A$1000,"&gt;="&amp;$K$2,INASISTENCIAS!$A$6:$A$1000,"&lt;="&amp;$L$2)</f>
        <v>0</v>
      </c>
      <c r="L311" s="43">
        <f>COUNTIFS(INASISTENCIAS!$B$6:$B$1000,$A311,INASISTENCIAS!$A$6:$A$1000,"&gt;="&amp;$L$2,INASISTENCIAS!$A$6:$A$1000,"&lt;="&amp;$M$2)</f>
        <v>0</v>
      </c>
      <c r="M311" s="43">
        <f>COUNTIFS(INASISTENCIAS!$B$6:$B$1000,$A311,INASISTENCIAS!$A$6:$A$1000,"&gt;="&amp;$M$2,INASISTENCIAS!$A$6:$A$1000,"&lt;="&amp;$O$2)</f>
        <v>0</v>
      </c>
      <c r="N311" s="143">
        <f t="shared" si="3"/>
        <v>0</v>
      </c>
    </row>
    <row r="312">
      <c r="B312" s="43">
        <f>COUNTIFS(INASISTENCIAS!$B$6:$B$1000,$A312,INASISTENCIAS!$A$6:$A$1000,"&gt;="&amp;$B$2,INASISTENCIAS!$A$6:$A$1000,"&lt;="&amp;$C$2)</f>
        <v>0</v>
      </c>
      <c r="C312" s="43">
        <f>COUNTIFS(INASISTENCIAS!$B$6:$B$1000,$A312,INASISTENCIAS!$A$6:$A$1000,"&gt;="&amp;$C$2,INASISTENCIAS!$A$6:$A$1000,"&lt;="&amp;$D$2)</f>
        <v>0</v>
      </c>
      <c r="D312" s="43">
        <f>COUNTIFS(INASISTENCIAS!$B$6:$B$1000,$A312,INASISTENCIAS!$A$6:$A$1000,"&gt;="&amp;$D$2,INASISTENCIAS!$A$6:$A$1000,"&lt;="&amp;$E$2)</f>
        <v>0</v>
      </c>
      <c r="E312" s="43">
        <f>COUNTIFS(INASISTENCIAS!$B$6:$B$1000,$A312,INASISTENCIAS!$A$6:$A$1000,"&gt;="&amp;$E$2,INASISTENCIAS!$A$6:$A$1000,"&lt;="&amp;$F$2)</f>
        <v>0</v>
      </c>
      <c r="F312" s="43">
        <f>COUNTIFS(INASISTENCIAS!$B$6:$B$1000,$A312,INASISTENCIAS!$A$6:$A$1000,"&gt;="&amp;$F$2,INASISTENCIAS!$A$6:$A$1000,"&lt;="&amp;$G$2)</f>
        <v>0</v>
      </c>
      <c r="G312" s="43">
        <f>COUNTIFS(INASISTENCIAS!$B$6:$B$1000,$A312,INASISTENCIAS!$A$6:$A$1000,"&gt;="&amp;$G$2,INASISTENCIAS!$A$6:$A$1000,"&lt;="&amp;$H$2)</f>
        <v>0</v>
      </c>
      <c r="H312" s="43">
        <f>COUNTIFS(INASISTENCIAS!$B$6:$B$1000,$A312,INASISTENCIAS!$A$6:$A$1000,"&gt;="&amp;$H$2,INASISTENCIAS!$A$6:$A$1000,"&lt;="&amp;$I$2)</f>
        <v>0</v>
      </c>
      <c r="I312" s="43">
        <f>COUNTIFS(INASISTENCIAS!$B$6:$B$1000,$A312,INASISTENCIAS!$A$6:$A$1000,"&gt;="&amp;$I$2,INASISTENCIAS!$A$6:$A$1000,"&lt;="&amp;$J$2)</f>
        <v>0</v>
      </c>
      <c r="J312" s="43">
        <f>COUNTIFS(INASISTENCIAS!$B$6:$B$1000,$A312,INASISTENCIAS!$A$6:$A$1000,"&gt;="&amp;$J$2,INASISTENCIAS!$A$6:$A$1000,"&lt;="&amp;$K$2)</f>
        <v>0</v>
      </c>
      <c r="K312" s="43">
        <f>COUNTIFS(INASISTENCIAS!$B$6:$B$1000,$A312,INASISTENCIAS!$A$6:$A$1000,"&gt;="&amp;$K$2,INASISTENCIAS!$A$6:$A$1000,"&lt;="&amp;$L$2)</f>
        <v>0</v>
      </c>
      <c r="L312" s="43">
        <f>COUNTIFS(INASISTENCIAS!$B$6:$B$1000,$A312,INASISTENCIAS!$A$6:$A$1000,"&gt;="&amp;$L$2,INASISTENCIAS!$A$6:$A$1000,"&lt;="&amp;$M$2)</f>
        <v>0</v>
      </c>
      <c r="M312" s="43">
        <f>COUNTIFS(INASISTENCIAS!$B$6:$B$1000,$A312,INASISTENCIAS!$A$6:$A$1000,"&gt;="&amp;$M$2,INASISTENCIAS!$A$6:$A$1000,"&lt;="&amp;$O$2)</f>
        <v>0</v>
      </c>
      <c r="N312" s="143">
        <f t="shared" si="3"/>
        <v>0</v>
      </c>
    </row>
    <row r="313">
      <c r="B313" s="43">
        <f>COUNTIFS(INASISTENCIAS!$B$6:$B$1000,$A313,INASISTENCIAS!$A$6:$A$1000,"&gt;="&amp;$B$2,INASISTENCIAS!$A$6:$A$1000,"&lt;="&amp;$C$2)</f>
        <v>0</v>
      </c>
      <c r="C313" s="43">
        <f>COUNTIFS(INASISTENCIAS!$B$6:$B$1000,$A313,INASISTENCIAS!$A$6:$A$1000,"&gt;="&amp;$C$2,INASISTENCIAS!$A$6:$A$1000,"&lt;="&amp;$D$2)</f>
        <v>0</v>
      </c>
      <c r="D313" s="43">
        <f>COUNTIFS(INASISTENCIAS!$B$6:$B$1000,$A313,INASISTENCIAS!$A$6:$A$1000,"&gt;="&amp;$D$2,INASISTENCIAS!$A$6:$A$1000,"&lt;="&amp;$E$2)</f>
        <v>0</v>
      </c>
      <c r="E313" s="43">
        <f>COUNTIFS(INASISTENCIAS!$B$6:$B$1000,$A313,INASISTENCIAS!$A$6:$A$1000,"&gt;="&amp;$E$2,INASISTENCIAS!$A$6:$A$1000,"&lt;="&amp;$F$2)</f>
        <v>0</v>
      </c>
      <c r="F313" s="43">
        <f>COUNTIFS(INASISTENCIAS!$B$6:$B$1000,$A313,INASISTENCIAS!$A$6:$A$1000,"&gt;="&amp;$F$2,INASISTENCIAS!$A$6:$A$1000,"&lt;="&amp;$G$2)</f>
        <v>0</v>
      </c>
      <c r="G313" s="43">
        <f>COUNTIFS(INASISTENCIAS!$B$6:$B$1000,$A313,INASISTENCIAS!$A$6:$A$1000,"&gt;="&amp;$G$2,INASISTENCIAS!$A$6:$A$1000,"&lt;="&amp;$H$2)</f>
        <v>0</v>
      </c>
      <c r="H313" s="43">
        <f>COUNTIFS(INASISTENCIAS!$B$6:$B$1000,$A313,INASISTENCIAS!$A$6:$A$1000,"&gt;="&amp;$H$2,INASISTENCIAS!$A$6:$A$1000,"&lt;="&amp;$I$2)</f>
        <v>0</v>
      </c>
      <c r="I313" s="43">
        <f>COUNTIFS(INASISTENCIAS!$B$6:$B$1000,$A313,INASISTENCIAS!$A$6:$A$1000,"&gt;="&amp;$I$2,INASISTENCIAS!$A$6:$A$1000,"&lt;="&amp;$J$2)</f>
        <v>0</v>
      </c>
      <c r="J313" s="43">
        <f>COUNTIFS(INASISTENCIAS!$B$6:$B$1000,$A313,INASISTENCIAS!$A$6:$A$1000,"&gt;="&amp;$J$2,INASISTENCIAS!$A$6:$A$1000,"&lt;="&amp;$K$2)</f>
        <v>0</v>
      </c>
      <c r="K313" s="43">
        <f>COUNTIFS(INASISTENCIAS!$B$6:$B$1000,$A313,INASISTENCIAS!$A$6:$A$1000,"&gt;="&amp;$K$2,INASISTENCIAS!$A$6:$A$1000,"&lt;="&amp;$L$2)</f>
        <v>0</v>
      </c>
      <c r="L313" s="43">
        <f>COUNTIFS(INASISTENCIAS!$B$6:$B$1000,$A313,INASISTENCIAS!$A$6:$A$1000,"&gt;="&amp;$L$2,INASISTENCIAS!$A$6:$A$1000,"&lt;="&amp;$M$2)</f>
        <v>0</v>
      </c>
      <c r="M313" s="43">
        <f>COUNTIFS(INASISTENCIAS!$B$6:$B$1000,$A313,INASISTENCIAS!$A$6:$A$1000,"&gt;="&amp;$M$2,INASISTENCIAS!$A$6:$A$1000,"&lt;="&amp;$O$2)</f>
        <v>0</v>
      </c>
      <c r="N313" s="143">
        <f t="shared" si="3"/>
        <v>0</v>
      </c>
    </row>
    <row r="314">
      <c r="B314" s="43">
        <f>COUNTIFS(INASISTENCIAS!$B$6:$B$1000,$A314,INASISTENCIAS!$A$6:$A$1000,"&gt;="&amp;$B$2,INASISTENCIAS!$A$6:$A$1000,"&lt;="&amp;$C$2)</f>
        <v>0</v>
      </c>
      <c r="C314" s="43">
        <f>COUNTIFS(INASISTENCIAS!$B$6:$B$1000,$A314,INASISTENCIAS!$A$6:$A$1000,"&gt;="&amp;$C$2,INASISTENCIAS!$A$6:$A$1000,"&lt;="&amp;$D$2)</f>
        <v>0</v>
      </c>
      <c r="D314" s="43">
        <f>COUNTIFS(INASISTENCIAS!$B$6:$B$1000,$A314,INASISTENCIAS!$A$6:$A$1000,"&gt;="&amp;$D$2,INASISTENCIAS!$A$6:$A$1000,"&lt;="&amp;$E$2)</f>
        <v>0</v>
      </c>
      <c r="E314" s="43">
        <f>COUNTIFS(INASISTENCIAS!$B$6:$B$1000,$A314,INASISTENCIAS!$A$6:$A$1000,"&gt;="&amp;$E$2,INASISTENCIAS!$A$6:$A$1000,"&lt;="&amp;$F$2)</f>
        <v>0</v>
      </c>
      <c r="F314" s="43">
        <f>COUNTIFS(INASISTENCIAS!$B$6:$B$1000,$A314,INASISTENCIAS!$A$6:$A$1000,"&gt;="&amp;$F$2,INASISTENCIAS!$A$6:$A$1000,"&lt;="&amp;$G$2)</f>
        <v>0</v>
      </c>
      <c r="G314" s="43">
        <f>COUNTIFS(INASISTENCIAS!$B$6:$B$1000,$A314,INASISTENCIAS!$A$6:$A$1000,"&gt;="&amp;$G$2,INASISTENCIAS!$A$6:$A$1000,"&lt;="&amp;$H$2)</f>
        <v>0</v>
      </c>
      <c r="H314" s="43">
        <f>COUNTIFS(INASISTENCIAS!$B$6:$B$1000,$A314,INASISTENCIAS!$A$6:$A$1000,"&gt;="&amp;$H$2,INASISTENCIAS!$A$6:$A$1000,"&lt;="&amp;$I$2)</f>
        <v>0</v>
      </c>
      <c r="I314" s="43">
        <f>COUNTIFS(INASISTENCIAS!$B$6:$B$1000,$A314,INASISTENCIAS!$A$6:$A$1000,"&gt;="&amp;$I$2,INASISTENCIAS!$A$6:$A$1000,"&lt;="&amp;$J$2)</f>
        <v>0</v>
      </c>
      <c r="J314" s="43">
        <f>COUNTIFS(INASISTENCIAS!$B$6:$B$1000,$A314,INASISTENCIAS!$A$6:$A$1000,"&gt;="&amp;$J$2,INASISTENCIAS!$A$6:$A$1000,"&lt;="&amp;$K$2)</f>
        <v>0</v>
      </c>
      <c r="K314" s="43">
        <f>COUNTIFS(INASISTENCIAS!$B$6:$B$1000,$A314,INASISTENCIAS!$A$6:$A$1000,"&gt;="&amp;$K$2,INASISTENCIAS!$A$6:$A$1000,"&lt;="&amp;$L$2)</f>
        <v>0</v>
      </c>
      <c r="L314" s="43">
        <f>COUNTIFS(INASISTENCIAS!$B$6:$B$1000,$A314,INASISTENCIAS!$A$6:$A$1000,"&gt;="&amp;$L$2,INASISTENCIAS!$A$6:$A$1000,"&lt;="&amp;$M$2)</f>
        <v>0</v>
      </c>
      <c r="M314" s="43">
        <f>COUNTIFS(INASISTENCIAS!$B$6:$B$1000,$A314,INASISTENCIAS!$A$6:$A$1000,"&gt;="&amp;$M$2,INASISTENCIAS!$A$6:$A$1000,"&lt;="&amp;$O$2)</f>
        <v>0</v>
      </c>
      <c r="N314" s="143">
        <f t="shared" si="3"/>
        <v>0</v>
      </c>
    </row>
    <row r="315">
      <c r="B315" s="43">
        <f>COUNTIFS(INASISTENCIAS!$B$6:$B$1000,$A315,INASISTENCIAS!$A$6:$A$1000,"&gt;="&amp;$B$2,INASISTENCIAS!$A$6:$A$1000,"&lt;="&amp;$C$2)</f>
        <v>0</v>
      </c>
      <c r="C315" s="43">
        <f>COUNTIFS(INASISTENCIAS!$B$6:$B$1000,$A315,INASISTENCIAS!$A$6:$A$1000,"&gt;="&amp;$C$2,INASISTENCIAS!$A$6:$A$1000,"&lt;="&amp;$D$2)</f>
        <v>0</v>
      </c>
      <c r="D315" s="43">
        <f>COUNTIFS(INASISTENCIAS!$B$6:$B$1000,$A315,INASISTENCIAS!$A$6:$A$1000,"&gt;="&amp;$D$2,INASISTENCIAS!$A$6:$A$1000,"&lt;="&amp;$E$2)</f>
        <v>0</v>
      </c>
      <c r="E315" s="43">
        <f>COUNTIFS(INASISTENCIAS!$B$6:$B$1000,$A315,INASISTENCIAS!$A$6:$A$1000,"&gt;="&amp;$E$2,INASISTENCIAS!$A$6:$A$1000,"&lt;="&amp;$F$2)</f>
        <v>0</v>
      </c>
      <c r="F315" s="43">
        <f>COUNTIFS(INASISTENCIAS!$B$6:$B$1000,$A315,INASISTENCIAS!$A$6:$A$1000,"&gt;="&amp;$F$2,INASISTENCIAS!$A$6:$A$1000,"&lt;="&amp;$G$2)</f>
        <v>0</v>
      </c>
      <c r="G315" s="43">
        <f>COUNTIFS(INASISTENCIAS!$B$6:$B$1000,$A315,INASISTENCIAS!$A$6:$A$1000,"&gt;="&amp;$G$2,INASISTENCIAS!$A$6:$A$1000,"&lt;="&amp;$H$2)</f>
        <v>0</v>
      </c>
      <c r="H315" s="43">
        <f>COUNTIFS(INASISTENCIAS!$B$6:$B$1000,$A315,INASISTENCIAS!$A$6:$A$1000,"&gt;="&amp;$H$2,INASISTENCIAS!$A$6:$A$1000,"&lt;="&amp;$I$2)</f>
        <v>0</v>
      </c>
      <c r="I315" s="43">
        <f>COUNTIFS(INASISTENCIAS!$B$6:$B$1000,$A315,INASISTENCIAS!$A$6:$A$1000,"&gt;="&amp;$I$2,INASISTENCIAS!$A$6:$A$1000,"&lt;="&amp;$J$2)</f>
        <v>0</v>
      </c>
      <c r="J315" s="43">
        <f>COUNTIFS(INASISTENCIAS!$B$6:$B$1000,$A315,INASISTENCIAS!$A$6:$A$1000,"&gt;="&amp;$J$2,INASISTENCIAS!$A$6:$A$1000,"&lt;="&amp;$K$2)</f>
        <v>0</v>
      </c>
      <c r="K315" s="43">
        <f>COUNTIFS(INASISTENCIAS!$B$6:$B$1000,$A315,INASISTENCIAS!$A$6:$A$1000,"&gt;="&amp;$K$2,INASISTENCIAS!$A$6:$A$1000,"&lt;="&amp;$L$2)</f>
        <v>0</v>
      </c>
      <c r="L315" s="43">
        <f>COUNTIFS(INASISTENCIAS!$B$6:$B$1000,$A315,INASISTENCIAS!$A$6:$A$1000,"&gt;="&amp;$L$2,INASISTENCIAS!$A$6:$A$1000,"&lt;="&amp;$M$2)</f>
        <v>0</v>
      </c>
      <c r="M315" s="43">
        <f>COUNTIFS(INASISTENCIAS!$B$6:$B$1000,$A315,INASISTENCIAS!$A$6:$A$1000,"&gt;="&amp;$M$2,INASISTENCIAS!$A$6:$A$1000,"&lt;="&amp;$O$2)</f>
        <v>0</v>
      </c>
      <c r="N315" s="143">
        <f t="shared" si="3"/>
        <v>0</v>
      </c>
    </row>
    <row r="316">
      <c r="B316" s="43">
        <f>COUNTIFS(INASISTENCIAS!$B$6:$B$1000,$A316,INASISTENCIAS!$A$6:$A$1000,"&gt;="&amp;$B$2,INASISTENCIAS!$A$6:$A$1000,"&lt;="&amp;$C$2)</f>
        <v>0</v>
      </c>
      <c r="C316" s="43">
        <f>COUNTIFS(INASISTENCIAS!$B$6:$B$1000,$A316,INASISTENCIAS!$A$6:$A$1000,"&gt;="&amp;$C$2,INASISTENCIAS!$A$6:$A$1000,"&lt;="&amp;$D$2)</f>
        <v>0</v>
      </c>
      <c r="D316" s="43">
        <f>COUNTIFS(INASISTENCIAS!$B$6:$B$1000,$A316,INASISTENCIAS!$A$6:$A$1000,"&gt;="&amp;$D$2,INASISTENCIAS!$A$6:$A$1000,"&lt;="&amp;$E$2)</f>
        <v>0</v>
      </c>
      <c r="E316" s="43">
        <f>COUNTIFS(INASISTENCIAS!$B$6:$B$1000,$A316,INASISTENCIAS!$A$6:$A$1000,"&gt;="&amp;$E$2,INASISTENCIAS!$A$6:$A$1000,"&lt;="&amp;$F$2)</f>
        <v>0</v>
      </c>
      <c r="F316" s="43">
        <f>COUNTIFS(INASISTENCIAS!$B$6:$B$1000,$A316,INASISTENCIAS!$A$6:$A$1000,"&gt;="&amp;$F$2,INASISTENCIAS!$A$6:$A$1000,"&lt;="&amp;$G$2)</f>
        <v>0</v>
      </c>
      <c r="G316" s="43">
        <f>COUNTIFS(INASISTENCIAS!$B$6:$B$1000,$A316,INASISTENCIAS!$A$6:$A$1000,"&gt;="&amp;$G$2,INASISTENCIAS!$A$6:$A$1000,"&lt;="&amp;$H$2)</f>
        <v>0</v>
      </c>
      <c r="H316" s="43">
        <f>COUNTIFS(INASISTENCIAS!$B$6:$B$1000,$A316,INASISTENCIAS!$A$6:$A$1000,"&gt;="&amp;$H$2,INASISTENCIAS!$A$6:$A$1000,"&lt;="&amp;$I$2)</f>
        <v>0</v>
      </c>
      <c r="I316" s="43">
        <f>COUNTIFS(INASISTENCIAS!$B$6:$B$1000,$A316,INASISTENCIAS!$A$6:$A$1000,"&gt;="&amp;$I$2,INASISTENCIAS!$A$6:$A$1000,"&lt;="&amp;$J$2)</f>
        <v>0</v>
      </c>
      <c r="J316" s="43">
        <f>COUNTIFS(INASISTENCIAS!$B$6:$B$1000,$A316,INASISTENCIAS!$A$6:$A$1000,"&gt;="&amp;$J$2,INASISTENCIAS!$A$6:$A$1000,"&lt;="&amp;$K$2)</f>
        <v>0</v>
      </c>
      <c r="K316" s="43">
        <f>COUNTIFS(INASISTENCIAS!$B$6:$B$1000,$A316,INASISTENCIAS!$A$6:$A$1000,"&gt;="&amp;$K$2,INASISTENCIAS!$A$6:$A$1000,"&lt;="&amp;$L$2)</f>
        <v>0</v>
      </c>
      <c r="L316" s="43">
        <f>COUNTIFS(INASISTENCIAS!$B$6:$B$1000,$A316,INASISTENCIAS!$A$6:$A$1000,"&gt;="&amp;$L$2,INASISTENCIAS!$A$6:$A$1000,"&lt;="&amp;$M$2)</f>
        <v>0</v>
      </c>
      <c r="M316" s="43">
        <f>COUNTIFS(INASISTENCIAS!$B$6:$B$1000,$A316,INASISTENCIAS!$A$6:$A$1000,"&gt;="&amp;$M$2,INASISTENCIAS!$A$6:$A$1000,"&lt;="&amp;$O$2)</f>
        <v>0</v>
      </c>
      <c r="N316" s="143">
        <f t="shared" si="3"/>
        <v>0</v>
      </c>
    </row>
    <row r="317">
      <c r="B317" s="43">
        <f>COUNTIFS(INASISTENCIAS!$B$6:$B$1000,$A317,INASISTENCIAS!$A$6:$A$1000,"&gt;="&amp;$B$2,INASISTENCIAS!$A$6:$A$1000,"&lt;="&amp;$C$2)</f>
        <v>0</v>
      </c>
      <c r="C317" s="43">
        <f>COUNTIFS(INASISTENCIAS!$B$6:$B$1000,$A317,INASISTENCIAS!$A$6:$A$1000,"&gt;="&amp;$C$2,INASISTENCIAS!$A$6:$A$1000,"&lt;="&amp;$D$2)</f>
        <v>0</v>
      </c>
      <c r="D317" s="43">
        <f>COUNTIFS(INASISTENCIAS!$B$6:$B$1000,$A317,INASISTENCIAS!$A$6:$A$1000,"&gt;="&amp;$D$2,INASISTENCIAS!$A$6:$A$1000,"&lt;="&amp;$E$2)</f>
        <v>0</v>
      </c>
      <c r="E317" s="43">
        <f>COUNTIFS(INASISTENCIAS!$B$6:$B$1000,$A317,INASISTENCIAS!$A$6:$A$1000,"&gt;="&amp;$E$2,INASISTENCIAS!$A$6:$A$1000,"&lt;="&amp;$F$2)</f>
        <v>0</v>
      </c>
      <c r="F317" s="43">
        <f>COUNTIFS(INASISTENCIAS!$B$6:$B$1000,$A317,INASISTENCIAS!$A$6:$A$1000,"&gt;="&amp;$F$2,INASISTENCIAS!$A$6:$A$1000,"&lt;="&amp;$G$2)</f>
        <v>0</v>
      </c>
      <c r="G317" s="43">
        <f>COUNTIFS(INASISTENCIAS!$B$6:$B$1000,$A317,INASISTENCIAS!$A$6:$A$1000,"&gt;="&amp;$G$2,INASISTENCIAS!$A$6:$A$1000,"&lt;="&amp;$H$2)</f>
        <v>0</v>
      </c>
      <c r="H317" s="43">
        <f>COUNTIFS(INASISTENCIAS!$B$6:$B$1000,$A317,INASISTENCIAS!$A$6:$A$1000,"&gt;="&amp;$H$2,INASISTENCIAS!$A$6:$A$1000,"&lt;="&amp;$I$2)</f>
        <v>0</v>
      </c>
      <c r="I317" s="43">
        <f>COUNTIFS(INASISTENCIAS!$B$6:$B$1000,$A317,INASISTENCIAS!$A$6:$A$1000,"&gt;="&amp;$I$2,INASISTENCIAS!$A$6:$A$1000,"&lt;="&amp;$J$2)</f>
        <v>0</v>
      </c>
      <c r="J317" s="43">
        <f>COUNTIFS(INASISTENCIAS!$B$6:$B$1000,$A317,INASISTENCIAS!$A$6:$A$1000,"&gt;="&amp;$J$2,INASISTENCIAS!$A$6:$A$1000,"&lt;="&amp;$K$2)</f>
        <v>0</v>
      </c>
      <c r="K317" s="43">
        <f>COUNTIFS(INASISTENCIAS!$B$6:$B$1000,$A317,INASISTENCIAS!$A$6:$A$1000,"&gt;="&amp;$K$2,INASISTENCIAS!$A$6:$A$1000,"&lt;="&amp;$L$2)</f>
        <v>0</v>
      </c>
      <c r="L317" s="43">
        <f>COUNTIFS(INASISTENCIAS!$B$6:$B$1000,$A317,INASISTENCIAS!$A$6:$A$1000,"&gt;="&amp;$L$2,INASISTENCIAS!$A$6:$A$1000,"&lt;="&amp;$M$2)</f>
        <v>0</v>
      </c>
      <c r="M317" s="43">
        <f>COUNTIFS(INASISTENCIAS!$B$6:$B$1000,$A317,INASISTENCIAS!$A$6:$A$1000,"&gt;="&amp;$M$2,INASISTENCIAS!$A$6:$A$1000,"&lt;="&amp;$O$2)</f>
        <v>0</v>
      </c>
      <c r="N317" s="143">
        <f t="shared" si="3"/>
        <v>0</v>
      </c>
    </row>
    <row r="318">
      <c r="B318" s="43">
        <f>COUNTIFS(INASISTENCIAS!$B$6:$B$1000,$A318,INASISTENCIAS!$A$6:$A$1000,"&gt;="&amp;$B$2,INASISTENCIAS!$A$6:$A$1000,"&lt;="&amp;$C$2)</f>
        <v>0</v>
      </c>
      <c r="C318" s="43">
        <f>COUNTIFS(INASISTENCIAS!$B$6:$B$1000,$A318,INASISTENCIAS!$A$6:$A$1000,"&gt;="&amp;$C$2,INASISTENCIAS!$A$6:$A$1000,"&lt;="&amp;$D$2)</f>
        <v>0</v>
      </c>
      <c r="D318" s="43">
        <f>COUNTIFS(INASISTENCIAS!$B$6:$B$1000,$A318,INASISTENCIAS!$A$6:$A$1000,"&gt;="&amp;$D$2,INASISTENCIAS!$A$6:$A$1000,"&lt;="&amp;$E$2)</f>
        <v>0</v>
      </c>
      <c r="E318" s="43">
        <f>COUNTIFS(INASISTENCIAS!$B$6:$B$1000,$A318,INASISTENCIAS!$A$6:$A$1000,"&gt;="&amp;$E$2,INASISTENCIAS!$A$6:$A$1000,"&lt;="&amp;$F$2)</f>
        <v>0</v>
      </c>
      <c r="F318" s="43">
        <f>COUNTIFS(INASISTENCIAS!$B$6:$B$1000,$A318,INASISTENCIAS!$A$6:$A$1000,"&gt;="&amp;$F$2,INASISTENCIAS!$A$6:$A$1000,"&lt;="&amp;$G$2)</f>
        <v>0</v>
      </c>
      <c r="G318" s="43">
        <f>COUNTIFS(INASISTENCIAS!$B$6:$B$1000,$A318,INASISTENCIAS!$A$6:$A$1000,"&gt;="&amp;$G$2,INASISTENCIAS!$A$6:$A$1000,"&lt;="&amp;$H$2)</f>
        <v>0</v>
      </c>
      <c r="H318" s="43">
        <f>COUNTIFS(INASISTENCIAS!$B$6:$B$1000,$A318,INASISTENCIAS!$A$6:$A$1000,"&gt;="&amp;$H$2,INASISTENCIAS!$A$6:$A$1000,"&lt;="&amp;$I$2)</f>
        <v>0</v>
      </c>
      <c r="I318" s="43">
        <f>COUNTIFS(INASISTENCIAS!$B$6:$B$1000,$A318,INASISTENCIAS!$A$6:$A$1000,"&gt;="&amp;$I$2,INASISTENCIAS!$A$6:$A$1000,"&lt;="&amp;$J$2)</f>
        <v>0</v>
      </c>
      <c r="J318" s="43">
        <f>COUNTIFS(INASISTENCIAS!$B$6:$B$1000,$A318,INASISTENCIAS!$A$6:$A$1000,"&gt;="&amp;$J$2,INASISTENCIAS!$A$6:$A$1000,"&lt;="&amp;$K$2)</f>
        <v>0</v>
      </c>
      <c r="K318" s="43">
        <f>COUNTIFS(INASISTENCIAS!$B$6:$B$1000,$A318,INASISTENCIAS!$A$6:$A$1000,"&gt;="&amp;$K$2,INASISTENCIAS!$A$6:$A$1000,"&lt;="&amp;$L$2)</f>
        <v>0</v>
      </c>
      <c r="L318" s="43">
        <f>COUNTIFS(INASISTENCIAS!$B$6:$B$1000,$A318,INASISTENCIAS!$A$6:$A$1000,"&gt;="&amp;$L$2,INASISTENCIAS!$A$6:$A$1000,"&lt;="&amp;$M$2)</f>
        <v>0</v>
      </c>
      <c r="M318" s="43">
        <f>COUNTIFS(INASISTENCIAS!$B$6:$B$1000,$A318,INASISTENCIAS!$A$6:$A$1000,"&gt;="&amp;$M$2,INASISTENCIAS!$A$6:$A$1000,"&lt;="&amp;$O$2)</f>
        <v>0</v>
      </c>
      <c r="N318" s="143">
        <f t="shared" si="3"/>
        <v>0</v>
      </c>
    </row>
    <row r="319">
      <c r="B319" s="43">
        <f>COUNTIFS(INASISTENCIAS!$B$6:$B$1000,$A319,INASISTENCIAS!$A$6:$A$1000,"&gt;="&amp;$B$2,INASISTENCIAS!$A$6:$A$1000,"&lt;="&amp;$C$2)</f>
        <v>0</v>
      </c>
      <c r="C319" s="43">
        <f>COUNTIFS(INASISTENCIAS!$B$6:$B$1000,$A319,INASISTENCIAS!$A$6:$A$1000,"&gt;="&amp;$C$2,INASISTENCIAS!$A$6:$A$1000,"&lt;="&amp;$D$2)</f>
        <v>0</v>
      </c>
      <c r="D319" s="43">
        <f>COUNTIFS(INASISTENCIAS!$B$6:$B$1000,$A319,INASISTENCIAS!$A$6:$A$1000,"&gt;="&amp;$D$2,INASISTENCIAS!$A$6:$A$1000,"&lt;="&amp;$E$2)</f>
        <v>0</v>
      </c>
      <c r="E319" s="43">
        <f>COUNTIFS(INASISTENCIAS!$B$6:$B$1000,$A319,INASISTENCIAS!$A$6:$A$1000,"&gt;="&amp;$E$2,INASISTENCIAS!$A$6:$A$1000,"&lt;="&amp;$F$2)</f>
        <v>0</v>
      </c>
      <c r="F319" s="43">
        <f>COUNTIFS(INASISTENCIAS!$B$6:$B$1000,$A319,INASISTENCIAS!$A$6:$A$1000,"&gt;="&amp;$F$2,INASISTENCIAS!$A$6:$A$1000,"&lt;="&amp;$G$2)</f>
        <v>0</v>
      </c>
      <c r="G319" s="43">
        <f>COUNTIFS(INASISTENCIAS!$B$6:$B$1000,$A319,INASISTENCIAS!$A$6:$A$1000,"&gt;="&amp;$G$2,INASISTENCIAS!$A$6:$A$1000,"&lt;="&amp;$H$2)</f>
        <v>0</v>
      </c>
      <c r="H319" s="43">
        <f>COUNTIFS(INASISTENCIAS!$B$6:$B$1000,$A319,INASISTENCIAS!$A$6:$A$1000,"&gt;="&amp;$H$2,INASISTENCIAS!$A$6:$A$1000,"&lt;="&amp;$I$2)</f>
        <v>0</v>
      </c>
      <c r="I319" s="43">
        <f>COUNTIFS(INASISTENCIAS!$B$6:$B$1000,$A319,INASISTENCIAS!$A$6:$A$1000,"&gt;="&amp;$I$2,INASISTENCIAS!$A$6:$A$1000,"&lt;="&amp;$J$2)</f>
        <v>0</v>
      </c>
      <c r="J319" s="43">
        <f>COUNTIFS(INASISTENCIAS!$B$6:$B$1000,$A319,INASISTENCIAS!$A$6:$A$1000,"&gt;="&amp;$J$2,INASISTENCIAS!$A$6:$A$1000,"&lt;="&amp;$K$2)</f>
        <v>0</v>
      </c>
      <c r="K319" s="43">
        <f>COUNTIFS(INASISTENCIAS!$B$6:$B$1000,$A319,INASISTENCIAS!$A$6:$A$1000,"&gt;="&amp;$K$2,INASISTENCIAS!$A$6:$A$1000,"&lt;="&amp;$L$2)</f>
        <v>0</v>
      </c>
      <c r="L319" s="43">
        <f>COUNTIFS(INASISTENCIAS!$B$6:$B$1000,$A319,INASISTENCIAS!$A$6:$A$1000,"&gt;="&amp;$L$2,INASISTENCIAS!$A$6:$A$1000,"&lt;="&amp;$M$2)</f>
        <v>0</v>
      </c>
      <c r="M319" s="43">
        <f>COUNTIFS(INASISTENCIAS!$B$6:$B$1000,$A319,INASISTENCIAS!$A$6:$A$1000,"&gt;="&amp;$M$2,INASISTENCIAS!$A$6:$A$1000,"&lt;="&amp;$O$2)</f>
        <v>0</v>
      </c>
      <c r="N319" s="143">
        <f t="shared" si="3"/>
        <v>0</v>
      </c>
    </row>
    <row r="320">
      <c r="B320" s="43">
        <f>COUNTIFS(INASISTENCIAS!$B$6:$B$1000,$A320,INASISTENCIAS!$A$6:$A$1000,"&gt;="&amp;$B$2,INASISTENCIAS!$A$6:$A$1000,"&lt;="&amp;$C$2)</f>
        <v>0</v>
      </c>
      <c r="C320" s="43">
        <f>COUNTIFS(INASISTENCIAS!$B$6:$B$1000,$A320,INASISTENCIAS!$A$6:$A$1000,"&gt;="&amp;$C$2,INASISTENCIAS!$A$6:$A$1000,"&lt;="&amp;$D$2)</f>
        <v>0</v>
      </c>
      <c r="D320" s="43">
        <f>COUNTIFS(INASISTENCIAS!$B$6:$B$1000,$A320,INASISTENCIAS!$A$6:$A$1000,"&gt;="&amp;$D$2,INASISTENCIAS!$A$6:$A$1000,"&lt;="&amp;$E$2)</f>
        <v>0</v>
      </c>
      <c r="E320" s="43">
        <f>COUNTIFS(INASISTENCIAS!$B$6:$B$1000,$A320,INASISTENCIAS!$A$6:$A$1000,"&gt;="&amp;$E$2,INASISTENCIAS!$A$6:$A$1000,"&lt;="&amp;$F$2)</f>
        <v>0</v>
      </c>
      <c r="F320" s="43">
        <f>COUNTIFS(INASISTENCIAS!$B$6:$B$1000,$A320,INASISTENCIAS!$A$6:$A$1000,"&gt;="&amp;$F$2,INASISTENCIAS!$A$6:$A$1000,"&lt;="&amp;$G$2)</f>
        <v>0</v>
      </c>
      <c r="G320" s="43">
        <f>COUNTIFS(INASISTENCIAS!$B$6:$B$1000,$A320,INASISTENCIAS!$A$6:$A$1000,"&gt;="&amp;$G$2,INASISTENCIAS!$A$6:$A$1000,"&lt;="&amp;$H$2)</f>
        <v>0</v>
      </c>
      <c r="H320" s="43">
        <f>COUNTIFS(INASISTENCIAS!$B$6:$B$1000,$A320,INASISTENCIAS!$A$6:$A$1000,"&gt;="&amp;$H$2,INASISTENCIAS!$A$6:$A$1000,"&lt;="&amp;$I$2)</f>
        <v>0</v>
      </c>
      <c r="I320" s="43">
        <f>COUNTIFS(INASISTENCIAS!$B$6:$B$1000,$A320,INASISTENCIAS!$A$6:$A$1000,"&gt;="&amp;$I$2,INASISTENCIAS!$A$6:$A$1000,"&lt;="&amp;$J$2)</f>
        <v>0</v>
      </c>
      <c r="J320" s="43">
        <f>COUNTIFS(INASISTENCIAS!$B$6:$B$1000,$A320,INASISTENCIAS!$A$6:$A$1000,"&gt;="&amp;$J$2,INASISTENCIAS!$A$6:$A$1000,"&lt;="&amp;$K$2)</f>
        <v>0</v>
      </c>
      <c r="K320" s="43">
        <f>COUNTIFS(INASISTENCIAS!$B$6:$B$1000,$A320,INASISTENCIAS!$A$6:$A$1000,"&gt;="&amp;$K$2,INASISTENCIAS!$A$6:$A$1000,"&lt;="&amp;$L$2)</f>
        <v>0</v>
      </c>
      <c r="L320" s="43">
        <f>COUNTIFS(INASISTENCIAS!$B$6:$B$1000,$A320,INASISTENCIAS!$A$6:$A$1000,"&gt;="&amp;$L$2,INASISTENCIAS!$A$6:$A$1000,"&lt;="&amp;$M$2)</f>
        <v>0</v>
      </c>
      <c r="M320" s="43">
        <f>COUNTIFS(INASISTENCIAS!$B$6:$B$1000,$A320,INASISTENCIAS!$A$6:$A$1000,"&gt;="&amp;$M$2,INASISTENCIAS!$A$6:$A$1000,"&lt;="&amp;$O$2)</f>
        <v>0</v>
      </c>
      <c r="N320" s="143">
        <f t="shared" si="3"/>
        <v>0</v>
      </c>
    </row>
    <row r="321">
      <c r="B321" s="43">
        <f>COUNTIFS(INASISTENCIAS!$B$6:$B$1000,$A321,INASISTENCIAS!$A$6:$A$1000,"&gt;="&amp;$B$2,INASISTENCIAS!$A$6:$A$1000,"&lt;="&amp;$C$2)</f>
        <v>0</v>
      </c>
      <c r="C321" s="43">
        <f>COUNTIFS(INASISTENCIAS!$B$6:$B$1000,$A321,INASISTENCIAS!$A$6:$A$1000,"&gt;="&amp;$C$2,INASISTENCIAS!$A$6:$A$1000,"&lt;="&amp;$D$2)</f>
        <v>0</v>
      </c>
      <c r="D321" s="43">
        <f>COUNTIFS(INASISTENCIAS!$B$6:$B$1000,$A321,INASISTENCIAS!$A$6:$A$1000,"&gt;="&amp;$D$2,INASISTENCIAS!$A$6:$A$1000,"&lt;="&amp;$E$2)</f>
        <v>0</v>
      </c>
      <c r="E321" s="43">
        <f>COUNTIFS(INASISTENCIAS!$B$6:$B$1000,$A321,INASISTENCIAS!$A$6:$A$1000,"&gt;="&amp;$E$2,INASISTENCIAS!$A$6:$A$1000,"&lt;="&amp;$F$2)</f>
        <v>0</v>
      </c>
      <c r="F321" s="43">
        <f>COUNTIFS(INASISTENCIAS!$B$6:$B$1000,$A321,INASISTENCIAS!$A$6:$A$1000,"&gt;="&amp;$F$2,INASISTENCIAS!$A$6:$A$1000,"&lt;="&amp;$G$2)</f>
        <v>0</v>
      </c>
      <c r="G321" s="43">
        <f>COUNTIFS(INASISTENCIAS!$B$6:$B$1000,$A321,INASISTENCIAS!$A$6:$A$1000,"&gt;="&amp;$G$2,INASISTENCIAS!$A$6:$A$1000,"&lt;="&amp;$H$2)</f>
        <v>0</v>
      </c>
      <c r="H321" s="43">
        <f>COUNTIFS(INASISTENCIAS!$B$6:$B$1000,$A321,INASISTENCIAS!$A$6:$A$1000,"&gt;="&amp;$H$2,INASISTENCIAS!$A$6:$A$1000,"&lt;="&amp;$I$2)</f>
        <v>0</v>
      </c>
      <c r="I321" s="43">
        <f>COUNTIFS(INASISTENCIAS!$B$6:$B$1000,$A321,INASISTENCIAS!$A$6:$A$1000,"&gt;="&amp;$I$2,INASISTENCIAS!$A$6:$A$1000,"&lt;="&amp;$J$2)</f>
        <v>0</v>
      </c>
      <c r="J321" s="43">
        <f>COUNTIFS(INASISTENCIAS!$B$6:$B$1000,$A321,INASISTENCIAS!$A$6:$A$1000,"&gt;="&amp;$J$2,INASISTENCIAS!$A$6:$A$1000,"&lt;="&amp;$K$2)</f>
        <v>0</v>
      </c>
      <c r="K321" s="43">
        <f>COUNTIFS(INASISTENCIAS!$B$6:$B$1000,$A321,INASISTENCIAS!$A$6:$A$1000,"&gt;="&amp;$K$2,INASISTENCIAS!$A$6:$A$1000,"&lt;="&amp;$L$2)</f>
        <v>0</v>
      </c>
      <c r="L321" s="43">
        <f>COUNTIFS(INASISTENCIAS!$B$6:$B$1000,$A321,INASISTENCIAS!$A$6:$A$1000,"&gt;="&amp;$L$2,INASISTENCIAS!$A$6:$A$1000,"&lt;="&amp;$M$2)</f>
        <v>0</v>
      </c>
      <c r="M321" s="43">
        <f>COUNTIFS(INASISTENCIAS!$B$6:$B$1000,$A321,INASISTENCIAS!$A$6:$A$1000,"&gt;="&amp;$M$2,INASISTENCIAS!$A$6:$A$1000,"&lt;="&amp;$O$2)</f>
        <v>0</v>
      </c>
      <c r="N321" s="143">
        <f t="shared" si="3"/>
        <v>0</v>
      </c>
    </row>
    <row r="322">
      <c r="B322" s="43">
        <f>COUNTIFS(INASISTENCIAS!$B$6:$B$1000,$A322,INASISTENCIAS!$A$6:$A$1000,"&gt;="&amp;$B$2,INASISTENCIAS!$A$6:$A$1000,"&lt;="&amp;$C$2)</f>
        <v>0</v>
      </c>
      <c r="C322" s="43">
        <f>COUNTIFS(INASISTENCIAS!$B$6:$B$1000,$A322,INASISTENCIAS!$A$6:$A$1000,"&gt;="&amp;$C$2,INASISTENCIAS!$A$6:$A$1000,"&lt;="&amp;$D$2)</f>
        <v>0</v>
      </c>
      <c r="D322" s="43">
        <f>COUNTIFS(INASISTENCIAS!$B$6:$B$1000,$A322,INASISTENCIAS!$A$6:$A$1000,"&gt;="&amp;$D$2,INASISTENCIAS!$A$6:$A$1000,"&lt;="&amp;$E$2)</f>
        <v>0</v>
      </c>
      <c r="E322" s="43">
        <f>COUNTIFS(INASISTENCIAS!$B$6:$B$1000,$A322,INASISTENCIAS!$A$6:$A$1000,"&gt;="&amp;$E$2,INASISTENCIAS!$A$6:$A$1000,"&lt;="&amp;$F$2)</f>
        <v>0</v>
      </c>
      <c r="F322" s="43">
        <f>COUNTIFS(INASISTENCIAS!$B$6:$B$1000,$A322,INASISTENCIAS!$A$6:$A$1000,"&gt;="&amp;$F$2,INASISTENCIAS!$A$6:$A$1000,"&lt;="&amp;$G$2)</f>
        <v>0</v>
      </c>
      <c r="G322" s="43">
        <f>COUNTIFS(INASISTENCIAS!$B$6:$B$1000,$A322,INASISTENCIAS!$A$6:$A$1000,"&gt;="&amp;$G$2,INASISTENCIAS!$A$6:$A$1000,"&lt;="&amp;$H$2)</f>
        <v>0</v>
      </c>
      <c r="H322" s="43">
        <f>COUNTIFS(INASISTENCIAS!$B$6:$B$1000,$A322,INASISTENCIAS!$A$6:$A$1000,"&gt;="&amp;$H$2,INASISTENCIAS!$A$6:$A$1000,"&lt;="&amp;$I$2)</f>
        <v>0</v>
      </c>
      <c r="I322" s="43">
        <f>COUNTIFS(INASISTENCIAS!$B$6:$B$1000,$A322,INASISTENCIAS!$A$6:$A$1000,"&gt;="&amp;$I$2,INASISTENCIAS!$A$6:$A$1000,"&lt;="&amp;$J$2)</f>
        <v>0</v>
      </c>
      <c r="J322" s="43">
        <f>COUNTIFS(INASISTENCIAS!$B$6:$B$1000,$A322,INASISTENCIAS!$A$6:$A$1000,"&gt;="&amp;$J$2,INASISTENCIAS!$A$6:$A$1000,"&lt;="&amp;$K$2)</f>
        <v>0</v>
      </c>
      <c r="K322" s="43">
        <f>COUNTIFS(INASISTENCIAS!$B$6:$B$1000,$A322,INASISTENCIAS!$A$6:$A$1000,"&gt;="&amp;$K$2,INASISTENCIAS!$A$6:$A$1000,"&lt;="&amp;$L$2)</f>
        <v>0</v>
      </c>
      <c r="L322" s="43">
        <f>COUNTIFS(INASISTENCIAS!$B$6:$B$1000,$A322,INASISTENCIAS!$A$6:$A$1000,"&gt;="&amp;$L$2,INASISTENCIAS!$A$6:$A$1000,"&lt;="&amp;$M$2)</f>
        <v>0</v>
      </c>
      <c r="M322" s="43">
        <f>COUNTIFS(INASISTENCIAS!$B$6:$B$1000,$A322,INASISTENCIAS!$A$6:$A$1000,"&gt;="&amp;$M$2,INASISTENCIAS!$A$6:$A$1000,"&lt;="&amp;$O$2)</f>
        <v>0</v>
      </c>
      <c r="N322" s="143">
        <f t="shared" si="3"/>
        <v>0</v>
      </c>
    </row>
    <row r="323">
      <c r="B323" s="43">
        <f>COUNTIFS(INASISTENCIAS!$B$6:$B$1000,$A323,INASISTENCIAS!$A$6:$A$1000,"&gt;="&amp;$B$2,INASISTENCIAS!$A$6:$A$1000,"&lt;="&amp;$C$2)</f>
        <v>0</v>
      </c>
      <c r="C323" s="43">
        <f>COUNTIFS(INASISTENCIAS!$B$6:$B$1000,$A323,INASISTENCIAS!$A$6:$A$1000,"&gt;="&amp;$C$2,INASISTENCIAS!$A$6:$A$1000,"&lt;="&amp;$D$2)</f>
        <v>0</v>
      </c>
      <c r="D323" s="43">
        <f>COUNTIFS(INASISTENCIAS!$B$6:$B$1000,$A323,INASISTENCIAS!$A$6:$A$1000,"&gt;="&amp;$D$2,INASISTENCIAS!$A$6:$A$1000,"&lt;="&amp;$E$2)</f>
        <v>0</v>
      </c>
      <c r="E323" s="43">
        <f>COUNTIFS(INASISTENCIAS!$B$6:$B$1000,$A323,INASISTENCIAS!$A$6:$A$1000,"&gt;="&amp;$E$2,INASISTENCIAS!$A$6:$A$1000,"&lt;="&amp;$F$2)</f>
        <v>0</v>
      </c>
      <c r="F323" s="43">
        <f>COUNTIFS(INASISTENCIAS!$B$6:$B$1000,$A323,INASISTENCIAS!$A$6:$A$1000,"&gt;="&amp;$F$2,INASISTENCIAS!$A$6:$A$1000,"&lt;="&amp;$G$2)</f>
        <v>0</v>
      </c>
      <c r="G323" s="43">
        <f>COUNTIFS(INASISTENCIAS!$B$6:$B$1000,$A323,INASISTENCIAS!$A$6:$A$1000,"&gt;="&amp;$G$2,INASISTENCIAS!$A$6:$A$1000,"&lt;="&amp;$H$2)</f>
        <v>0</v>
      </c>
      <c r="H323" s="43">
        <f>COUNTIFS(INASISTENCIAS!$B$6:$B$1000,$A323,INASISTENCIAS!$A$6:$A$1000,"&gt;="&amp;$H$2,INASISTENCIAS!$A$6:$A$1000,"&lt;="&amp;$I$2)</f>
        <v>0</v>
      </c>
      <c r="I323" s="43">
        <f>COUNTIFS(INASISTENCIAS!$B$6:$B$1000,$A323,INASISTENCIAS!$A$6:$A$1000,"&gt;="&amp;$I$2,INASISTENCIAS!$A$6:$A$1000,"&lt;="&amp;$J$2)</f>
        <v>0</v>
      </c>
      <c r="J323" s="43">
        <f>COUNTIFS(INASISTENCIAS!$B$6:$B$1000,$A323,INASISTENCIAS!$A$6:$A$1000,"&gt;="&amp;$J$2,INASISTENCIAS!$A$6:$A$1000,"&lt;="&amp;$K$2)</f>
        <v>0</v>
      </c>
      <c r="K323" s="43">
        <f>COUNTIFS(INASISTENCIAS!$B$6:$B$1000,$A323,INASISTENCIAS!$A$6:$A$1000,"&gt;="&amp;$K$2,INASISTENCIAS!$A$6:$A$1000,"&lt;="&amp;$L$2)</f>
        <v>0</v>
      </c>
      <c r="L323" s="43">
        <f>COUNTIFS(INASISTENCIAS!$B$6:$B$1000,$A323,INASISTENCIAS!$A$6:$A$1000,"&gt;="&amp;$L$2,INASISTENCIAS!$A$6:$A$1000,"&lt;="&amp;$M$2)</f>
        <v>0</v>
      </c>
      <c r="M323" s="43">
        <f>COUNTIFS(INASISTENCIAS!$B$6:$B$1000,$A323,INASISTENCIAS!$A$6:$A$1000,"&gt;="&amp;$M$2,INASISTENCIAS!$A$6:$A$1000,"&lt;="&amp;$O$2)</f>
        <v>0</v>
      </c>
      <c r="N323" s="143">
        <f t="shared" si="3"/>
        <v>0</v>
      </c>
    </row>
    <row r="324">
      <c r="B324" s="43">
        <f>COUNTIFS(INASISTENCIAS!$B$6:$B$1000,$A324,INASISTENCIAS!$A$6:$A$1000,"&gt;="&amp;$B$2,INASISTENCIAS!$A$6:$A$1000,"&lt;="&amp;$C$2)</f>
        <v>0</v>
      </c>
      <c r="C324" s="43">
        <f>COUNTIFS(INASISTENCIAS!$B$6:$B$1000,$A324,INASISTENCIAS!$A$6:$A$1000,"&gt;="&amp;$C$2,INASISTENCIAS!$A$6:$A$1000,"&lt;="&amp;$D$2)</f>
        <v>0</v>
      </c>
      <c r="D324" s="43">
        <f>COUNTIFS(INASISTENCIAS!$B$6:$B$1000,$A324,INASISTENCIAS!$A$6:$A$1000,"&gt;="&amp;$D$2,INASISTENCIAS!$A$6:$A$1000,"&lt;="&amp;$E$2)</f>
        <v>0</v>
      </c>
      <c r="E324" s="43">
        <f>COUNTIFS(INASISTENCIAS!$B$6:$B$1000,$A324,INASISTENCIAS!$A$6:$A$1000,"&gt;="&amp;$E$2,INASISTENCIAS!$A$6:$A$1000,"&lt;="&amp;$F$2)</f>
        <v>0</v>
      </c>
      <c r="F324" s="43">
        <f>COUNTIFS(INASISTENCIAS!$B$6:$B$1000,$A324,INASISTENCIAS!$A$6:$A$1000,"&gt;="&amp;$F$2,INASISTENCIAS!$A$6:$A$1000,"&lt;="&amp;$G$2)</f>
        <v>0</v>
      </c>
      <c r="G324" s="43">
        <f>COUNTIFS(INASISTENCIAS!$B$6:$B$1000,$A324,INASISTENCIAS!$A$6:$A$1000,"&gt;="&amp;$G$2,INASISTENCIAS!$A$6:$A$1000,"&lt;="&amp;$H$2)</f>
        <v>0</v>
      </c>
      <c r="H324" s="43">
        <f>COUNTIFS(INASISTENCIAS!$B$6:$B$1000,$A324,INASISTENCIAS!$A$6:$A$1000,"&gt;="&amp;$H$2,INASISTENCIAS!$A$6:$A$1000,"&lt;="&amp;$I$2)</f>
        <v>0</v>
      </c>
      <c r="I324" s="43">
        <f>COUNTIFS(INASISTENCIAS!$B$6:$B$1000,$A324,INASISTENCIAS!$A$6:$A$1000,"&gt;="&amp;$I$2,INASISTENCIAS!$A$6:$A$1000,"&lt;="&amp;$J$2)</f>
        <v>0</v>
      </c>
      <c r="J324" s="43">
        <f>COUNTIFS(INASISTENCIAS!$B$6:$B$1000,$A324,INASISTENCIAS!$A$6:$A$1000,"&gt;="&amp;$J$2,INASISTENCIAS!$A$6:$A$1000,"&lt;="&amp;$K$2)</f>
        <v>0</v>
      </c>
      <c r="K324" s="43">
        <f>COUNTIFS(INASISTENCIAS!$B$6:$B$1000,$A324,INASISTENCIAS!$A$6:$A$1000,"&gt;="&amp;$K$2,INASISTENCIAS!$A$6:$A$1000,"&lt;="&amp;$L$2)</f>
        <v>0</v>
      </c>
      <c r="L324" s="43">
        <f>COUNTIFS(INASISTENCIAS!$B$6:$B$1000,$A324,INASISTENCIAS!$A$6:$A$1000,"&gt;="&amp;$L$2,INASISTENCIAS!$A$6:$A$1000,"&lt;="&amp;$M$2)</f>
        <v>0</v>
      </c>
      <c r="M324" s="43">
        <f>COUNTIFS(INASISTENCIAS!$B$6:$B$1000,$A324,INASISTENCIAS!$A$6:$A$1000,"&gt;="&amp;$M$2,INASISTENCIAS!$A$6:$A$1000,"&lt;="&amp;$O$2)</f>
        <v>0</v>
      </c>
      <c r="N324" s="143">
        <f t="shared" si="3"/>
        <v>0</v>
      </c>
    </row>
    <row r="325">
      <c r="B325" s="43">
        <f>COUNTIFS(INASISTENCIAS!$B$6:$B$1000,$A325,INASISTENCIAS!$A$6:$A$1000,"&gt;="&amp;$B$2,INASISTENCIAS!$A$6:$A$1000,"&lt;="&amp;$C$2)</f>
        <v>0</v>
      </c>
      <c r="C325" s="43">
        <f>COUNTIFS(INASISTENCIAS!$B$6:$B$1000,$A325,INASISTENCIAS!$A$6:$A$1000,"&gt;="&amp;$C$2,INASISTENCIAS!$A$6:$A$1000,"&lt;="&amp;$D$2)</f>
        <v>0</v>
      </c>
      <c r="D325" s="43">
        <f>COUNTIFS(INASISTENCIAS!$B$6:$B$1000,$A325,INASISTENCIAS!$A$6:$A$1000,"&gt;="&amp;$D$2,INASISTENCIAS!$A$6:$A$1000,"&lt;="&amp;$E$2)</f>
        <v>0</v>
      </c>
      <c r="E325" s="43">
        <f>COUNTIFS(INASISTENCIAS!$B$6:$B$1000,$A325,INASISTENCIAS!$A$6:$A$1000,"&gt;="&amp;$E$2,INASISTENCIAS!$A$6:$A$1000,"&lt;="&amp;$F$2)</f>
        <v>0</v>
      </c>
      <c r="F325" s="43">
        <f>COUNTIFS(INASISTENCIAS!$B$6:$B$1000,$A325,INASISTENCIAS!$A$6:$A$1000,"&gt;="&amp;$F$2,INASISTENCIAS!$A$6:$A$1000,"&lt;="&amp;$G$2)</f>
        <v>0</v>
      </c>
      <c r="G325" s="43">
        <f>COUNTIFS(INASISTENCIAS!$B$6:$B$1000,$A325,INASISTENCIAS!$A$6:$A$1000,"&gt;="&amp;$G$2,INASISTENCIAS!$A$6:$A$1000,"&lt;="&amp;$H$2)</f>
        <v>0</v>
      </c>
      <c r="H325" s="43">
        <f>COUNTIFS(INASISTENCIAS!$B$6:$B$1000,$A325,INASISTENCIAS!$A$6:$A$1000,"&gt;="&amp;$H$2,INASISTENCIAS!$A$6:$A$1000,"&lt;="&amp;$I$2)</f>
        <v>0</v>
      </c>
      <c r="I325" s="43">
        <f>COUNTIFS(INASISTENCIAS!$B$6:$B$1000,$A325,INASISTENCIAS!$A$6:$A$1000,"&gt;="&amp;$I$2,INASISTENCIAS!$A$6:$A$1000,"&lt;="&amp;$J$2)</f>
        <v>0</v>
      </c>
      <c r="J325" s="43">
        <f>COUNTIFS(INASISTENCIAS!$B$6:$B$1000,$A325,INASISTENCIAS!$A$6:$A$1000,"&gt;="&amp;$J$2,INASISTENCIAS!$A$6:$A$1000,"&lt;="&amp;$K$2)</f>
        <v>0</v>
      </c>
      <c r="K325" s="43">
        <f>COUNTIFS(INASISTENCIAS!$B$6:$B$1000,$A325,INASISTENCIAS!$A$6:$A$1000,"&gt;="&amp;$K$2,INASISTENCIAS!$A$6:$A$1000,"&lt;="&amp;$L$2)</f>
        <v>0</v>
      </c>
      <c r="L325" s="43">
        <f>COUNTIFS(INASISTENCIAS!$B$6:$B$1000,$A325,INASISTENCIAS!$A$6:$A$1000,"&gt;="&amp;$L$2,INASISTENCIAS!$A$6:$A$1000,"&lt;="&amp;$M$2)</f>
        <v>0</v>
      </c>
      <c r="M325" s="43">
        <f>COUNTIFS(INASISTENCIAS!$B$6:$B$1000,$A325,INASISTENCIAS!$A$6:$A$1000,"&gt;="&amp;$M$2,INASISTENCIAS!$A$6:$A$1000,"&lt;="&amp;$O$2)</f>
        <v>0</v>
      </c>
      <c r="N325" s="143">
        <f t="shared" si="3"/>
        <v>0</v>
      </c>
    </row>
    <row r="326">
      <c r="B326" s="43">
        <f>COUNTIFS(INASISTENCIAS!$B$6:$B$1000,$A326,INASISTENCIAS!$A$6:$A$1000,"&gt;="&amp;$B$2,INASISTENCIAS!$A$6:$A$1000,"&lt;="&amp;$C$2)</f>
        <v>0</v>
      </c>
      <c r="C326" s="43">
        <f>COUNTIFS(INASISTENCIAS!$B$6:$B$1000,$A326,INASISTENCIAS!$A$6:$A$1000,"&gt;="&amp;$C$2,INASISTENCIAS!$A$6:$A$1000,"&lt;="&amp;$D$2)</f>
        <v>0</v>
      </c>
      <c r="D326" s="43">
        <f>COUNTIFS(INASISTENCIAS!$B$6:$B$1000,$A326,INASISTENCIAS!$A$6:$A$1000,"&gt;="&amp;$D$2,INASISTENCIAS!$A$6:$A$1000,"&lt;="&amp;$E$2)</f>
        <v>0</v>
      </c>
      <c r="E326" s="43">
        <f>COUNTIFS(INASISTENCIAS!$B$6:$B$1000,$A326,INASISTENCIAS!$A$6:$A$1000,"&gt;="&amp;$E$2,INASISTENCIAS!$A$6:$A$1000,"&lt;="&amp;$F$2)</f>
        <v>0</v>
      </c>
      <c r="F326" s="43">
        <f>COUNTIFS(INASISTENCIAS!$B$6:$B$1000,$A326,INASISTENCIAS!$A$6:$A$1000,"&gt;="&amp;$F$2,INASISTENCIAS!$A$6:$A$1000,"&lt;="&amp;$G$2)</f>
        <v>0</v>
      </c>
      <c r="G326" s="43">
        <f>COUNTIFS(INASISTENCIAS!$B$6:$B$1000,$A326,INASISTENCIAS!$A$6:$A$1000,"&gt;="&amp;$G$2,INASISTENCIAS!$A$6:$A$1000,"&lt;="&amp;$H$2)</f>
        <v>0</v>
      </c>
      <c r="H326" s="43">
        <f>COUNTIFS(INASISTENCIAS!$B$6:$B$1000,$A326,INASISTENCIAS!$A$6:$A$1000,"&gt;="&amp;$H$2,INASISTENCIAS!$A$6:$A$1000,"&lt;="&amp;$I$2)</f>
        <v>0</v>
      </c>
      <c r="I326" s="43">
        <f>COUNTIFS(INASISTENCIAS!$B$6:$B$1000,$A326,INASISTENCIAS!$A$6:$A$1000,"&gt;="&amp;$I$2,INASISTENCIAS!$A$6:$A$1000,"&lt;="&amp;$J$2)</f>
        <v>0</v>
      </c>
      <c r="J326" s="43">
        <f>COUNTIFS(INASISTENCIAS!$B$6:$B$1000,$A326,INASISTENCIAS!$A$6:$A$1000,"&gt;="&amp;$J$2,INASISTENCIAS!$A$6:$A$1000,"&lt;="&amp;$K$2)</f>
        <v>0</v>
      </c>
      <c r="K326" s="43">
        <f>COUNTIFS(INASISTENCIAS!$B$6:$B$1000,$A326,INASISTENCIAS!$A$6:$A$1000,"&gt;="&amp;$K$2,INASISTENCIAS!$A$6:$A$1000,"&lt;="&amp;$L$2)</f>
        <v>0</v>
      </c>
      <c r="L326" s="43">
        <f>COUNTIFS(INASISTENCIAS!$B$6:$B$1000,$A326,INASISTENCIAS!$A$6:$A$1000,"&gt;="&amp;$L$2,INASISTENCIAS!$A$6:$A$1000,"&lt;="&amp;$M$2)</f>
        <v>0</v>
      </c>
      <c r="M326" s="43">
        <f>COUNTIFS(INASISTENCIAS!$B$6:$B$1000,$A326,INASISTENCIAS!$A$6:$A$1000,"&gt;="&amp;$M$2,INASISTENCIAS!$A$6:$A$1000,"&lt;="&amp;$O$2)</f>
        <v>0</v>
      </c>
      <c r="N326" s="143">
        <f t="shared" si="3"/>
        <v>0</v>
      </c>
    </row>
    <row r="327">
      <c r="B327" s="43">
        <f>COUNTIFS(INASISTENCIAS!$B$6:$B$1000,$A327,INASISTENCIAS!$A$6:$A$1000,"&gt;="&amp;$B$2,INASISTENCIAS!$A$6:$A$1000,"&lt;="&amp;$C$2)</f>
        <v>0</v>
      </c>
      <c r="C327" s="43">
        <f>COUNTIFS(INASISTENCIAS!$B$6:$B$1000,$A327,INASISTENCIAS!$A$6:$A$1000,"&gt;="&amp;$C$2,INASISTENCIAS!$A$6:$A$1000,"&lt;="&amp;$D$2)</f>
        <v>0</v>
      </c>
      <c r="D327" s="43">
        <f>COUNTIFS(INASISTENCIAS!$B$6:$B$1000,$A327,INASISTENCIAS!$A$6:$A$1000,"&gt;="&amp;$D$2,INASISTENCIAS!$A$6:$A$1000,"&lt;="&amp;$E$2)</f>
        <v>0</v>
      </c>
      <c r="E327" s="43">
        <f>COUNTIFS(INASISTENCIAS!$B$6:$B$1000,$A327,INASISTENCIAS!$A$6:$A$1000,"&gt;="&amp;$E$2,INASISTENCIAS!$A$6:$A$1000,"&lt;="&amp;$F$2)</f>
        <v>0</v>
      </c>
      <c r="F327" s="43">
        <f>COUNTIFS(INASISTENCIAS!$B$6:$B$1000,$A327,INASISTENCIAS!$A$6:$A$1000,"&gt;="&amp;$F$2,INASISTENCIAS!$A$6:$A$1000,"&lt;="&amp;$G$2)</f>
        <v>0</v>
      </c>
      <c r="G327" s="43">
        <f>COUNTIFS(INASISTENCIAS!$B$6:$B$1000,$A327,INASISTENCIAS!$A$6:$A$1000,"&gt;="&amp;$G$2,INASISTENCIAS!$A$6:$A$1000,"&lt;="&amp;$H$2)</f>
        <v>0</v>
      </c>
      <c r="H327" s="43">
        <f>COUNTIFS(INASISTENCIAS!$B$6:$B$1000,$A327,INASISTENCIAS!$A$6:$A$1000,"&gt;="&amp;$H$2,INASISTENCIAS!$A$6:$A$1000,"&lt;="&amp;$I$2)</f>
        <v>0</v>
      </c>
      <c r="I327" s="43">
        <f>COUNTIFS(INASISTENCIAS!$B$6:$B$1000,$A327,INASISTENCIAS!$A$6:$A$1000,"&gt;="&amp;$I$2,INASISTENCIAS!$A$6:$A$1000,"&lt;="&amp;$J$2)</f>
        <v>0</v>
      </c>
      <c r="J327" s="43">
        <f>COUNTIFS(INASISTENCIAS!$B$6:$B$1000,$A327,INASISTENCIAS!$A$6:$A$1000,"&gt;="&amp;$J$2,INASISTENCIAS!$A$6:$A$1000,"&lt;="&amp;$K$2)</f>
        <v>0</v>
      </c>
      <c r="K327" s="43">
        <f>COUNTIFS(INASISTENCIAS!$B$6:$B$1000,$A327,INASISTENCIAS!$A$6:$A$1000,"&gt;="&amp;$K$2,INASISTENCIAS!$A$6:$A$1000,"&lt;="&amp;$L$2)</f>
        <v>0</v>
      </c>
      <c r="L327" s="43">
        <f>COUNTIFS(INASISTENCIAS!$B$6:$B$1000,$A327,INASISTENCIAS!$A$6:$A$1000,"&gt;="&amp;$L$2,INASISTENCIAS!$A$6:$A$1000,"&lt;="&amp;$M$2)</f>
        <v>0</v>
      </c>
      <c r="M327" s="43">
        <f>COUNTIFS(INASISTENCIAS!$B$6:$B$1000,$A327,INASISTENCIAS!$A$6:$A$1000,"&gt;="&amp;$M$2,INASISTENCIAS!$A$6:$A$1000,"&lt;="&amp;$O$2)</f>
        <v>0</v>
      </c>
      <c r="N327" s="143">
        <f t="shared" si="3"/>
        <v>0</v>
      </c>
    </row>
    <row r="328">
      <c r="B328" s="43">
        <f>COUNTIFS(INASISTENCIAS!$B$6:$B$1000,$A328,INASISTENCIAS!$A$6:$A$1000,"&gt;="&amp;$B$2,INASISTENCIAS!$A$6:$A$1000,"&lt;="&amp;$C$2)</f>
        <v>0</v>
      </c>
      <c r="C328" s="43">
        <f>COUNTIFS(INASISTENCIAS!$B$6:$B$1000,$A328,INASISTENCIAS!$A$6:$A$1000,"&gt;="&amp;$C$2,INASISTENCIAS!$A$6:$A$1000,"&lt;="&amp;$D$2)</f>
        <v>0</v>
      </c>
      <c r="D328" s="43">
        <f>COUNTIFS(INASISTENCIAS!$B$6:$B$1000,$A328,INASISTENCIAS!$A$6:$A$1000,"&gt;="&amp;$D$2,INASISTENCIAS!$A$6:$A$1000,"&lt;="&amp;$E$2)</f>
        <v>0</v>
      </c>
      <c r="E328" s="43">
        <f>COUNTIFS(INASISTENCIAS!$B$6:$B$1000,$A328,INASISTENCIAS!$A$6:$A$1000,"&gt;="&amp;$E$2,INASISTENCIAS!$A$6:$A$1000,"&lt;="&amp;$F$2)</f>
        <v>0</v>
      </c>
      <c r="F328" s="43">
        <f>COUNTIFS(INASISTENCIAS!$B$6:$B$1000,$A328,INASISTENCIAS!$A$6:$A$1000,"&gt;="&amp;$F$2,INASISTENCIAS!$A$6:$A$1000,"&lt;="&amp;$G$2)</f>
        <v>0</v>
      </c>
      <c r="G328" s="43">
        <f>COUNTIFS(INASISTENCIAS!$B$6:$B$1000,$A328,INASISTENCIAS!$A$6:$A$1000,"&gt;="&amp;$G$2,INASISTENCIAS!$A$6:$A$1000,"&lt;="&amp;$H$2)</f>
        <v>0</v>
      </c>
      <c r="H328" s="43">
        <f>COUNTIFS(INASISTENCIAS!$B$6:$B$1000,$A328,INASISTENCIAS!$A$6:$A$1000,"&gt;="&amp;$H$2,INASISTENCIAS!$A$6:$A$1000,"&lt;="&amp;$I$2)</f>
        <v>0</v>
      </c>
      <c r="I328" s="43">
        <f>COUNTIFS(INASISTENCIAS!$B$6:$B$1000,$A328,INASISTENCIAS!$A$6:$A$1000,"&gt;="&amp;$I$2,INASISTENCIAS!$A$6:$A$1000,"&lt;="&amp;$J$2)</f>
        <v>0</v>
      </c>
      <c r="J328" s="43">
        <f>COUNTIFS(INASISTENCIAS!$B$6:$B$1000,$A328,INASISTENCIAS!$A$6:$A$1000,"&gt;="&amp;$J$2,INASISTENCIAS!$A$6:$A$1000,"&lt;="&amp;$K$2)</f>
        <v>0</v>
      </c>
      <c r="K328" s="43">
        <f>COUNTIFS(INASISTENCIAS!$B$6:$B$1000,$A328,INASISTENCIAS!$A$6:$A$1000,"&gt;="&amp;$K$2,INASISTENCIAS!$A$6:$A$1000,"&lt;="&amp;$L$2)</f>
        <v>0</v>
      </c>
      <c r="L328" s="43">
        <f>COUNTIFS(INASISTENCIAS!$B$6:$B$1000,$A328,INASISTENCIAS!$A$6:$A$1000,"&gt;="&amp;$L$2,INASISTENCIAS!$A$6:$A$1000,"&lt;="&amp;$M$2)</f>
        <v>0</v>
      </c>
      <c r="M328" s="43">
        <f>COUNTIFS(INASISTENCIAS!$B$6:$B$1000,$A328,INASISTENCIAS!$A$6:$A$1000,"&gt;="&amp;$M$2,INASISTENCIAS!$A$6:$A$1000,"&lt;="&amp;$O$2)</f>
        <v>0</v>
      </c>
      <c r="N328" s="143">
        <f t="shared" si="3"/>
        <v>0</v>
      </c>
    </row>
    <row r="329">
      <c r="B329" s="43">
        <f>COUNTIFS(INASISTENCIAS!$B$6:$B$1000,$A329,INASISTENCIAS!$A$6:$A$1000,"&gt;="&amp;$B$2,INASISTENCIAS!$A$6:$A$1000,"&lt;="&amp;$C$2)</f>
        <v>0</v>
      </c>
      <c r="C329" s="43">
        <f>COUNTIFS(INASISTENCIAS!$B$6:$B$1000,$A329,INASISTENCIAS!$A$6:$A$1000,"&gt;="&amp;$C$2,INASISTENCIAS!$A$6:$A$1000,"&lt;="&amp;$D$2)</f>
        <v>0</v>
      </c>
      <c r="D329" s="43">
        <f>COUNTIFS(INASISTENCIAS!$B$6:$B$1000,$A329,INASISTENCIAS!$A$6:$A$1000,"&gt;="&amp;$D$2,INASISTENCIAS!$A$6:$A$1000,"&lt;="&amp;$E$2)</f>
        <v>0</v>
      </c>
      <c r="E329" s="43">
        <f>COUNTIFS(INASISTENCIAS!$B$6:$B$1000,$A329,INASISTENCIAS!$A$6:$A$1000,"&gt;="&amp;$E$2,INASISTENCIAS!$A$6:$A$1000,"&lt;="&amp;$F$2)</f>
        <v>0</v>
      </c>
      <c r="F329" s="43">
        <f>COUNTIFS(INASISTENCIAS!$B$6:$B$1000,$A329,INASISTENCIAS!$A$6:$A$1000,"&gt;="&amp;$F$2,INASISTENCIAS!$A$6:$A$1000,"&lt;="&amp;$G$2)</f>
        <v>0</v>
      </c>
      <c r="G329" s="43">
        <f>COUNTIFS(INASISTENCIAS!$B$6:$B$1000,$A329,INASISTENCIAS!$A$6:$A$1000,"&gt;="&amp;$G$2,INASISTENCIAS!$A$6:$A$1000,"&lt;="&amp;$H$2)</f>
        <v>0</v>
      </c>
      <c r="H329" s="43">
        <f>COUNTIFS(INASISTENCIAS!$B$6:$B$1000,$A329,INASISTENCIAS!$A$6:$A$1000,"&gt;="&amp;$H$2,INASISTENCIAS!$A$6:$A$1000,"&lt;="&amp;$I$2)</f>
        <v>0</v>
      </c>
      <c r="I329" s="43">
        <f>COUNTIFS(INASISTENCIAS!$B$6:$B$1000,$A329,INASISTENCIAS!$A$6:$A$1000,"&gt;="&amp;$I$2,INASISTENCIAS!$A$6:$A$1000,"&lt;="&amp;$J$2)</f>
        <v>0</v>
      </c>
      <c r="J329" s="43">
        <f>COUNTIFS(INASISTENCIAS!$B$6:$B$1000,$A329,INASISTENCIAS!$A$6:$A$1000,"&gt;="&amp;$J$2,INASISTENCIAS!$A$6:$A$1000,"&lt;="&amp;$K$2)</f>
        <v>0</v>
      </c>
      <c r="K329" s="43">
        <f>COUNTIFS(INASISTENCIAS!$B$6:$B$1000,$A329,INASISTENCIAS!$A$6:$A$1000,"&gt;="&amp;$K$2,INASISTENCIAS!$A$6:$A$1000,"&lt;="&amp;$L$2)</f>
        <v>0</v>
      </c>
      <c r="L329" s="43">
        <f>COUNTIFS(INASISTENCIAS!$B$6:$B$1000,$A329,INASISTENCIAS!$A$6:$A$1000,"&gt;="&amp;$L$2,INASISTENCIAS!$A$6:$A$1000,"&lt;="&amp;$M$2)</f>
        <v>0</v>
      </c>
      <c r="M329" s="43">
        <f>COUNTIFS(INASISTENCIAS!$B$6:$B$1000,$A329,INASISTENCIAS!$A$6:$A$1000,"&gt;="&amp;$M$2,INASISTENCIAS!$A$6:$A$1000,"&lt;="&amp;$O$2)</f>
        <v>0</v>
      </c>
      <c r="N329" s="143">
        <f t="shared" si="3"/>
        <v>0</v>
      </c>
    </row>
    <row r="330">
      <c r="B330" s="43">
        <f>COUNTIFS(INASISTENCIAS!$B$6:$B$1000,$A330,INASISTENCIAS!$A$6:$A$1000,"&gt;="&amp;$B$2,INASISTENCIAS!$A$6:$A$1000,"&lt;="&amp;$C$2)</f>
        <v>0</v>
      </c>
      <c r="C330" s="43">
        <f>COUNTIFS(INASISTENCIAS!$B$6:$B$1000,$A330,INASISTENCIAS!$A$6:$A$1000,"&gt;="&amp;$C$2,INASISTENCIAS!$A$6:$A$1000,"&lt;="&amp;$D$2)</f>
        <v>0</v>
      </c>
      <c r="D330" s="43">
        <f>COUNTIFS(INASISTENCIAS!$B$6:$B$1000,$A330,INASISTENCIAS!$A$6:$A$1000,"&gt;="&amp;$D$2,INASISTENCIAS!$A$6:$A$1000,"&lt;="&amp;$E$2)</f>
        <v>0</v>
      </c>
      <c r="E330" s="43">
        <f>COUNTIFS(INASISTENCIAS!$B$6:$B$1000,$A330,INASISTENCIAS!$A$6:$A$1000,"&gt;="&amp;$E$2,INASISTENCIAS!$A$6:$A$1000,"&lt;="&amp;$F$2)</f>
        <v>0</v>
      </c>
      <c r="F330" s="43">
        <f>COUNTIFS(INASISTENCIAS!$B$6:$B$1000,$A330,INASISTENCIAS!$A$6:$A$1000,"&gt;="&amp;$F$2,INASISTENCIAS!$A$6:$A$1000,"&lt;="&amp;$G$2)</f>
        <v>0</v>
      </c>
      <c r="G330" s="43">
        <f>COUNTIFS(INASISTENCIAS!$B$6:$B$1000,$A330,INASISTENCIAS!$A$6:$A$1000,"&gt;="&amp;$G$2,INASISTENCIAS!$A$6:$A$1000,"&lt;="&amp;$H$2)</f>
        <v>0</v>
      </c>
      <c r="H330" s="43">
        <f>COUNTIFS(INASISTENCIAS!$B$6:$B$1000,$A330,INASISTENCIAS!$A$6:$A$1000,"&gt;="&amp;$H$2,INASISTENCIAS!$A$6:$A$1000,"&lt;="&amp;$I$2)</f>
        <v>0</v>
      </c>
      <c r="I330" s="43">
        <f>COUNTIFS(INASISTENCIAS!$B$6:$B$1000,$A330,INASISTENCIAS!$A$6:$A$1000,"&gt;="&amp;$I$2,INASISTENCIAS!$A$6:$A$1000,"&lt;="&amp;$J$2)</f>
        <v>0</v>
      </c>
      <c r="J330" s="43">
        <f>COUNTIFS(INASISTENCIAS!$B$6:$B$1000,$A330,INASISTENCIAS!$A$6:$A$1000,"&gt;="&amp;$J$2,INASISTENCIAS!$A$6:$A$1000,"&lt;="&amp;$K$2)</f>
        <v>0</v>
      </c>
      <c r="K330" s="43">
        <f>COUNTIFS(INASISTENCIAS!$B$6:$B$1000,$A330,INASISTENCIAS!$A$6:$A$1000,"&gt;="&amp;$K$2,INASISTENCIAS!$A$6:$A$1000,"&lt;="&amp;$L$2)</f>
        <v>0</v>
      </c>
      <c r="L330" s="43">
        <f>COUNTIFS(INASISTENCIAS!$B$6:$B$1000,$A330,INASISTENCIAS!$A$6:$A$1000,"&gt;="&amp;$L$2,INASISTENCIAS!$A$6:$A$1000,"&lt;="&amp;$M$2)</f>
        <v>0</v>
      </c>
      <c r="M330" s="43">
        <f>COUNTIFS(INASISTENCIAS!$B$6:$B$1000,$A330,INASISTENCIAS!$A$6:$A$1000,"&gt;="&amp;$M$2,INASISTENCIAS!$A$6:$A$1000,"&lt;="&amp;$O$2)</f>
        <v>0</v>
      </c>
      <c r="N330" s="143">
        <f t="shared" si="3"/>
        <v>0</v>
      </c>
    </row>
    <row r="331">
      <c r="B331" s="43">
        <f>COUNTIFS(INASISTENCIAS!$B$6:$B$1000,$A331,INASISTENCIAS!$A$6:$A$1000,"&gt;="&amp;$B$2,INASISTENCIAS!$A$6:$A$1000,"&lt;="&amp;$C$2)</f>
        <v>0</v>
      </c>
      <c r="C331" s="43">
        <f>COUNTIFS(INASISTENCIAS!$B$6:$B$1000,$A331,INASISTENCIAS!$A$6:$A$1000,"&gt;="&amp;$C$2,INASISTENCIAS!$A$6:$A$1000,"&lt;="&amp;$D$2)</f>
        <v>0</v>
      </c>
      <c r="D331" s="43">
        <f>COUNTIFS(INASISTENCIAS!$B$6:$B$1000,$A331,INASISTENCIAS!$A$6:$A$1000,"&gt;="&amp;$D$2,INASISTENCIAS!$A$6:$A$1000,"&lt;="&amp;$E$2)</f>
        <v>0</v>
      </c>
      <c r="E331" s="43">
        <f>COUNTIFS(INASISTENCIAS!$B$6:$B$1000,$A331,INASISTENCIAS!$A$6:$A$1000,"&gt;="&amp;$E$2,INASISTENCIAS!$A$6:$A$1000,"&lt;="&amp;$F$2)</f>
        <v>0</v>
      </c>
      <c r="F331" s="43">
        <f>COUNTIFS(INASISTENCIAS!$B$6:$B$1000,$A331,INASISTENCIAS!$A$6:$A$1000,"&gt;="&amp;$F$2,INASISTENCIAS!$A$6:$A$1000,"&lt;="&amp;$G$2)</f>
        <v>0</v>
      </c>
      <c r="G331" s="43">
        <f>COUNTIFS(INASISTENCIAS!$B$6:$B$1000,$A331,INASISTENCIAS!$A$6:$A$1000,"&gt;="&amp;$G$2,INASISTENCIAS!$A$6:$A$1000,"&lt;="&amp;$H$2)</f>
        <v>0</v>
      </c>
      <c r="H331" s="43">
        <f>COUNTIFS(INASISTENCIAS!$B$6:$B$1000,$A331,INASISTENCIAS!$A$6:$A$1000,"&gt;="&amp;$H$2,INASISTENCIAS!$A$6:$A$1000,"&lt;="&amp;$I$2)</f>
        <v>0</v>
      </c>
      <c r="I331" s="43">
        <f>COUNTIFS(INASISTENCIAS!$B$6:$B$1000,$A331,INASISTENCIAS!$A$6:$A$1000,"&gt;="&amp;$I$2,INASISTENCIAS!$A$6:$A$1000,"&lt;="&amp;$J$2)</f>
        <v>0</v>
      </c>
      <c r="J331" s="43">
        <f>COUNTIFS(INASISTENCIAS!$B$6:$B$1000,$A331,INASISTENCIAS!$A$6:$A$1000,"&gt;="&amp;$J$2,INASISTENCIAS!$A$6:$A$1000,"&lt;="&amp;$K$2)</f>
        <v>0</v>
      </c>
      <c r="K331" s="43">
        <f>COUNTIFS(INASISTENCIAS!$B$6:$B$1000,$A331,INASISTENCIAS!$A$6:$A$1000,"&gt;="&amp;$K$2,INASISTENCIAS!$A$6:$A$1000,"&lt;="&amp;$L$2)</f>
        <v>0</v>
      </c>
      <c r="L331" s="43">
        <f>COUNTIFS(INASISTENCIAS!$B$6:$B$1000,$A331,INASISTENCIAS!$A$6:$A$1000,"&gt;="&amp;$L$2,INASISTENCIAS!$A$6:$A$1000,"&lt;="&amp;$M$2)</f>
        <v>0</v>
      </c>
      <c r="M331" s="43">
        <f>COUNTIFS(INASISTENCIAS!$B$6:$B$1000,$A331,INASISTENCIAS!$A$6:$A$1000,"&gt;="&amp;$M$2,INASISTENCIAS!$A$6:$A$1000,"&lt;="&amp;$O$2)</f>
        <v>0</v>
      </c>
      <c r="N331" s="143">
        <f t="shared" si="3"/>
        <v>0</v>
      </c>
    </row>
    <row r="332">
      <c r="B332" s="43">
        <f>COUNTIFS(INASISTENCIAS!$B$6:$B$1000,$A332,INASISTENCIAS!$A$6:$A$1000,"&gt;="&amp;$B$2,INASISTENCIAS!$A$6:$A$1000,"&lt;="&amp;$C$2)</f>
        <v>0</v>
      </c>
      <c r="C332" s="43">
        <f>COUNTIFS(INASISTENCIAS!$B$6:$B$1000,$A332,INASISTENCIAS!$A$6:$A$1000,"&gt;="&amp;$C$2,INASISTENCIAS!$A$6:$A$1000,"&lt;="&amp;$D$2)</f>
        <v>0</v>
      </c>
      <c r="D332" s="43">
        <f>COUNTIFS(INASISTENCIAS!$B$6:$B$1000,$A332,INASISTENCIAS!$A$6:$A$1000,"&gt;="&amp;$D$2,INASISTENCIAS!$A$6:$A$1000,"&lt;="&amp;$E$2)</f>
        <v>0</v>
      </c>
      <c r="E332" s="43">
        <f>COUNTIFS(INASISTENCIAS!$B$6:$B$1000,$A332,INASISTENCIAS!$A$6:$A$1000,"&gt;="&amp;$E$2,INASISTENCIAS!$A$6:$A$1000,"&lt;="&amp;$F$2)</f>
        <v>0</v>
      </c>
      <c r="F332" s="43">
        <f>COUNTIFS(INASISTENCIAS!$B$6:$B$1000,$A332,INASISTENCIAS!$A$6:$A$1000,"&gt;="&amp;$F$2,INASISTENCIAS!$A$6:$A$1000,"&lt;="&amp;$G$2)</f>
        <v>0</v>
      </c>
      <c r="G332" s="43">
        <f>COUNTIFS(INASISTENCIAS!$B$6:$B$1000,$A332,INASISTENCIAS!$A$6:$A$1000,"&gt;="&amp;$G$2,INASISTENCIAS!$A$6:$A$1000,"&lt;="&amp;$H$2)</f>
        <v>0</v>
      </c>
      <c r="H332" s="43">
        <f>COUNTIFS(INASISTENCIAS!$B$6:$B$1000,$A332,INASISTENCIAS!$A$6:$A$1000,"&gt;="&amp;$H$2,INASISTENCIAS!$A$6:$A$1000,"&lt;="&amp;$I$2)</f>
        <v>0</v>
      </c>
      <c r="I332" s="43">
        <f>COUNTIFS(INASISTENCIAS!$B$6:$B$1000,$A332,INASISTENCIAS!$A$6:$A$1000,"&gt;="&amp;$I$2,INASISTENCIAS!$A$6:$A$1000,"&lt;="&amp;$J$2)</f>
        <v>0</v>
      </c>
      <c r="J332" s="43">
        <f>COUNTIFS(INASISTENCIAS!$B$6:$B$1000,$A332,INASISTENCIAS!$A$6:$A$1000,"&gt;="&amp;$J$2,INASISTENCIAS!$A$6:$A$1000,"&lt;="&amp;$K$2)</f>
        <v>0</v>
      </c>
      <c r="K332" s="43">
        <f>COUNTIFS(INASISTENCIAS!$B$6:$B$1000,$A332,INASISTENCIAS!$A$6:$A$1000,"&gt;="&amp;$K$2,INASISTENCIAS!$A$6:$A$1000,"&lt;="&amp;$L$2)</f>
        <v>0</v>
      </c>
      <c r="L332" s="43">
        <f>COUNTIFS(INASISTENCIAS!$B$6:$B$1000,$A332,INASISTENCIAS!$A$6:$A$1000,"&gt;="&amp;$L$2,INASISTENCIAS!$A$6:$A$1000,"&lt;="&amp;$M$2)</f>
        <v>0</v>
      </c>
      <c r="M332" s="43">
        <f>COUNTIFS(INASISTENCIAS!$B$6:$B$1000,$A332,INASISTENCIAS!$A$6:$A$1000,"&gt;="&amp;$M$2,INASISTENCIAS!$A$6:$A$1000,"&lt;="&amp;$O$2)</f>
        <v>0</v>
      </c>
      <c r="N332" s="143">
        <f t="shared" si="3"/>
        <v>0</v>
      </c>
    </row>
    <row r="333">
      <c r="B333" s="43">
        <f>COUNTIFS(INASISTENCIAS!$B$6:$B$1000,$A333,INASISTENCIAS!$A$6:$A$1000,"&gt;="&amp;$B$2,INASISTENCIAS!$A$6:$A$1000,"&lt;="&amp;$C$2)</f>
        <v>0</v>
      </c>
      <c r="C333" s="43">
        <f>COUNTIFS(INASISTENCIAS!$B$6:$B$1000,$A333,INASISTENCIAS!$A$6:$A$1000,"&gt;="&amp;$C$2,INASISTENCIAS!$A$6:$A$1000,"&lt;="&amp;$D$2)</f>
        <v>0</v>
      </c>
      <c r="D333" s="43">
        <f>COUNTIFS(INASISTENCIAS!$B$6:$B$1000,$A333,INASISTENCIAS!$A$6:$A$1000,"&gt;="&amp;$D$2,INASISTENCIAS!$A$6:$A$1000,"&lt;="&amp;$E$2)</f>
        <v>0</v>
      </c>
      <c r="E333" s="43">
        <f>COUNTIFS(INASISTENCIAS!$B$6:$B$1000,$A333,INASISTENCIAS!$A$6:$A$1000,"&gt;="&amp;$E$2,INASISTENCIAS!$A$6:$A$1000,"&lt;="&amp;$F$2)</f>
        <v>0</v>
      </c>
      <c r="F333" s="43">
        <f>COUNTIFS(INASISTENCIAS!$B$6:$B$1000,$A333,INASISTENCIAS!$A$6:$A$1000,"&gt;="&amp;$F$2,INASISTENCIAS!$A$6:$A$1000,"&lt;="&amp;$G$2)</f>
        <v>0</v>
      </c>
      <c r="G333" s="43">
        <f>COUNTIFS(INASISTENCIAS!$B$6:$B$1000,$A333,INASISTENCIAS!$A$6:$A$1000,"&gt;="&amp;$G$2,INASISTENCIAS!$A$6:$A$1000,"&lt;="&amp;$H$2)</f>
        <v>0</v>
      </c>
      <c r="H333" s="43">
        <f>COUNTIFS(INASISTENCIAS!$B$6:$B$1000,$A333,INASISTENCIAS!$A$6:$A$1000,"&gt;="&amp;$H$2,INASISTENCIAS!$A$6:$A$1000,"&lt;="&amp;$I$2)</f>
        <v>0</v>
      </c>
      <c r="I333" s="43">
        <f>COUNTIFS(INASISTENCIAS!$B$6:$B$1000,$A333,INASISTENCIAS!$A$6:$A$1000,"&gt;="&amp;$I$2,INASISTENCIAS!$A$6:$A$1000,"&lt;="&amp;$J$2)</f>
        <v>0</v>
      </c>
      <c r="J333" s="43">
        <f>COUNTIFS(INASISTENCIAS!$B$6:$B$1000,$A333,INASISTENCIAS!$A$6:$A$1000,"&gt;="&amp;$J$2,INASISTENCIAS!$A$6:$A$1000,"&lt;="&amp;$K$2)</f>
        <v>0</v>
      </c>
      <c r="K333" s="43">
        <f>COUNTIFS(INASISTENCIAS!$B$6:$B$1000,$A333,INASISTENCIAS!$A$6:$A$1000,"&gt;="&amp;$K$2,INASISTENCIAS!$A$6:$A$1000,"&lt;="&amp;$L$2)</f>
        <v>0</v>
      </c>
      <c r="L333" s="43">
        <f>COUNTIFS(INASISTENCIAS!$B$6:$B$1000,$A333,INASISTENCIAS!$A$6:$A$1000,"&gt;="&amp;$L$2,INASISTENCIAS!$A$6:$A$1000,"&lt;="&amp;$M$2)</f>
        <v>0</v>
      </c>
      <c r="M333" s="43">
        <f>COUNTIFS(INASISTENCIAS!$B$6:$B$1000,$A333,INASISTENCIAS!$A$6:$A$1000,"&gt;="&amp;$M$2,INASISTENCIAS!$A$6:$A$1000,"&lt;="&amp;$O$2)</f>
        <v>0</v>
      </c>
      <c r="N333" s="143">
        <f t="shared" si="3"/>
        <v>0</v>
      </c>
    </row>
    <row r="334">
      <c r="B334" s="43">
        <f>COUNTIFS(INASISTENCIAS!$B$6:$B$1000,$A334,INASISTENCIAS!$A$6:$A$1000,"&gt;="&amp;$B$2,INASISTENCIAS!$A$6:$A$1000,"&lt;="&amp;$C$2)</f>
        <v>0</v>
      </c>
      <c r="C334" s="43">
        <f>COUNTIFS(INASISTENCIAS!$B$6:$B$1000,$A334,INASISTENCIAS!$A$6:$A$1000,"&gt;="&amp;$C$2,INASISTENCIAS!$A$6:$A$1000,"&lt;="&amp;$D$2)</f>
        <v>0</v>
      </c>
      <c r="D334" s="43">
        <f>COUNTIFS(INASISTENCIAS!$B$6:$B$1000,$A334,INASISTENCIAS!$A$6:$A$1000,"&gt;="&amp;$D$2,INASISTENCIAS!$A$6:$A$1000,"&lt;="&amp;$E$2)</f>
        <v>0</v>
      </c>
      <c r="E334" s="43">
        <f>COUNTIFS(INASISTENCIAS!$B$6:$B$1000,$A334,INASISTENCIAS!$A$6:$A$1000,"&gt;="&amp;$E$2,INASISTENCIAS!$A$6:$A$1000,"&lt;="&amp;$F$2)</f>
        <v>0</v>
      </c>
      <c r="F334" s="43">
        <f>COUNTIFS(INASISTENCIAS!$B$6:$B$1000,$A334,INASISTENCIAS!$A$6:$A$1000,"&gt;="&amp;$F$2,INASISTENCIAS!$A$6:$A$1000,"&lt;="&amp;$G$2)</f>
        <v>0</v>
      </c>
      <c r="G334" s="43">
        <f>COUNTIFS(INASISTENCIAS!$B$6:$B$1000,$A334,INASISTENCIAS!$A$6:$A$1000,"&gt;="&amp;$G$2,INASISTENCIAS!$A$6:$A$1000,"&lt;="&amp;$H$2)</f>
        <v>0</v>
      </c>
      <c r="H334" s="43">
        <f>COUNTIFS(INASISTENCIAS!$B$6:$B$1000,$A334,INASISTENCIAS!$A$6:$A$1000,"&gt;="&amp;$H$2,INASISTENCIAS!$A$6:$A$1000,"&lt;="&amp;$I$2)</f>
        <v>0</v>
      </c>
      <c r="I334" s="43">
        <f>COUNTIFS(INASISTENCIAS!$B$6:$B$1000,$A334,INASISTENCIAS!$A$6:$A$1000,"&gt;="&amp;$I$2,INASISTENCIAS!$A$6:$A$1000,"&lt;="&amp;$J$2)</f>
        <v>0</v>
      </c>
      <c r="J334" s="43">
        <f>COUNTIFS(INASISTENCIAS!$B$6:$B$1000,$A334,INASISTENCIAS!$A$6:$A$1000,"&gt;="&amp;$J$2,INASISTENCIAS!$A$6:$A$1000,"&lt;="&amp;$K$2)</f>
        <v>0</v>
      </c>
      <c r="K334" s="43">
        <f>COUNTIFS(INASISTENCIAS!$B$6:$B$1000,$A334,INASISTENCIAS!$A$6:$A$1000,"&gt;="&amp;$K$2,INASISTENCIAS!$A$6:$A$1000,"&lt;="&amp;$L$2)</f>
        <v>0</v>
      </c>
      <c r="L334" s="43">
        <f>COUNTIFS(INASISTENCIAS!$B$6:$B$1000,$A334,INASISTENCIAS!$A$6:$A$1000,"&gt;="&amp;$L$2,INASISTENCIAS!$A$6:$A$1000,"&lt;="&amp;$M$2)</f>
        <v>0</v>
      </c>
      <c r="M334" s="43">
        <f>COUNTIFS(INASISTENCIAS!$B$6:$B$1000,$A334,INASISTENCIAS!$A$6:$A$1000,"&gt;="&amp;$M$2,INASISTENCIAS!$A$6:$A$1000,"&lt;="&amp;$O$2)</f>
        <v>0</v>
      </c>
      <c r="N334" s="143">
        <f t="shared" si="3"/>
        <v>0</v>
      </c>
    </row>
    <row r="335">
      <c r="B335" s="43">
        <f>COUNTIFS(INASISTENCIAS!$B$6:$B$1000,$A335,INASISTENCIAS!$A$6:$A$1000,"&gt;="&amp;$B$2,INASISTENCIAS!$A$6:$A$1000,"&lt;="&amp;$C$2)</f>
        <v>0</v>
      </c>
      <c r="C335" s="43">
        <f>COUNTIFS(INASISTENCIAS!$B$6:$B$1000,$A335,INASISTENCIAS!$A$6:$A$1000,"&gt;="&amp;$C$2,INASISTENCIAS!$A$6:$A$1000,"&lt;="&amp;$D$2)</f>
        <v>0</v>
      </c>
      <c r="D335" s="43">
        <f>COUNTIFS(INASISTENCIAS!$B$6:$B$1000,$A335,INASISTENCIAS!$A$6:$A$1000,"&gt;="&amp;$D$2,INASISTENCIAS!$A$6:$A$1000,"&lt;="&amp;$E$2)</f>
        <v>0</v>
      </c>
      <c r="E335" s="43">
        <f>COUNTIFS(INASISTENCIAS!$B$6:$B$1000,$A335,INASISTENCIAS!$A$6:$A$1000,"&gt;="&amp;$E$2,INASISTENCIAS!$A$6:$A$1000,"&lt;="&amp;$F$2)</f>
        <v>0</v>
      </c>
      <c r="F335" s="43">
        <f>COUNTIFS(INASISTENCIAS!$B$6:$B$1000,$A335,INASISTENCIAS!$A$6:$A$1000,"&gt;="&amp;$F$2,INASISTENCIAS!$A$6:$A$1000,"&lt;="&amp;$G$2)</f>
        <v>0</v>
      </c>
      <c r="G335" s="43">
        <f>COUNTIFS(INASISTENCIAS!$B$6:$B$1000,$A335,INASISTENCIAS!$A$6:$A$1000,"&gt;="&amp;$G$2,INASISTENCIAS!$A$6:$A$1000,"&lt;="&amp;$H$2)</f>
        <v>0</v>
      </c>
      <c r="H335" s="43">
        <f>COUNTIFS(INASISTENCIAS!$B$6:$B$1000,$A335,INASISTENCIAS!$A$6:$A$1000,"&gt;="&amp;$H$2,INASISTENCIAS!$A$6:$A$1000,"&lt;="&amp;$I$2)</f>
        <v>0</v>
      </c>
      <c r="I335" s="43">
        <f>COUNTIFS(INASISTENCIAS!$B$6:$B$1000,$A335,INASISTENCIAS!$A$6:$A$1000,"&gt;="&amp;$I$2,INASISTENCIAS!$A$6:$A$1000,"&lt;="&amp;$J$2)</f>
        <v>0</v>
      </c>
      <c r="J335" s="43">
        <f>COUNTIFS(INASISTENCIAS!$B$6:$B$1000,$A335,INASISTENCIAS!$A$6:$A$1000,"&gt;="&amp;$J$2,INASISTENCIAS!$A$6:$A$1000,"&lt;="&amp;$K$2)</f>
        <v>0</v>
      </c>
      <c r="K335" s="43">
        <f>COUNTIFS(INASISTENCIAS!$B$6:$B$1000,$A335,INASISTENCIAS!$A$6:$A$1000,"&gt;="&amp;$K$2,INASISTENCIAS!$A$6:$A$1000,"&lt;="&amp;$L$2)</f>
        <v>0</v>
      </c>
      <c r="L335" s="43">
        <f>COUNTIFS(INASISTENCIAS!$B$6:$B$1000,$A335,INASISTENCIAS!$A$6:$A$1000,"&gt;="&amp;$L$2,INASISTENCIAS!$A$6:$A$1000,"&lt;="&amp;$M$2)</f>
        <v>0</v>
      </c>
      <c r="M335" s="43">
        <f>COUNTIFS(INASISTENCIAS!$B$6:$B$1000,$A335,INASISTENCIAS!$A$6:$A$1000,"&gt;="&amp;$M$2,INASISTENCIAS!$A$6:$A$1000,"&lt;="&amp;$O$2)</f>
        <v>0</v>
      </c>
      <c r="N335" s="143">
        <f t="shared" si="3"/>
        <v>0</v>
      </c>
    </row>
    <row r="336">
      <c r="B336" s="43">
        <f>COUNTIFS(INASISTENCIAS!$B$6:$B$1000,$A336,INASISTENCIAS!$A$6:$A$1000,"&gt;="&amp;$B$2,INASISTENCIAS!$A$6:$A$1000,"&lt;="&amp;$C$2)</f>
        <v>0</v>
      </c>
      <c r="C336" s="43">
        <f>COUNTIFS(INASISTENCIAS!$B$6:$B$1000,$A336,INASISTENCIAS!$A$6:$A$1000,"&gt;="&amp;$C$2,INASISTENCIAS!$A$6:$A$1000,"&lt;="&amp;$D$2)</f>
        <v>0</v>
      </c>
      <c r="D336" s="43">
        <f>COUNTIFS(INASISTENCIAS!$B$6:$B$1000,$A336,INASISTENCIAS!$A$6:$A$1000,"&gt;="&amp;$D$2,INASISTENCIAS!$A$6:$A$1000,"&lt;="&amp;$E$2)</f>
        <v>0</v>
      </c>
      <c r="E336" s="43">
        <f>COUNTIFS(INASISTENCIAS!$B$6:$B$1000,$A336,INASISTENCIAS!$A$6:$A$1000,"&gt;="&amp;$E$2,INASISTENCIAS!$A$6:$A$1000,"&lt;="&amp;$F$2)</f>
        <v>0</v>
      </c>
      <c r="F336" s="43">
        <f>COUNTIFS(INASISTENCIAS!$B$6:$B$1000,$A336,INASISTENCIAS!$A$6:$A$1000,"&gt;="&amp;$F$2,INASISTENCIAS!$A$6:$A$1000,"&lt;="&amp;$G$2)</f>
        <v>0</v>
      </c>
      <c r="G336" s="43">
        <f>COUNTIFS(INASISTENCIAS!$B$6:$B$1000,$A336,INASISTENCIAS!$A$6:$A$1000,"&gt;="&amp;$G$2,INASISTENCIAS!$A$6:$A$1000,"&lt;="&amp;$H$2)</f>
        <v>0</v>
      </c>
      <c r="H336" s="43">
        <f>COUNTIFS(INASISTENCIAS!$B$6:$B$1000,$A336,INASISTENCIAS!$A$6:$A$1000,"&gt;="&amp;$H$2,INASISTENCIAS!$A$6:$A$1000,"&lt;="&amp;$I$2)</f>
        <v>0</v>
      </c>
      <c r="I336" s="43">
        <f>COUNTIFS(INASISTENCIAS!$B$6:$B$1000,$A336,INASISTENCIAS!$A$6:$A$1000,"&gt;="&amp;$I$2,INASISTENCIAS!$A$6:$A$1000,"&lt;="&amp;$J$2)</f>
        <v>0</v>
      </c>
      <c r="J336" s="43">
        <f>COUNTIFS(INASISTENCIAS!$B$6:$B$1000,$A336,INASISTENCIAS!$A$6:$A$1000,"&gt;="&amp;$J$2,INASISTENCIAS!$A$6:$A$1000,"&lt;="&amp;$K$2)</f>
        <v>0</v>
      </c>
      <c r="K336" s="43">
        <f>COUNTIFS(INASISTENCIAS!$B$6:$B$1000,$A336,INASISTENCIAS!$A$6:$A$1000,"&gt;="&amp;$K$2,INASISTENCIAS!$A$6:$A$1000,"&lt;="&amp;$L$2)</f>
        <v>0</v>
      </c>
      <c r="L336" s="43">
        <f>COUNTIFS(INASISTENCIAS!$B$6:$B$1000,$A336,INASISTENCIAS!$A$6:$A$1000,"&gt;="&amp;$L$2,INASISTENCIAS!$A$6:$A$1000,"&lt;="&amp;$M$2)</f>
        <v>0</v>
      </c>
      <c r="M336" s="43">
        <f>COUNTIFS(INASISTENCIAS!$B$6:$B$1000,$A336,INASISTENCIAS!$A$6:$A$1000,"&gt;="&amp;$M$2,INASISTENCIAS!$A$6:$A$1000,"&lt;="&amp;$O$2)</f>
        <v>0</v>
      </c>
      <c r="N336" s="143">
        <f t="shared" si="3"/>
        <v>0</v>
      </c>
    </row>
    <row r="337">
      <c r="B337" s="43">
        <f>COUNTIFS(INASISTENCIAS!$B$6:$B$1000,$A337,INASISTENCIAS!$A$6:$A$1000,"&gt;="&amp;$B$2,INASISTENCIAS!$A$6:$A$1000,"&lt;="&amp;$C$2)</f>
        <v>0</v>
      </c>
      <c r="C337" s="43">
        <f>COUNTIFS(INASISTENCIAS!$B$6:$B$1000,$A337,INASISTENCIAS!$A$6:$A$1000,"&gt;="&amp;$C$2,INASISTENCIAS!$A$6:$A$1000,"&lt;="&amp;$D$2)</f>
        <v>0</v>
      </c>
      <c r="D337" s="43">
        <f>COUNTIFS(INASISTENCIAS!$B$6:$B$1000,$A337,INASISTENCIAS!$A$6:$A$1000,"&gt;="&amp;$D$2,INASISTENCIAS!$A$6:$A$1000,"&lt;="&amp;$E$2)</f>
        <v>0</v>
      </c>
      <c r="E337" s="43">
        <f>COUNTIFS(INASISTENCIAS!$B$6:$B$1000,$A337,INASISTENCIAS!$A$6:$A$1000,"&gt;="&amp;$E$2,INASISTENCIAS!$A$6:$A$1000,"&lt;="&amp;$F$2)</f>
        <v>0</v>
      </c>
      <c r="F337" s="43">
        <f>COUNTIFS(INASISTENCIAS!$B$6:$B$1000,$A337,INASISTENCIAS!$A$6:$A$1000,"&gt;="&amp;$F$2,INASISTENCIAS!$A$6:$A$1000,"&lt;="&amp;$G$2)</f>
        <v>0</v>
      </c>
      <c r="G337" s="43">
        <f>COUNTIFS(INASISTENCIAS!$B$6:$B$1000,$A337,INASISTENCIAS!$A$6:$A$1000,"&gt;="&amp;$G$2,INASISTENCIAS!$A$6:$A$1000,"&lt;="&amp;$H$2)</f>
        <v>0</v>
      </c>
      <c r="H337" s="43">
        <f>COUNTIFS(INASISTENCIAS!$B$6:$B$1000,$A337,INASISTENCIAS!$A$6:$A$1000,"&gt;="&amp;$H$2,INASISTENCIAS!$A$6:$A$1000,"&lt;="&amp;$I$2)</f>
        <v>0</v>
      </c>
      <c r="I337" s="43">
        <f>COUNTIFS(INASISTENCIAS!$B$6:$B$1000,$A337,INASISTENCIAS!$A$6:$A$1000,"&gt;="&amp;$I$2,INASISTENCIAS!$A$6:$A$1000,"&lt;="&amp;$J$2)</f>
        <v>0</v>
      </c>
      <c r="J337" s="43">
        <f>COUNTIFS(INASISTENCIAS!$B$6:$B$1000,$A337,INASISTENCIAS!$A$6:$A$1000,"&gt;="&amp;$J$2,INASISTENCIAS!$A$6:$A$1000,"&lt;="&amp;$K$2)</f>
        <v>0</v>
      </c>
      <c r="K337" s="43">
        <f>COUNTIFS(INASISTENCIAS!$B$6:$B$1000,$A337,INASISTENCIAS!$A$6:$A$1000,"&gt;="&amp;$K$2,INASISTENCIAS!$A$6:$A$1000,"&lt;="&amp;$L$2)</f>
        <v>0</v>
      </c>
      <c r="L337" s="43">
        <f>COUNTIFS(INASISTENCIAS!$B$6:$B$1000,$A337,INASISTENCIAS!$A$6:$A$1000,"&gt;="&amp;$L$2,INASISTENCIAS!$A$6:$A$1000,"&lt;="&amp;$M$2)</f>
        <v>0</v>
      </c>
      <c r="M337" s="43">
        <f>COUNTIFS(INASISTENCIAS!$B$6:$B$1000,$A337,INASISTENCIAS!$A$6:$A$1000,"&gt;="&amp;$M$2,INASISTENCIAS!$A$6:$A$1000,"&lt;="&amp;$O$2)</f>
        <v>0</v>
      </c>
      <c r="N337" s="143">
        <f t="shared" si="3"/>
        <v>0</v>
      </c>
    </row>
    <row r="338">
      <c r="B338" s="43">
        <f>COUNTIFS(INASISTENCIAS!$B$6:$B$1000,$A338,INASISTENCIAS!$A$6:$A$1000,"&gt;="&amp;$B$2,INASISTENCIAS!$A$6:$A$1000,"&lt;="&amp;$C$2)</f>
        <v>0</v>
      </c>
      <c r="C338" s="43">
        <f>COUNTIFS(INASISTENCIAS!$B$6:$B$1000,$A338,INASISTENCIAS!$A$6:$A$1000,"&gt;="&amp;$C$2,INASISTENCIAS!$A$6:$A$1000,"&lt;="&amp;$D$2)</f>
        <v>0</v>
      </c>
      <c r="D338" s="43">
        <f>COUNTIFS(INASISTENCIAS!$B$6:$B$1000,$A338,INASISTENCIAS!$A$6:$A$1000,"&gt;="&amp;$D$2,INASISTENCIAS!$A$6:$A$1000,"&lt;="&amp;$E$2)</f>
        <v>0</v>
      </c>
      <c r="E338" s="43">
        <f>COUNTIFS(INASISTENCIAS!$B$6:$B$1000,$A338,INASISTENCIAS!$A$6:$A$1000,"&gt;="&amp;$E$2,INASISTENCIAS!$A$6:$A$1000,"&lt;="&amp;$F$2)</f>
        <v>0</v>
      </c>
      <c r="F338" s="43">
        <f>COUNTIFS(INASISTENCIAS!$B$6:$B$1000,$A338,INASISTENCIAS!$A$6:$A$1000,"&gt;="&amp;$F$2,INASISTENCIAS!$A$6:$A$1000,"&lt;="&amp;$G$2)</f>
        <v>0</v>
      </c>
      <c r="G338" s="43">
        <f>COUNTIFS(INASISTENCIAS!$B$6:$B$1000,$A338,INASISTENCIAS!$A$6:$A$1000,"&gt;="&amp;$G$2,INASISTENCIAS!$A$6:$A$1000,"&lt;="&amp;$H$2)</f>
        <v>0</v>
      </c>
      <c r="H338" s="43">
        <f>COUNTIFS(INASISTENCIAS!$B$6:$B$1000,$A338,INASISTENCIAS!$A$6:$A$1000,"&gt;="&amp;$H$2,INASISTENCIAS!$A$6:$A$1000,"&lt;="&amp;$I$2)</f>
        <v>0</v>
      </c>
      <c r="I338" s="43">
        <f>COUNTIFS(INASISTENCIAS!$B$6:$B$1000,$A338,INASISTENCIAS!$A$6:$A$1000,"&gt;="&amp;$I$2,INASISTENCIAS!$A$6:$A$1000,"&lt;="&amp;$J$2)</f>
        <v>0</v>
      </c>
      <c r="J338" s="43">
        <f>COUNTIFS(INASISTENCIAS!$B$6:$B$1000,$A338,INASISTENCIAS!$A$6:$A$1000,"&gt;="&amp;$J$2,INASISTENCIAS!$A$6:$A$1000,"&lt;="&amp;$K$2)</f>
        <v>0</v>
      </c>
      <c r="K338" s="43">
        <f>COUNTIFS(INASISTENCIAS!$B$6:$B$1000,$A338,INASISTENCIAS!$A$6:$A$1000,"&gt;="&amp;$K$2,INASISTENCIAS!$A$6:$A$1000,"&lt;="&amp;$L$2)</f>
        <v>0</v>
      </c>
      <c r="L338" s="43">
        <f>COUNTIFS(INASISTENCIAS!$B$6:$B$1000,$A338,INASISTENCIAS!$A$6:$A$1000,"&gt;="&amp;$L$2,INASISTENCIAS!$A$6:$A$1000,"&lt;="&amp;$M$2)</f>
        <v>0</v>
      </c>
      <c r="M338" s="43">
        <f>COUNTIFS(INASISTENCIAS!$B$6:$B$1000,$A338,INASISTENCIAS!$A$6:$A$1000,"&gt;="&amp;$M$2,INASISTENCIAS!$A$6:$A$1000,"&lt;="&amp;$O$2)</f>
        <v>0</v>
      </c>
      <c r="N338" s="143">
        <f t="shared" si="3"/>
        <v>0</v>
      </c>
    </row>
    <row r="339">
      <c r="B339" s="43">
        <f>COUNTIFS(INASISTENCIAS!$B$6:$B$1000,$A339,INASISTENCIAS!$A$6:$A$1000,"&gt;="&amp;$B$2,INASISTENCIAS!$A$6:$A$1000,"&lt;="&amp;$C$2)</f>
        <v>0</v>
      </c>
      <c r="C339" s="43">
        <f>COUNTIFS(INASISTENCIAS!$B$6:$B$1000,$A339,INASISTENCIAS!$A$6:$A$1000,"&gt;="&amp;$C$2,INASISTENCIAS!$A$6:$A$1000,"&lt;="&amp;$D$2)</f>
        <v>0</v>
      </c>
      <c r="D339" s="43">
        <f>COUNTIFS(INASISTENCIAS!$B$6:$B$1000,$A339,INASISTENCIAS!$A$6:$A$1000,"&gt;="&amp;$D$2,INASISTENCIAS!$A$6:$A$1000,"&lt;="&amp;$E$2)</f>
        <v>0</v>
      </c>
      <c r="E339" s="43">
        <f>COUNTIFS(INASISTENCIAS!$B$6:$B$1000,$A339,INASISTENCIAS!$A$6:$A$1000,"&gt;="&amp;$E$2,INASISTENCIAS!$A$6:$A$1000,"&lt;="&amp;$F$2)</f>
        <v>0</v>
      </c>
      <c r="F339" s="43">
        <f>COUNTIFS(INASISTENCIAS!$B$6:$B$1000,$A339,INASISTENCIAS!$A$6:$A$1000,"&gt;="&amp;$F$2,INASISTENCIAS!$A$6:$A$1000,"&lt;="&amp;$G$2)</f>
        <v>0</v>
      </c>
      <c r="G339" s="43">
        <f>COUNTIFS(INASISTENCIAS!$B$6:$B$1000,$A339,INASISTENCIAS!$A$6:$A$1000,"&gt;="&amp;$G$2,INASISTENCIAS!$A$6:$A$1000,"&lt;="&amp;$H$2)</f>
        <v>0</v>
      </c>
      <c r="H339" s="43">
        <f>COUNTIFS(INASISTENCIAS!$B$6:$B$1000,$A339,INASISTENCIAS!$A$6:$A$1000,"&gt;="&amp;$H$2,INASISTENCIAS!$A$6:$A$1000,"&lt;="&amp;$I$2)</f>
        <v>0</v>
      </c>
      <c r="I339" s="43">
        <f>COUNTIFS(INASISTENCIAS!$B$6:$B$1000,$A339,INASISTENCIAS!$A$6:$A$1000,"&gt;="&amp;$I$2,INASISTENCIAS!$A$6:$A$1000,"&lt;="&amp;$J$2)</f>
        <v>0</v>
      </c>
      <c r="J339" s="43">
        <f>COUNTIFS(INASISTENCIAS!$B$6:$B$1000,$A339,INASISTENCIAS!$A$6:$A$1000,"&gt;="&amp;$J$2,INASISTENCIAS!$A$6:$A$1000,"&lt;="&amp;$K$2)</f>
        <v>0</v>
      </c>
      <c r="K339" s="43">
        <f>COUNTIFS(INASISTENCIAS!$B$6:$B$1000,$A339,INASISTENCIAS!$A$6:$A$1000,"&gt;="&amp;$K$2,INASISTENCIAS!$A$6:$A$1000,"&lt;="&amp;$L$2)</f>
        <v>0</v>
      </c>
      <c r="L339" s="43">
        <f>COUNTIFS(INASISTENCIAS!$B$6:$B$1000,$A339,INASISTENCIAS!$A$6:$A$1000,"&gt;="&amp;$L$2,INASISTENCIAS!$A$6:$A$1000,"&lt;="&amp;$M$2)</f>
        <v>0</v>
      </c>
      <c r="M339" s="43">
        <f>COUNTIFS(INASISTENCIAS!$B$6:$B$1000,$A339,INASISTENCIAS!$A$6:$A$1000,"&gt;="&amp;$M$2,INASISTENCIAS!$A$6:$A$1000,"&lt;="&amp;$O$2)</f>
        <v>0</v>
      </c>
      <c r="N339" s="143">
        <f t="shared" si="3"/>
        <v>0</v>
      </c>
    </row>
    <row r="340">
      <c r="B340" s="43">
        <f>COUNTIFS(INASISTENCIAS!$B$6:$B$1000,$A340,INASISTENCIAS!$A$6:$A$1000,"&gt;="&amp;$B$2,INASISTENCIAS!$A$6:$A$1000,"&lt;="&amp;$C$2)</f>
        <v>0</v>
      </c>
      <c r="C340" s="43">
        <f>COUNTIFS(INASISTENCIAS!$B$6:$B$1000,$A340,INASISTENCIAS!$A$6:$A$1000,"&gt;="&amp;$C$2,INASISTENCIAS!$A$6:$A$1000,"&lt;="&amp;$D$2)</f>
        <v>0</v>
      </c>
      <c r="D340" s="43">
        <f>COUNTIFS(INASISTENCIAS!$B$6:$B$1000,$A340,INASISTENCIAS!$A$6:$A$1000,"&gt;="&amp;$D$2,INASISTENCIAS!$A$6:$A$1000,"&lt;="&amp;$E$2)</f>
        <v>0</v>
      </c>
      <c r="E340" s="43">
        <f>COUNTIFS(INASISTENCIAS!$B$6:$B$1000,$A340,INASISTENCIAS!$A$6:$A$1000,"&gt;="&amp;$E$2,INASISTENCIAS!$A$6:$A$1000,"&lt;="&amp;$F$2)</f>
        <v>0</v>
      </c>
      <c r="F340" s="43">
        <f>COUNTIFS(INASISTENCIAS!$B$6:$B$1000,$A340,INASISTENCIAS!$A$6:$A$1000,"&gt;="&amp;$F$2,INASISTENCIAS!$A$6:$A$1000,"&lt;="&amp;$G$2)</f>
        <v>0</v>
      </c>
      <c r="G340" s="43">
        <f>COUNTIFS(INASISTENCIAS!$B$6:$B$1000,$A340,INASISTENCIAS!$A$6:$A$1000,"&gt;="&amp;$G$2,INASISTENCIAS!$A$6:$A$1000,"&lt;="&amp;$H$2)</f>
        <v>0</v>
      </c>
      <c r="H340" s="43">
        <f>COUNTIFS(INASISTENCIAS!$B$6:$B$1000,$A340,INASISTENCIAS!$A$6:$A$1000,"&gt;="&amp;$H$2,INASISTENCIAS!$A$6:$A$1000,"&lt;="&amp;$I$2)</f>
        <v>0</v>
      </c>
      <c r="I340" s="43">
        <f>COUNTIFS(INASISTENCIAS!$B$6:$B$1000,$A340,INASISTENCIAS!$A$6:$A$1000,"&gt;="&amp;$I$2,INASISTENCIAS!$A$6:$A$1000,"&lt;="&amp;$J$2)</f>
        <v>0</v>
      </c>
      <c r="J340" s="43">
        <f>COUNTIFS(INASISTENCIAS!$B$6:$B$1000,$A340,INASISTENCIAS!$A$6:$A$1000,"&gt;="&amp;$J$2,INASISTENCIAS!$A$6:$A$1000,"&lt;="&amp;$K$2)</f>
        <v>0</v>
      </c>
      <c r="K340" s="43">
        <f>COUNTIFS(INASISTENCIAS!$B$6:$B$1000,$A340,INASISTENCIAS!$A$6:$A$1000,"&gt;="&amp;$K$2,INASISTENCIAS!$A$6:$A$1000,"&lt;="&amp;$L$2)</f>
        <v>0</v>
      </c>
      <c r="L340" s="43">
        <f>COUNTIFS(INASISTENCIAS!$B$6:$B$1000,$A340,INASISTENCIAS!$A$6:$A$1000,"&gt;="&amp;$L$2,INASISTENCIAS!$A$6:$A$1000,"&lt;="&amp;$M$2)</f>
        <v>0</v>
      </c>
      <c r="M340" s="43">
        <f>COUNTIFS(INASISTENCIAS!$B$6:$B$1000,$A340,INASISTENCIAS!$A$6:$A$1000,"&gt;="&amp;$M$2,INASISTENCIAS!$A$6:$A$1000,"&lt;="&amp;$O$2)</f>
        <v>0</v>
      </c>
      <c r="N340" s="143">
        <f t="shared" si="3"/>
        <v>0</v>
      </c>
    </row>
    <row r="341">
      <c r="B341" s="43">
        <f>COUNTIFS(INASISTENCIAS!$B$6:$B$1000,$A341,INASISTENCIAS!$A$6:$A$1000,"&gt;="&amp;$B$2,INASISTENCIAS!$A$6:$A$1000,"&lt;="&amp;$C$2)</f>
        <v>0</v>
      </c>
      <c r="C341" s="43">
        <f>COUNTIFS(INASISTENCIAS!$B$6:$B$1000,$A341,INASISTENCIAS!$A$6:$A$1000,"&gt;="&amp;$C$2,INASISTENCIAS!$A$6:$A$1000,"&lt;="&amp;$D$2)</f>
        <v>0</v>
      </c>
      <c r="D341" s="43">
        <f>COUNTIFS(INASISTENCIAS!$B$6:$B$1000,$A341,INASISTENCIAS!$A$6:$A$1000,"&gt;="&amp;$D$2,INASISTENCIAS!$A$6:$A$1000,"&lt;="&amp;$E$2)</f>
        <v>0</v>
      </c>
      <c r="E341" s="43">
        <f>COUNTIFS(INASISTENCIAS!$B$6:$B$1000,$A341,INASISTENCIAS!$A$6:$A$1000,"&gt;="&amp;$E$2,INASISTENCIAS!$A$6:$A$1000,"&lt;="&amp;$F$2)</f>
        <v>0</v>
      </c>
      <c r="F341" s="43">
        <f>COUNTIFS(INASISTENCIAS!$B$6:$B$1000,$A341,INASISTENCIAS!$A$6:$A$1000,"&gt;="&amp;$F$2,INASISTENCIAS!$A$6:$A$1000,"&lt;="&amp;$G$2)</f>
        <v>0</v>
      </c>
      <c r="G341" s="43">
        <f>COUNTIFS(INASISTENCIAS!$B$6:$B$1000,$A341,INASISTENCIAS!$A$6:$A$1000,"&gt;="&amp;$G$2,INASISTENCIAS!$A$6:$A$1000,"&lt;="&amp;$H$2)</f>
        <v>0</v>
      </c>
      <c r="H341" s="43">
        <f>COUNTIFS(INASISTENCIAS!$B$6:$B$1000,$A341,INASISTENCIAS!$A$6:$A$1000,"&gt;="&amp;$H$2,INASISTENCIAS!$A$6:$A$1000,"&lt;="&amp;$I$2)</f>
        <v>0</v>
      </c>
      <c r="I341" s="43">
        <f>COUNTIFS(INASISTENCIAS!$B$6:$B$1000,$A341,INASISTENCIAS!$A$6:$A$1000,"&gt;="&amp;$I$2,INASISTENCIAS!$A$6:$A$1000,"&lt;="&amp;$J$2)</f>
        <v>0</v>
      </c>
      <c r="J341" s="43">
        <f>COUNTIFS(INASISTENCIAS!$B$6:$B$1000,$A341,INASISTENCIAS!$A$6:$A$1000,"&gt;="&amp;$J$2,INASISTENCIAS!$A$6:$A$1000,"&lt;="&amp;$K$2)</f>
        <v>0</v>
      </c>
      <c r="K341" s="43">
        <f>COUNTIFS(INASISTENCIAS!$B$6:$B$1000,$A341,INASISTENCIAS!$A$6:$A$1000,"&gt;="&amp;$K$2,INASISTENCIAS!$A$6:$A$1000,"&lt;="&amp;$L$2)</f>
        <v>0</v>
      </c>
      <c r="L341" s="43">
        <f>COUNTIFS(INASISTENCIAS!$B$6:$B$1000,$A341,INASISTENCIAS!$A$6:$A$1000,"&gt;="&amp;$L$2,INASISTENCIAS!$A$6:$A$1000,"&lt;="&amp;$M$2)</f>
        <v>0</v>
      </c>
      <c r="M341" s="43">
        <f>COUNTIFS(INASISTENCIAS!$B$6:$B$1000,$A341,INASISTENCIAS!$A$6:$A$1000,"&gt;="&amp;$M$2,INASISTENCIAS!$A$6:$A$1000,"&lt;="&amp;$O$2)</f>
        <v>0</v>
      </c>
      <c r="N341" s="143">
        <f t="shared" si="3"/>
        <v>0</v>
      </c>
    </row>
    <row r="342">
      <c r="B342" s="43">
        <f>COUNTIFS(INASISTENCIAS!$B$6:$B$1000,$A342,INASISTENCIAS!$A$6:$A$1000,"&gt;="&amp;$B$2,INASISTENCIAS!$A$6:$A$1000,"&lt;="&amp;$C$2)</f>
        <v>0</v>
      </c>
      <c r="C342" s="43">
        <f>COUNTIFS(INASISTENCIAS!$B$6:$B$1000,$A342,INASISTENCIAS!$A$6:$A$1000,"&gt;="&amp;$C$2,INASISTENCIAS!$A$6:$A$1000,"&lt;="&amp;$D$2)</f>
        <v>0</v>
      </c>
      <c r="D342" s="43">
        <f>COUNTIFS(INASISTENCIAS!$B$6:$B$1000,$A342,INASISTENCIAS!$A$6:$A$1000,"&gt;="&amp;$D$2,INASISTENCIAS!$A$6:$A$1000,"&lt;="&amp;$E$2)</f>
        <v>0</v>
      </c>
      <c r="E342" s="43">
        <f>COUNTIFS(INASISTENCIAS!$B$6:$B$1000,$A342,INASISTENCIAS!$A$6:$A$1000,"&gt;="&amp;$E$2,INASISTENCIAS!$A$6:$A$1000,"&lt;="&amp;$F$2)</f>
        <v>0</v>
      </c>
      <c r="F342" s="43">
        <f>COUNTIFS(INASISTENCIAS!$B$6:$B$1000,$A342,INASISTENCIAS!$A$6:$A$1000,"&gt;="&amp;$F$2,INASISTENCIAS!$A$6:$A$1000,"&lt;="&amp;$G$2)</f>
        <v>0</v>
      </c>
      <c r="G342" s="43">
        <f>COUNTIFS(INASISTENCIAS!$B$6:$B$1000,$A342,INASISTENCIAS!$A$6:$A$1000,"&gt;="&amp;$G$2,INASISTENCIAS!$A$6:$A$1000,"&lt;="&amp;$H$2)</f>
        <v>0</v>
      </c>
      <c r="H342" s="43">
        <f>COUNTIFS(INASISTENCIAS!$B$6:$B$1000,$A342,INASISTENCIAS!$A$6:$A$1000,"&gt;="&amp;$H$2,INASISTENCIAS!$A$6:$A$1000,"&lt;="&amp;$I$2)</f>
        <v>0</v>
      </c>
      <c r="I342" s="43">
        <f>COUNTIFS(INASISTENCIAS!$B$6:$B$1000,$A342,INASISTENCIAS!$A$6:$A$1000,"&gt;="&amp;$I$2,INASISTENCIAS!$A$6:$A$1000,"&lt;="&amp;$J$2)</f>
        <v>0</v>
      </c>
      <c r="J342" s="43">
        <f>COUNTIFS(INASISTENCIAS!$B$6:$B$1000,$A342,INASISTENCIAS!$A$6:$A$1000,"&gt;="&amp;$J$2,INASISTENCIAS!$A$6:$A$1000,"&lt;="&amp;$K$2)</f>
        <v>0</v>
      </c>
      <c r="K342" s="43">
        <f>COUNTIFS(INASISTENCIAS!$B$6:$B$1000,$A342,INASISTENCIAS!$A$6:$A$1000,"&gt;="&amp;$K$2,INASISTENCIAS!$A$6:$A$1000,"&lt;="&amp;$L$2)</f>
        <v>0</v>
      </c>
      <c r="L342" s="43">
        <f>COUNTIFS(INASISTENCIAS!$B$6:$B$1000,$A342,INASISTENCIAS!$A$6:$A$1000,"&gt;="&amp;$L$2,INASISTENCIAS!$A$6:$A$1000,"&lt;="&amp;$M$2)</f>
        <v>0</v>
      </c>
      <c r="M342" s="43">
        <f>COUNTIFS(INASISTENCIAS!$B$6:$B$1000,$A342,INASISTENCIAS!$A$6:$A$1000,"&gt;="&amp;$M$2,INASISTENCIAS!$A$6:$A$1000,"&lt;="&amp;$O$2)</f>
        <v>0</v>
      </c>
      <c r="N342" s="143">
        <f t="shared" si="3"/>
        <v>0</v>
      </c>
    </row>
    <row r="343">
      <c r="B343" s="43">
        <f>COUNTIFS(INASISTENCIAS!$B$6:$B$1000,$A343,INASISTENCIAS!$A$6:$A$1000,"&gt;="&amp;$B$2,INASISTENCIAS!$A$6:$A$1000,"&lt;="&amp;$C$2)</f>
        <v>0</v>
      </c>
      <c r="C343" s="43">
        <f>COUNTIFS(INASISTENCIAS!$B$6:$B$1000,$A343,INASISTENCIAS!$A$6:$A$1000,"&gt;="&amp;$C$2,INASISTENCIAS!$A$6:$A$1000,"&lt;="&amp;$D$2)</f>
        <v>0</v>
      </c>
      <c r="D343" s="43">
        <f>COUNTIFS(INASISTENCIAS!$B$6:$B$1000,$A343,INASISTENCIAS!$A$6:$A$1000,"&gt;="&amp;$D$2,INASISTENCIAS!$A$6:$A$1000,"&lt;="&amp;$E$2)</f>
        <v>0</v>
      </c>
      <c r="E343" s="43">
        <f>COUNTIFS(INASISTENCIAS!$B$6:$B$1000,$A343,INASISTENCIAS!$A$6:$A$1000,"&gt;="&amp;$E$2,INASISTENCIAS!$A$6:$A$1000,"&lt;="&amp;$F$2)</f>
        <v>0</v>
      </c>
      <c r="F343" s="43">
        <f>COUNTIFS(INASISTENCIAS!$B$6:$B$1000,$A343,INASISTENCIAS!$A$6:$A$1000,"&gt;="&amp;$F$2,INASISTENCIAS!$A$6:$A$1000,"&lt;="&amp;$G$2)</f>
        <v>0</v>
      </c>
      <c r="G343" s="43">
        <f>COUNTIFS(INASISTENCIAS!$B$6:$B$1000,$A343,INASISTENCIAS!$A$6:$A$1000,"&gt;="&amp;$G$2,INASISTENCIAS!$A$6:$A$1000,"&lt;="&amp;$H$2)</f>
        <v>0</v>
      </c>
      <c r="H343" s="43">
        <f>COUNTIFS(INASISTENCIAS!$B$6:$B$1000,$A343,INASISTENCIAS!$A$6:$A$1000,"&gt;="&amp;$H$2,INASISTENCIAS!$A$6:$A$1000,"&lt;="&amp;$I$2)</f>
        <v>0</v>
      </c>
      <c r="I343" s="43">
        <f>COUNTIFS(INASISTENCIAS!$B$6:$B$1000,$A343,INASISTENCIAS!$A$6:$A$1000,"&gt;="&amp;$I$2,INASISTENCIAS!$A$6:$A$1000,"&lt;="&amp;$J$2)</f>
        <v>0</v>
      </c>
      <c r="J343" s="43">
        <f>COUNTIFS(INASISTENCIAS!$B$6:$B$1000,$A343,INASISTENCIAS!$A$6:$A$1000,"&gt;="&amp;$J$2,INASISTENCIAS!$A$6:$A$1000,"&lt;="&amp;$K$2)</f>
        <v>0</v>
      </c>
      <c r="K343" s="43">
        <f>COUNTIFS(INASISTENCIAS!$B$6:$B$1000,$A343,INASISTENCIAS!$A$6:$A$1000,"&gt;="&amp;$K$2,INASISTENCIAS!$A$6:$A$1000,"&lt;="&amp;$L$2)</f>
        <v>0</v>
      </c>
      <c r="L343" s="43">
        <f>COUNTIFS(INASISTENCIAS!$B$6:$B$1000,$A343,INASISTENCIAS!$A$6:$A$1000,"&gt;="&amp;$L$2,INASISTENCIAS!$A$6:$A$1000,"&lt;="&amp;$M$2)</f>
        <v>0</v>
      </c>
      <c r="M343" s="43">
        <f>COUNTIFS(INASISTENCIAS!$B$6:$B$1000,$A343,INASISTENCIAS!$A$6:$A$1000,"&gt;="&amp;$M$2,INASISTENCIAS!$A$6:$A$1000,"&lt;="&amp;$O$2)</f>
        <v>0</v>
      </c>
      <c r="N343" s="143">
        <f t="shared" si="3"/>
        <v>0</v>
      </c>
    </row>
    <row r="344">
      <c r="B344" s="43">
        <f>COUNTIFS(INASISTENCIAS!$B$6:$B$1000,$A344,INASISTENCIAS!$A$6:$A$1000,"&gt;="&amp;$B$2,INASISTENCIAS!$A$6:$A$1000,"&lt;="&amp;$C$2)</f>
        <v>0</v>
      </c>
      <c r="C344" s="43">
        <f>COUNTIFS(INASISTENCIAS!$B$6:$B$1000,$A344,INASISTENCIAS!$A$6:$A$1000,"&gt;="&amp;$C$2,INASISTENCIAS!$A$6:$A$1000,"&lt;="&amp;$D$2)</f>
        <v>0</v>
      </c>
      <c r="D344" s="43">
        <f>COUNTIFS(INASISTENCIAS!$B$6:$B$1000,$A344,INASISTENCIAS!$A$6:$A$1000,"&gt;="&amp;$D$2,INASISTENCIAS!$A$6:$A$1000,"&lt;="&amp;$E$2)</f>
        <v>0</v>
      </c>
      <c r="E344" s="43">
        <f>COUNTIFS(INASISTENCIAS!$B$6:$B$1000,$A344,INASISTENCIAS!$A$6:$A$1000,"&gt;="&amp;$E$2,INASISTENCIAS!$A$6:$A$1000,"&lt;="&amp;$F$2)</f>
        <v>0</v>
      </c>
      <c r="F344" s="43">
        <f>COUNTIFS(INASISTENCIAS!$B$6:$B$1000,$A344,INASISTENCIAS!$A$6:$A$1000,"&gt;="&amp;$F$2,INASISTENCIAS!$A$6:$A$1000,"&lt;="&amp;$G$2)</f>
        <v>0</v>
      </c>
      <c r="G344" s="43">
        <f>COUNTIFS(INASISTENCIAS!$B$6:$B$1000,$A344,INASISTENCIAS!$A$6:$A$1000,"&gt;="&amp;$G$2,INASISTENCIAS!$A$6:$A$1000,"&lt;="&amp;$H$2)</f>
        <v>0</v>
      </c>
      <c r="H344" s="43">
        <f>COUNTIFS(INASISTENCIAS!$B$6:$B$1000,$A344,INASISTENCIAS!$A$6:$A$1000,"&gt;="&amp;$H$2,INASISTENCIAS!$A$6:$A$1000,"&lt;="&amp;$I$2)</f>
        <v>0</v>
      </c>
      <c r="I344" s="43">
        <f>COUNTIFS(INASISTENCIAS!$B$6:$B$1000,$A344,INASISTENCIAS!$A$6:$A$1000,"&gt;="&amp;$I$2,INASISTENCIAS!$A$6:$A$1000,"&lt;="&amp;$J$2)</f>
        <v>0</v>
      </c>
      <c r="J344" s="43">
        <f>COUNTIFS(INASISTENCIAS!$B$6:$B$1000,$A344,INASISTENCIAS!$A$6:$A$1000,"&gt;="&amp;$J$2,INASISTENCIAS!$A$6:$A$1000,"&lt;="&amp;$K$2)</f>
        <v>0</v>
      </c>
      <c r="K344" s="43">
        <f>COUNTIFS(INASISTENCIAS!$B$6:$B$1000,$A344,INASISTENCIAS!$A$6:$A$1000,"&gt;="&amp;$K$2,INASISTENCIAS!$A$6:$A$1000,"&lt;="&amp;$L$2)</f>
        <v>0</v>
      </c>
      <c r="L344" s="43">
        <f>COUNTIFS(INASISTENCIAS!$B$6:$B$1000,$A344,INASISTENCIAS!$A$6:$A$1000,"&gt;="&amp;$L$2,INASISTENCIAS!$A$6:$A$1000,"&lt;="&amp;$M$2)</f>
        <v>0</v>
      </c>
      <c r="M344" s="43">
        <f>COUNTIFS(INASISTENCIAS!$B$6:$B$1000,$A344,INASISTENCIAS!$A$6:$A$1000,"&gt;="&amp;$M$2,INASISTENCIAS!$A$6:$A$1000,"&lt;="&amp;$O$2)</f>
        <v>0</v>
      </c>
      <c r="N344" s="143">
        <f t="shared" si="3"/>
        <v>0</v>
      </c>
    </row>
    <row r="345">
      <c r="B345" s="43">
        <f>COUNTIFS(INASISTENCIAS!$B$6:$B$1000,$A345,INASISTENCIAS!$A$6:$A$1000,"&gt;="&amp;$B$2,INASISTENCIAS!$A$6:$A$1000,"&lt;="&amp;$C$2)</f>
        <v>0</v>
      </c>
      <c r="C345" s="43">
        <f>COUNTIFS(INASISTENCIAS!$B$6:$B$1000,$A345,INASISTENCIAS!$A$6:$A$1000,"&gt;="&amp;$C$2,INASISTENCIAS!$A$6:$A$1000,"&lt;="&amp;$D$2)</f>
        <v>0</v>
      </c>
      <c r="D345" s="43">
        <f>COUNTIFS(INASISTENCIAS!$B$6:$B$1000,$A345,INASISTENCIAS!$A$6:$A$1000,"&gt;="&amp;$D$2,INASISTENCIAS!$A$6:$A$1000,"&lt;="&amp;$E$2)</f>
        <v>0</v>
      </c>
      <c r="E345" s="43">
        <f>COUNTIFS(INASISTENCIAS!$B$6:$B$1000,$A345,INASISTENCIAS!$A$6:$A$1000,"&gt;="&amp;$E$2,INASISTENCIAS!$A$6:$A$1000,"&lt;="&amp;$F$2)</f>
        <v>0</v>
      </c>
      <c r="F345" s="43">
        <f>COUNTIFS(INASISTENCIAS!$B$6:$B$1000,$A345,INASISTENCIAS!$A$6:$A$1000,"&gt;="&amp;$F$2,INASISTENCIAS!$A$6:$A$1000,"&lt;="&amp;$G$2)</f>
        <v>0</v>
      </c>
      <c r="G345" s="43">
        <f>COUNTIFS(INASISTENCIAS!$B$6:$B$1000,$A345,INASISTENCIAS!$A$6:$A$1000,"&gt;="&amp;$G$2,INASISTENCIAS!$A$6:$A$1000,"&lt;="&amp;$H$2)</f>
        <v>0</v>
      </c>
      <c r="H345" s="43">
        <f>COUNTIFS(INASISTENCIAS!$B$6:$B$1000,$A345,INASISTENCIAS!$A$6:$A$1000,"&gt;="&amp;$H$2,INASISTENCIAS!$A$6:$A$1000,"&lt;="&amp;$I$2)</f>
        <v>0</v>
      </c>
      <c r="I345" s="43">
        <f>COUNTIFS(INASISTENCIAS!$B$6:$B$1000,$A345,INASISTENCIAS!$A$6:$A$1000,"&gt;="&amp;$I$2,INASISTENCIAS!$A$6:$A$1000,"&lt;="&amp;$J$2)</f>
        <v>0</v>
      </c>
      <c r="J345" s="43">
        <f>COUNTIFS(INASISTENCIAS!$B$6:$B$1000,$A345,INASISTENCIAS!$A$6:$A$1000,"&gt;="&amp;$J$2,INASISTENCIAS!$A$6:$A$1000,"&lt;="&amp;$K$2)</f>
        <v>0</v>
      </c>
      <c r="K345" s="43">
        <f>COUNTIFS(INASISTENCIAS!$B$6:$B$1000,$A345,INASISTENCIAS!$A$6:$A$1000,"&gt;="&amp;$K$2,INASISTENCIAS!$A$6:$A$1000,"&lt;="&amp;$L$2)</f>
        <v>0</v>
      </c>
      <c r="L345" s="43">
        <f>COUNTIFS(INASISTENCIAS!$B$6:$B$1000,$A345,INASISTENCIAS!$A$6:$A$1000,"&gt;="&amp;$L$2,INASISTENCIAS!$A$6:$A$1000,"&lt;="&amp;$M$2)</f>
        <v>0</v>
      </c>
      <c r="M345" s="43">
        <f>COUNTIFS(INASISTENCIAS!$B$6:$B$1000,$A345,INASISTENCIAS!$A$6:$A$1000,"&gt;="&amp;$M$2,INASISTENCIAS!$A$6:$A$1000,"&lt;="&amp;$O$2)</f>
        <v>0</v>
      </c>
      <c r="N345" s="143">
        <f t="shared" si="3"/>
        <v>0</v>
      </c>
    </row>
    <row r="346">
      <c r="B346" s="43">
        <f>COUNTIFS(INASISTENCIAS!$B$6:$B$1000,$A346,INASISTENCIAS!$A$6:$A$1000,"&gt;="&amp;$B$2,INASISTENCIAS!$A$6:$A$1000,"&lt;="&amp;$C$2)</f>
        <v>0</v>
      </c>
      <c r="C346" s="43">
        <f>COUNTIFS(INASISTENCIAS!$B$6:$B$1000,$A346,INASISTENCIAS!$A$6:$A$1000,"&gt;="&amp;$C$2,INASISTENCIAS!$A$6:$A$1000,"&lt;="&amp;$D$2)</f>
        <v>0</v>
      </c>
      <c r="D346" s="43">
        <f>COUNTIFS(INASISTENCIAS!$B$6:$B$1000,$A346,INASISTENCIAS!$A$6:$A$1000,"&gt;="&amp;$D$2,INASISTENCIAS!$A$6:$A$1000,"&lt;="&amp;$E$2)</f>
        <v>0</v>
      </c>
      <c r="E346" s="43">
        <f>COUNTIFS(INASISTENCIAS!$B$6:$B$1000,$A346,INASISTENCIAS!$A$6:$A$1000,"&gt;="&amp;$E$2,INASISTENCIAS!$A$6:$A$1000,"&lt;="&amp;$F$2)</f>
        <v>0</v>
      </c>
      <c r="F346" s="43">
        <f>COUNTIFS(INASISTENCIAS!$B$6:$B$1000,$A346,INASISTENCIAS!$A$6:$A$1000,"&gt;="&amp;$F$2,INASISTENCIAS!$A$6:$A$1000,"&lt;="&amp;$G$2)</f>
        <v>0</v>
      </c>
      <c r="G346" s="43">
        <f>COUNTIFS(INASISTENCIAS!$B$6:$B$1000,$A346,INASISTENCIAS!$A$6:$A$1000,"&gt;="&amp;$G$2,INASISTENCIAS!$A$6:$A$1000,"&lt;="&amp;$H$2)</f>
        <v>0</v>
      </c>
      <c r="H346" s="43">
        <f>COUNTIFS(INASISTENCIAS!$B$6:$B$1000,$A346,INASISTENCIAS!$A$6:$A$1000,"&gt;="&amp;$H$2,INASISTENCIAS!$A$6:$A$1000,"&lt;="&amp;$I$2)</f>
        <v>0</v>
      </c>
      <c r="I346" s="43">
        <f>COUNTIFS(INASISTENCIAS!$B$6:$B$1000,$A346,INASISTENCIAS!$A$6:$A$1000,"&gt;="&amp;$I$2,INASISTENCIAS!$A$6:$A$1000,"&lt;="&amp;$J$2)</f>
        <v>0</v>
      </c>
      <c r="J346" s="43">
        <f>COUNTIFS(INASISTENCIAS!$B$6:$B$1000,$A346,INASISTENCIAS!$A$6:$A$1000,"&gt;="&amp;$J$2,INASISTENCIAS!$A$6:$A$1000,"&lt;="&amp;$K$2)</f>
        <v>0</v>
      </c>
      <c r="K346" s="43">
        <f>COUNTIFS(INASISTENCIAS!$B$6:$B$1000,$A346,INASISTENCIAS!$A$6:$A$1000,"&gt;="&amp;$K$2,INASISTENCIAS!$A$6:$A$1000,"&lt;="&amp;$L$2)</f>
        <v>0</v>
      </c>
      <c r="L346" s="43">
        <f>COUNTIFS(INASISTENCIAS!$B$6:$B$1000,$A346,INASISTENCIAS!$A$6:$A$1000,"&gt;="&amp;$L$2,INASISTENCIAS!$A$6:$A$1000,"&lt;="&amp;$M$2)</f>
        <v>0</v>
      </c>
      <c r="M346" s="43">
        <f>COUNTIFS(INASISTENCIAS!$B$6:$B$1000,$A346,INASISTENCIAS!$A$6:$A$1000,"&gt;="&amp;$M$2,INASISTENCIAS!$A$6:$A$1000,"&lt;="&amp;$O$2)</f>
        <v>0</v>
      </c>
      <c r="N346" s="143">
        <f t="shared" si="3"/>
        <v>0</v>
      </c>
    </row>
    <row r="347">
      <c r="B347" s="43">
        <f>COUNTIFS(INASISTENCIAS!$B$6:$B$1000,$A347,INASISTENCIAS!$A$6:$A$1000,"&gt;="&amp;$B$2,INASISTENCIAS!$A$6:$A$1000,"&lt;="&amp;$C$2)</f>
        <v>0</v>
      </c>
      <c r="C347" s="43">
        <f>COUNTIFS(INASISTENCIAS!$B$6:$B$1000,$A347,INASISTENCIAS!$A$6:$A$1000,"&gt;="&amp;$C$2,INASISTENCIAS!$A$6:$A$1000,"&lt;="&amp;$D$2)</f>
        <v>0</v>
      </c>
      <c r="D347" s="43">
        <f>COUNTIFS(INASISTENCIAS!$B$6:$B$1000,$A347,INASISTENCIAS!$A$6:$A$1000,"&gt;="&amp;$D$2,INASISTENCIAS!$A$6:$A$1000,"&lt;="&amp;$E$2)</f>
        <v>0</v>
      </c>
      <c r="E347" s="43">
        <f>COUNTIFS(INASISTENCIAS!$B$6:$B$1000,$A347,INASISTENCIAS!$A$6:$A$1000,"&gt;="&amp;$E$2,INASISTENCIAS!$A$6:$A$1000,"&lt;="&amp;$F$2)</f>
        <v>0</v>
      </c>
      <c r="F347" s="43">
        <f>COUNTIFS(INASISTENCIAS!$B$6:$B$1000,$A347,INASISTENCIAS!$A$6:$A$1000,"&gt;="&amp;$F$2,INASISTENCIAS!$A$6:$A$1000,"&lt;="&amp;$G$2)</f>
        <v>0</v>
      </c>
      <c r="G347" s="43">
        <f>COUNTIFS(INASISTENCIAS!$B$6:$B$1000,$A347,INASISTENCIAS!$A$6:$A$1000,"&gt;="&amp;$G$2,INASISTENCIAS!$A$6:$A$1000,"&lt;="&amp;$H$2)</f>
        <v>0</v>
      </c>
      <c r="H347" s="43">
        <f>COUNTIFS(INASISTENCIAS!$B$6:$B$1000,$A347,INASISTENCIAS!$A$6:$A$1000,"&gt;="&amp;$H$2,INASISTENCIAS!$A$6:$A$1000,"&lt;="&amp;$I$2)</f>
        <v>0</v>
      </c>
      <c r="I347" s="43">
        <f>COUNTIFS(INASISTENCIAS!$B$6:$B$1000,$A347,INASISTENCIAS!$A$6:$A$1000,"&gt;="&amp;$I$2,INASISTENCIAS!$A$6:$A$1000,"&lt;="&amp;$J$2)</f>
        <v>0</v>
      </c>
      <c r="J347" s="43">
        <f>COUNTIFS(INASISTENCIAS!$B$6:$B$1000,$A347,INASISTENCIAS!$A$6:$A$1000,"&gt;="&amp;$J$2,INASISTENCIAS!$A$6:$A$1000,"&lt;="&amp;$K$2)</f>
        <v>0</v>
      </c>
      <c r="K347" s="43">
        <f>COUNTIFS(INASISTENCIAS!$B$6:$B$1000,$A347,INASISTENCIAS!$A$6:$A$1000,"&gt;="&amp;$K$2,INASISTENCIAS!$A$6:$A$1000,"&lt;="&amp;$L$2)</f>
        <v>0</v>
      </c>
      <c r="L347" s="43">
        <f>COUNTIFS(INASISTENCIAS!$B$6:$B$1000,$A347,INASISTENCIAS!$A$6:$A$1000,"&gt;="&amp;$L$2,INASISTENCIAS!$A$6:$A$1000,"&lt;="&amp;$M$2)</f>
        <v>0</v>
      </c>
      <c r="M347" s="43">
        <f>COUNTIFS(INASISTENCIAS!$B$6:$B$1000,$A347,INASISTENCIAS!$A$6:$A$1000,"&gt;="&amp;$M$2,INASISTENCIAS!$A$6:$A$1000,"&lt;="&amp;$O$2)</f>
        <v>0</v>
      </c>
      <c r="N347" s="143">
        <f t="shared" si="3"/>
        <v>0</v>
      </c>
    </row>
    <row r="348">
      <c r="B348" s="43">
        <f>COUNTIFS(INASISTENCIAS!$B$6:$B$1000,$A348,INASISTENCIAS!$A$6:$A$1000,"&gt;="&amp;$B$2,INASISTENCIAS!$A$6:$A$1000,"&lt;="&amp;$C$2)</f>
        <v>0</v>
      </c>
      <c r="C348" s="43">
        <f>COUNTIFS(INASISTENCIAS!$B$6:$B$1000,$A348,INASISTENCIAS!$A$6:$A$1000,"&gt;="&amp;$C$2,INASISTENCIAS!$A$6:$A$1000,"&lt;="&amp;$D$2)</f>
        <v>0</v>
      </c>
      <c r="D348" s="43">
        <f>COUNTIFS(INASISTENCIAS!$B$6:$B$1000,$A348,INASISTENCIAS!$A$6:$A$1000,"&gt;="&amp;$D$2,INASISTENCIAS!$A$6:$A$1000,"&lt;="&amp;$E$2)</f>
        <v>0</v>
      </c>
      <c r="E348" s="43">
        <f>COUNTIFS(INASISTENCIAS!$B$6:$B$1000,$A348,INASISTENCIAS!$A$6:$A$1000,"&gt;="&amp;$E$2,INASISTENCIAS!$A$6:$A$1000,"&lt;="&amp;$F$2)</f>
        <v>0</v>
      </c>
      <c r="F348" s="43">
        <f>COUNTIFS(INASISTENCIAS!$B$6:$B$1000,$A348,INASISTENCIAS!$A$6:$A$1000,"&gt;="&amp;$F$2,INASISTENCIAS!$A$6:$A$1000,"&lt;="&amp;$G$2)</f>
        <v>0</v>
      </c>
      <c r="G348" s="43">
        <f>COUNTIFS(INASISTENCIAS!$B$6:$B$1000,$A348,INASISTENCIAS!$A$6:$A$1000,"&gt;="&amp;$G$2,INASISTENCIAS!$A$6:$A$1000,"&lt;="&amp;$H$2)</f>
        <v>0</v>
      </c>
      <c r="H348" s="43">
        <f>COUNTIFS(INASISTENCIAS!$B$6:$B$1000,$A348,INASISTENCIAS!$A$6:$A$1000,"&gt;="&amp;$H$2,INASISTENCIAS!$A$6:$A$1000,"&lt;="&amp;$I$2)</f>
        <v>0</v>
      </c>
      <c r="I348" s="43">
        <f>COUNTIFS(INASISTENCIAS!$B$6:$B$1000,$A348,INASISTENCIAS!$A$6:$A$1000,"&gt;="&amp;$I$2,INASISTENCIAS!$A$6:$A$1000,"&lt;="&amp;$J$2)</f>
        <v>0</v>
      </c>
      <c r="J348" s="43">
        <f>COUNTIFS(INASISTENCIAS!$B$6:$B$1000,$A348,INASISTENCIAS!$A$6:$A$1000,"&gt;="&amp;$J$2,INASISTENCIAS!$A$6:$A$1000,"&lt;="&amp;$K$2)</f>
        <v>0</v>
      </c>
      <c r="K348" s="43">
        <f>COUNTIFS(INASISTENCIAS!$B$6:$B$1000,$A348,INASISTENCIAS!$A$6:$A$1000,"&gt;="&amp;$K$2,INASISTENCIAS!$A$6:$A$1000,"&lt;="&amp;$L$2)</f>
        <v>0</v>
      </c>
      <c r="L348" s="43">
        <f>COUNTIFS(INASISTENCIAS!$B$6:$B$1000,$A348,INASISTENCIAS!$A$6:$A$1000,"&gt;="&amp;$L$2,INASISTENCIAS!$A$6:$A$1000,"&lt;="&amp;$M$2)</f>
        <v>0</v>
      </c>
      <c r="M348" s="43">
        <f>COUNTIFS(INASISTENCIAS!$B$6:$B$1000,$A348,INASISTENCIAS!$A$6:$A$1000,"&gt;="&amp;$M$2,INASISTENCIAS!$A$6:$A$1000,"&lt;="&amp;$O$2)</f>
        <v>0</v>
      </c>
      <c r="N348" s="143">
        <f t="shared" si="3"/>
        <v>0</v>
      </c>
    </row>
    <row r="349">
      <c r="B349" s="43">
        <f>COUNTIFS(INASISTENCIAS!$B$6:$B$1000,$A349,INASISTENCIAS!$A$6:$A$1000,"&gt;="&amp;$B$2,INASISTENCIAS!$A$6:$A$1000,"&lt;="&amp;$C$2)</f>
        <v>0</v>
      </c>
      <c r="C349" s="43">
        <f>COUNTIFS(INASISTENCIAS!$B$6:$B$1000,$A349,INASISTENCIAS!$A$6:$A$1000,"&gt;="&amp;$C$2,INASISTENCIAS!$A$6:$A$1000,"&lt;="&amp;$D$2)</f>
        <v>0</v>
      </c>
      <c r="D349" s="43">
        <f>COUNTIFS(INASISTENCIAS!$B$6:$B$1000,$A349,INASISTENCIAS!$A$6:$A$1000,"&gt;="&amp;$D$2,INASISTENCIAS!$A$6:$A$1000,"&lt;="&amp;$E$2)</f>
        <v>0</v>
      </c>
      <c r="E349" s="43">
        <f>COUNTIFS(INASISTENCIAS!$B$6:$B$1000,$A349,INASISTENCIAS!$A$6:$A$1000,"&gt;="&amp;$E$2,INASISTENCIAS!$A$6:$A$1000,"&lt;="&amp;$F$2)</f>
        <v>0</v>
      </c>
      <c r="F349" s="43">
        <f>COUNTIFS(INASISTENCIAS!$B$6:$B$1000,$A349,INASISTENCIAS!$A$6:$A$1000,"&gt;="&amp;$F$2,INASISTENCIAS!$A$6:$A$1000,"&lt;="&amp;$G$2)</f>
        <v>0</v>
      </c>
      <c r="G349" s="43">
        <f>COUNTIFS(INASISTENCIAS!$B$6:$B$1000,$A349,INASISTENCIAS!$A$6:$A$1000,"&gt;="&amp;$G$2,INASISTENCIAS!$A$6:$A$1000,"&lt;="&amp;$H$2)</f>
        <v>0</v>
      </c>
      <c r="H349" s="43">
        <f>COUNTIFS(INASISTENCIAS!$B$6:$B$1000,$A349,INASISTENCIAS!$A$6:$A$1000,"&gt;="&amp;$H$2,INASISTENCIAS!$A$6:$A$1000,"&lt;="&amp;$I$2)</f>
        <v>0</v>
      </c>
      <c r="I349" s="43">
        <f>COUNTIFS(INASISTENCIAS!$B$6:$B$1000,$A349,INASISTENCIAS!$A$6:$A$1000,"&gt;="&amp;$I$2,INASISTENCIAS!$A$6:$A$1000,"&lt;="&amp;$J$2)</f>
        <v>0</v>
      </c>
      <c r="J349" s="43">
        <f>COUNTIFS(INASISTENCIAS!$B$6:$B$1000,$A349,INASISTENCIAS!$A$6:$A$1000,"&gt;="&amp;$J$2,INASISTENCIAS!$A$6:$A$1000,"&lt;="&amp;$K$2)</f>
        <v>0</v>
      </c>
      <c r="K349" s="43">
        <f>COUNTIFS(INASISTENCIAS!$B$6:$B$1000,$A349,INASISTENCIAS!$A$6:$A$1000,"&gt;="&amp;$K$2,INASISTENCIAS!$A$6:$A$1000,"&lt;="&amp;$L$2)</f>
        <v>0</v>
      </c>
      <c r="L349" s="43">
        <f>COUNTIFS(INASISTENCIAS!$B$6:$B$1000,$A349,INASISTENCIAS!$A$6:$A$1000,"&gt;="&amp;$L$2,INASISTENCIAS!$A$6:$A$1000,"&lt;="&amp;$M$2)</f>
        <v>0</v>
      </c>
      <c r="M349" s="43">
        <f>COUNTIFS(INASISTENCIAS!$B$6:$B$1000,$A349,INASISTENCIAS!$A$6:$A$1000,"&gt;="&amp;$M$2,INASISTENCIAS!$A$6:$A$1000,"&lt;="&amp;$O$2)</f>
        <v>0</v>
      </c>
      <c r="N349" s="143">
        <f t="shared" si="3"/>
        <v>0</v>
      </c>
    </row>
    <row r="350">
      <c r="B350" s="43">
        <f>COUNTIFS(INASISTENCIAS!$B$6:$B$1000,$A350,INASISTENCIAS!$A$6:$A$1000,"&gt;="&amp;$B$2,INASISTENCIAS!$A$6:$A$1000,"&lt;="&amp;$C$2)</f>
        <v>0</v>
      </c>
      <c r="C350" s="43">
        <f>COUNTIFS(INASISTENCIAS!$B$6:$B$1000,$A350,INASISTENCIAS!$A$6:$A$1000,"&gt;="&amp;$C$2,INASISTENCIAS!$A$6:$A$1000,"&lt;="&amp;$D$2)</f>
        <v>0</v>
      </c>
      <c r="D350" s="43">
        <f>COUNTIFS(INASISTENCIAS!$B$6:$B$1000,$A350,INASISTENCIAS!$A$6:$A$1000,"&gt;="&amp;$D$2,INASISTENCIAS!$A$6:$A$1000,"&lt;="&amp;$E$2)</f>
        <v>0</v>
      </c>
      <c r="E350" s="43">
        <f>COUNTIFS(INASISTENCIAS!$B$6:$B$1000,$A350,INASISTENCIAS!$A$6:$A$1000,"&gt;="&amp;$E$2,INASISTENCIAS!$A$6:$A$1000,"&lt;="&amp;$F$2)</f>
        <v>0</v>
      </c>
      <c r="F350" s="43">
        <f>COUNTIFS(INASISTENCIAS!$B$6:$B$1000,$A350,INASISTENCIAS!$A$6:$A$1000,"&gt;="&amp;$F$2,INASISTENCIAS!$A$6:$A$1000,"&lt;="&amp;$G$2)</f>
        <v>0</v>
      </c>
      <c r="G350" s="43">
        <f>COUNTIFS(INASISTENCIAS!$B$6:$B$1000,$A350,INASISTENCIAS!$A$6:$A$1000,"&gt;="&amp;$G$2,INASISTENCIAS!$A$6:$A$1000,"&lt;="&amp;$H$2)</f>
        <v>0</v>
      </c>
      <c r="H350" s="43">
        <f>COUNTIFS(INASISTENCIAS!$B$6:$B$1000,$A350,INASISTENCIAS!$A$6:$A$1000,"&gt;="&amp;$H$2,INASISTENCIAS!$A$6:$A$1000,"&lt;="&amp;$I$2)</f>
        <v>0</v>
      </c>
      <c r="I350" s="43">
        <f>COUNTIFS(INASISTENCIAS!$B$6:$B$1000,$A350,INASISTENCIAS!$A$6:$A$1000,"&gt;="&amp;$I$2,INASISTENCIAS!$A$6:$A$1000,"&lt;="&amp;$J$2)</f>
        <v>0</v>
      </c>
      <c r="J350" s="43">
        <f>COUNTIFS(INASISTENCIAS!$B$6:$B$1000,$A350,INASISTENCIAS!$A$6:$A$1000,"&gt;="&amp;$J$2,INASISTENCIAS!$A$6:$A$1000,"&lt;="&amp;$K$2)</f>
        <v>0</v>
      </c>
      <c r="K350" s="43">
        <f>COUNTIFS(INASISTENCIAS!$B$6:$B$1000,$A350,INASISTENCIAS!$A$6:$A$1000,"&gt;="&amp;$K$2,INASISTENCIAS!$A$6:$A$1000,"&lt;="&amp;$L$2)</f>
        <v>0</v>
      </c>
      <c r="L350" s="43">
        <f>COUNTIFS(INASISTENCIAS!$B$6:$B$1000,$A350,INASISTENCIAS!$A$6:$A$1000,"&gt;="&amp;$L$2,INASISTENCIAS!$A$6:$A$1000,"&lt;="&amp;$M$2)</f>
        <v>0</v>
      </c>
      <c r="M350" s="43">
        <f>COUNTIFS(INASISTENCIAS!$B$6:$B$1000,$A350,INASISTENCIAS!$A$6:$A$1000,"&gt;="&amp;$M$2,INASISTENCIAS!$A$6:$A$1000,"&lt;="&amp;$O$2)</f>
        <v>0</v>
      </c>
      <c r="N350" s="143">
        <f t="shared" si="3"/>
        <v>0</v>
      </c>
    </row>
    <row r="351">
      <c r="B351" s="43">
        <f>COUNTIFS(INASISTENCIAS!$B$6:$B$1000,$A351,INASISTENCIAS!$A$6:$A$1000,"&gt;="&amp;$B$2,INASISTENCIAS!$A$6:$A$1000,"&lt;="&amp;$C$2)</f>
        <v>0</v>
      </c>
      <c r="C351" s="43">
        <f>COUNTIFS(INASISTENCIAS!$B$6:$B$1000,$A351,INASISTENCIAS!$A$6:$A$1000,"&gt;="&amp;$C$2,INASISTENCIAS!$A$6:$A$1000,"&lt;="&amp;$D$2)</f>
        <v>0</v>
      </c>
      <c r="D351" s="43">
        <f>COUNTIFS(INASISTENCIAS!$B$6:$B$1000,$A351,INASISTENCIAS!$A$6:$A$1000,"&gt;="&amp;$D$2,INASISTENCIAS!$A$6:$A$1000,"&lt;="&amp;$E$2)</f>
        <v>0</v>
      </c>
      <c r="E351" s="43">
        <f>COUNTIFS(INASISTENCIAS!$B$6:$B$1000,$A351,INASISTENCIAS!$A$6:$A$1000,"&gt;="&amp;$E$2,INASISTENCIAS!$A$6:$A$1000,"&lt;="&amp;$F$2)</f>
        <v>0</v>
      </c>
      <c r="F351" s="43">
        <f>COUNTIFS(INASISTENCIAS!$B$6:$B$1000,$A351,INASISTENCIAS!$A$6:$A$1000,"&gt;="&amp;$F$2,INASISTENCIAS!$A$6:$A$1000,"&lt;="&amp;$G$2)</f>
        <v>0</v>
      </c>
      <c r="G351" s="43">
        <f>COUNTIFS(INASISTENCIAS!$B$6:$B$1000,$A351,INASISTENCIAS!$A$6:$A$1000,"&gt;="&amp;$G$2,INASISTENCIAS!$A$6:$A$1000,"&lt;="&amp;$H$2)</f>
        <v>0</v>
      </c>
      <c r="H351" s="43">
        <f>COUNTIFS(INASISTENCIAS!$B$6:$B$1000,$A351,INASISTENCIAS!$A$6:$A$1000,"&gt;="&amp;$H$2,INASISTENCIAS!$A$6:$A$1000,"&lt;="&amp;$I$2)</f>
        <v>0</v>
      </c>
      <c r="I351" s="43">
        <f>COUNTIFS(INASISTENCIAS!$B$6:$B$1000,$A351,INASISTENCIAS!$A$6:$A$1000,"&gt;="&amp;$I$2,INASISTENCIAS!$A$6:$A$1000,"&lt;="&amp;$J$2)</f>
        <v>0</v>
      </c>
      <c r="J351" s="43">
        <f>COUNTIFS(INASISTENCIAS!$B$6:$B$1000,$A351,INASISTENCIAS!$A$6:$A$1000,"&gt;="&amp;$J$2,INASISTENCIAS!$A$6:$A$1000,"&lt;="&amp;$K$2)</f>
        <v>0</v>
      </c>
      <c r="K351" s="43">
        <f>COUNTIFS(INASISTENCIAS!$B$6:$B$1000,$A351,INASISTENCIAS!$A$6:$A$1000,"&gt;="&amp;$K$2,INASISTENCIAS!$A$6:$A$1000,"&lt;="&amp;$L$2)</f>
        <v>0</v>
      </c>
      <c r="L351" s="43">
        <f>COUNTIFS(INASISTENCIAS!$B$6:$B$1000,$A351,INASISTENCIAS!$A$6:$A$1000,"&gt;="&amp;$L$2,INASISTENCIAS!$A$6:$A$1000,"&lt;="&amp;$M$2)</f>
        <v>0</v>
      </c>
      <c r="M351" s="43">
        <f>COUNTIFS(INASISTENCIAS!$B$6:$B$1000,$A351,INASISTENCIAS!$A$6:$A$1000,"&gt;="&amp;$M$2,INASISTENCIAS!$A$6:$A$1000,"&lt;="&amp;$O$2)</f>
        <v>0</v>
      </c>
      <c r="N351" s="143">
        <f t="shared" si="3"/>
        <v>0</v>
      </c>
    </row>
    <row r="352">
      <c r="B352" s="43">
        <f>COUNTIFS(INASISTENCIAS!$B$6:$B$1000,$A352,INASISTENCIAS!$A$6:$A$1000,"&gt;="&amp;$B$2,INASISTENCIAS!$A$6:$A$1000,"&lt;="&amp;$C$2)</f>
        <v>0</v>
      </c>
      <c r="C352" s="43">
        <f>COUNTIFS(INASISTENCIAS!$B$6:$B$1000,$A352,INASISTENCIAS!$A$6:$A$1000,"&gt;="&amp;$C$2,INASISTENCIAS!$A$6:$A$1000,"&lt;="&amp;$D$2)</f>
        <v>0</v>
      </c>
      <c r="D352" s="43">
        <f>COUNTIFS(INASISTENCIAS!$B$6:$B$1000,$A352,INASISTENCIAS!$A$6:$A$1000,"&gt;="&amp;$D$2,INASISTENCIAS!$A$6:$A$1000,"&lt;="&amp;$E$2)</f>
        <v>0</v>
      </c>
      <c r="E352" s="43">
        <f>COUNTIFS(INASISTENCIAS!$B$6:$B$1000,$A352,INASISTENCIAS!$A$6:$A$1000,"&gt;="&amp;$E$2,INASISTENCIAS!$A$6:$A$1000,"&lt;="&amp;$F$2)</f>
        <v>0</v>
      </c>
      <c r="F352" s="43">
        <f>COUNTIFS(INASISTENCIAS!$B$6:$B$1000,$A352,INASISTENCIAS!$A$6:$A$1000,"&gt;="&amp;$F$2,INASISTENCIAS!$A$6:$A$1000,"&lt;="&amp;$G$2)</f>
        <v>0</v>
      </c>
      <c r="G352" s="43">
        <f>COUNTIFS(INASISTENCIAS!$B$6:$B$1000,$A352,INASISTENCIAS!$A$6:$A$1000,"&gt;="&amp;$G$2,INASISTENCIAS!$A$6:$A$1000,"&lt;="&amp;$H$2)</f>
        <v>0</v>
      </c>
      <c r="H352" s="43">
        <f>COUNTIFS(INASISTENCIAS!$B$6:$B$1000,$A352,INASISTENCIAS!$A$6:$A$1000,"&gt;="&amp;$H$2,INASISTENCIAS!$A$6:$A$1000,"&lt;="&amp;$I$2)</f>
        <v>0</v>
      </c>
      <c r="I352" s="43">
        <f>COUNTIFS(INASISTENCIAS!$B$6:$B$1000,$A352,INASISTENCIAS!$A$6:$A$1000,"&gt;="&amp;$I$2,INASISTENCIAS!$A$6:$A$1000,"&lt;="&amp;$J$2)</f>
        <v>0</v>
      </c>
      <c r="J352" s="43">
        <f>COUNTIFS(INASISTENCIAS!$B$6:$B$1000,$A352,INASISTENCIAS!$A$6:$A$1000,"&gt;="&amp;$J$2,INASISTENCIAS!$A$6:$A$1000,"&lt;="&amp;$K$2)</f>
        <v>0</v>
      </c>
      <c r="K352" s="43">
        <f>COUNTIFS(INASISTENCIAS!$B$6:$B$1000,$A352,INASISTENCIAS!$A$6:$A$1000,"&gt;="&amp;$K$2,INASISTENCIAS!$A$6:$A$1000,"&lt;="&amp;$L$2)</f>
        <v>0</v>
      </c>
      <c r="L352" s="43">
        <f>COUNTIFS(INASISTENCIAS!$B$6:$B$1000,$A352,INASISTENCIAS!$A$6:$A$1000,"&gt;="&amp;$L$2,INASISTENCIAS!$A$6:$A$1000,"&lt;="&amp;$M$2)</f>
        <v>0</v>
      </c>
      <c r="M352" s="43">
        <f>COUNTIFS(INASISTENCIAS!$B$6:$B$1000,$A352,INASISTENCIAS!$A$6:$A$1000,"&gt;="&amp;$M$2,INASISTENCIAS!$A$6:$A$1000,"&lt;="&amp;$O$2)</f>
        <v>0</v>
      </c>
      <c r="N352" s="143">
        <f t="shared" si="3"/>
        <v>0</v>
      </c>
    </row>
    <row r="353">
      <c r="B353" s="43">
        <f>COUNTIFS(INASISTENCIAS!$B$6:$B$1000,$A353,INASISTENCIAS!$A$6:$A$1000,"&gt;="&amp;$B$2,INASISTENCIAS!$A$6:$A$1000,"&lt;="&amp;$C$2)</f>
        <v>0</v>
      </c>
      <c r="C353" s="43">
        <f>COUNTIFS(INASISTENCIAS!$B$6:$B$1000,$A353,INASISTENCIAS!$A$6:$A$1000,"&gt;="&amp;$C$2,INASISTENCIAS!$A$6:$A$1000,"&lt;="&amp;$D$2)</f>
        <v>0</v>
      </c>
      <c r="D353" s="43">
        <f>COUNTIFS(INASISTENCIAS!$B$6:$B$1000,$A353,INASISTENCIAS!$A$6:$A$1000,"&gt;="&amp;$D$2,INASISTENCIAS!$A$6:$A$1000,"&lt;="&amp;$E$2)</f>
        <v>0</v>
      </c>
      <c r="E353" s="43">
        <f>COUNTIFS(INASISTENCIAS!$B$6:$B$1000,$A353,INASISTENCIAS!$A$6:$A$1000,"&gt;="&amp;$E$2,INASISTENCIAS!$A$6:$A$1000,"&lt;="&amp;$F$2)</f>
        <v>0</v>
      </c>
      <c r="F353" s="43">
        <f>COUNTIFS(INASISTENCIAS!$B$6:$B$1000,$A353,INASISTENCIAS!$A$6:$A$1000,"&gt;="&amp;$F$2,INASISTENCIAS!$A$6:$A$1000,"&lt;="&amp;$G$2)</f>
        <v>0</v>
      </c>
      <c r="G353" s="43">
        <f>COUNTIFS(INASISTENCIAS!$B$6:$B$1000,$A353,INASISTENCIAS!$A$6:$A$1000,"&gt;="&amp;$G$2,INASISTENCIAS!$A$6:$A$1000,"&lt;="&amp;$H$2)</f>
        <v>0</v>
      </c>
      <c r="H353" s="43">
        <f>COUNTIFS(INASISTENCIAS!$B$6:$B$1000,$A353,INASISTENCIAS!$A$6:$A$1000,"&gt;="&amp;$H$2,INASISTENCIAS!$A$6:$A$1000,"&lt;="&amp;$I$2)</f>
        <v>0</v>
      </c>
      <c r="I353" s="43">
        <f>COUNTIFS(INASISTENCIAS!$B$6:$B$1000,$A353,INASISTENCIAS!$A$6:$A$1000,"&gt;="&amp;$I$2,INASISTENCIAS!$A$6:$A$1000,"&lt;="&amp;$J$2)</f>
        <v>0</v>
      </c>
      <c r="J353" s="43">
        <f>COUNTIFS(INASISTENCIAS!$B$6:$B$1000,$A353,INASISTENCIAS!$A$6:$A$1000,"&gt;="&amp;$J$2,INASISTENCIAS!$A$6:$A$1000,"&lt;="&amp;$K$2)</f>
        <v>0</v>
      </c>
      <c r="K353" s="43">
        <f>COUNTIFS(INASISTENCIAS!$B$6:$B$1000,$A353,INASISTENCIAS!$A$6:$A$1000,"&gt;="&amp;$K$2,INASISTENCIAS!$A$6:$A$1000,"&lt;="&amp;$L$2)</f>
        <v>0</v>
      </c>
      <c r="L353" s="43">
        <f>COUNTIFS(INASISTENCIAS!$B$6:$B$1000,$A353,INASISTENCIAS!$A$6:$A$1000,"&gt;="&amp;$L$2,INASISTENCIAS!$A$6:$A$1000,"&lt;="&amp;$M$2)</f>
        <v>0</v>
      </c>
      <c r="M353" s="43">
        <f>COUNTIFS(INASISTENCIAS!$B$6:$B$1000,$A353,INASISTENCIAS!$A$6:$A$1000,"&gt;="&amp;$M$2,INASISTENCIAS!$A$6:$A$1000,"&lt;="&amp;$O$2)</f>
        <v>0</v>
      </c>
      <c r="N353" s="143">
        <f t="shared" si="3"/>
        <v>0</v>
      </c>
    </row>
    <row r="354">
      <c r="B354" s="43">
        <f>COUNTIFS(INASISTENCIAS!$B$6:$B$1000,$A354,INASISTENCIAS!$A$6:$A$1000,"&gt;="&amp;$B$2,INASISTENCIAS!$A$6:$A$1000,"&lt;="&amp;$C$2)</f>
        <v>0</v>
      </c>
      <c r="C354" s="43">
        <f>COUNTIFS(INASISTENCIAS!$B$6:$B$1000,$A354,INASISTENCIAS!$A$6:$A$1000,"&gt;="&amp;$C$2,INASISTENCIAS!$A$6:$A$1000,"&lt;="&amp;$D$2)</f>
        <v>0</v>
      </c>
      <c r="D354" s="43">
        <f>COUNTIFS(INASISTENCIAS!$B$6:$B$1000,$A354,INASISTENCIAS!$A$6:$A$1000,"&gt;="&amp;$D$2,INASISTENCIAS!$A$6:$A$1000,"&lt;="&amp;$E$2)</f>
        <v>0</v>
      </c>
      <c r="E354" s="43">
        <f>COUNTIFS(INASISTENCIAS!$B$6:$B$1000,$A354,INASISTENCIAS!$A$6:$A$1000,"&gt;="&amp;$E$2,INASISTENCIAS!$A$6:$A$1000,"&lt;="&amp;$F$2)</f>
        <v>0</v>
      </c>
      <c r="F354" s="43">
        <f>COUNTIFS(INASISTENCIAS!$B$6:$B$1000,$A354,INASISTENCIAS!$A$6:$A$1000,"&gt;="&amp;$F$2,INASISTENCIAS!$A$6:$A$1000,"&lt;="&amp;$G$2)</f>
        <v>0</v>
      </c>
      <c r="G354" s="43">
        <f>COUNTIFS(INASISTENCIAS!$B$6:$B$1000,$A354,INASISTENCIAS!$A$6:$A$1000,"&gt;="&amp;$G$2,INASISTENCIAS!$A$6:$A$1000,"&lt;="&amp;$H$2)</f>
        <v>0</v>
      </c>
      <c r="H354" s="43">
        <f>COUNTIFS(INASISTENCIAS!$B$6:$B$1000,$A354,INASISTENCIAS!$A$6:$A$1000,"&gt;="&amp;$H$2,INASISTENCIAS!$A$6:$A$1000,"&lt;="&amp;$I$2)</f>
        <v>0</v>
      </c>
      <c r="I354" s="43">
        <f>COUNTIFS(INASISTENCIAS!$B$6:$B$1000,$A354,INASISTENCIAS!$A$6:$A$1000,"&gt;="&amp;$I$2,INASISTENCIAS!$A$6:$A$1000,"&lt;="&amp;$J$2)</f>
        <v>0</v>
      </c>
      <c r="J354" s="43">
        <f>COUNTIFS(INASISTENCIAS!$B$6:$B$1000,$A354,INASISTENCIAS!$A$6:$A$1000,"&gt;="&amp;$J$2,INASISTENCIAS!$A$6:$A$1000,"&lt;="&amp;$K$2)</f>
        <v>0</v>
      </c>
      <c r="K354" s="43">
        <f>COUNTIFS(INASISTENCIAS!$B$6:$B$1000,$A354,INASISTENCIAS!$A$6:$A$1000,"&gt;="&amp;$K$2,INASISTENCIAS!$A$6:$A$1000,"&lt;="&amp;$L$2)</f>
        <v>0</v>
      </c>
      <c r="L354" s="43">
        <f>COUNTIFS(INASISTENCIAS!$B$6:$B$1000,$A354,INASISTENCIAS!$A$6:$A$1000,"&gt;="&amp;$L$2,INASISTENCIAS!$A$6:$A$1000,"&lt;="&amp;$M$2)</f>
        <v>0</v>
      </c>
      <c r="M354" s="43">
        <f>COUNTIFS(INASISTENCIAS!$B$6:$B$1000,$A354,INASISTENCIAS!$A$6:$A$1000,"&gt;="&amp;$M$2,INASISTENCIAS!$A$6:$A$1000,"&lt;="&amp;$O$2)</f>
        <v>0</v>
      </c>
      <c r="N354" s="143">
        <f t="shared" si="3"/>
        <v>0</v>
      </c>
    </row>
    <row r="355">
      <c r="B355" s="43">
        <f>COUNTIFS(INASISTENCIAS!$B$6:$B$1000,$A355,INASISTENCIAS!$A$6:$A$1000,"&gt;="&amp;$B$2,INASISTENCIAS!$A$6:$A$1000,"&lt;="&amp;$C$2)</f>
        <v>0</v>
      </c>
      <c r="C355" s="43">
        <f>COUNTIFS(INASISTENCIAS!$B$6:$B$1000,$A355,INASISTENCIAS!$A$6:$A$1000,"&gt;="&amp;$C$2,INASISTENCIAS!$A$6:$A$1000,"&lt;="&amp;$D$2)</f>
        <v>0</v>
      </c>
      <c r="D355" s="43">
        <f>COUNTIFS(INASISTENCIAS!$B$6:$B$1000,$A355,INASISTENCIAS!$A$6:$A$1000,"&gt;="&amp;$D$2,INASISTENCIAS!$A$6:$A$1000,"&lt;="&amp;$E$2)</f>
        <v>0</v>
      </c>
      <c r="E355" s="43">
        <f>COUNTIFS(INASISTENCIAS!$B$6:$B$1000,$A355,INASISTENCIAS!$A$6:$A$1000,"&gt;="&amp;$E$2,INASISTENCIAS!$A$6:$A$1000,"&lt;="&amp;$F$2)</f>
        <v>0</v>
      </c>
      <c r="F355" s="43">
        <f>COUNTIFS(INASISTENCIAS!$B$6:$B$1000,$A355,INASISTENCIAS!$A$6:$A$1000,"&gt;="&amp;$F$2,INASISTENCIAS!$A$6:$A$1000,"&lt;="&amp;$G$2)</f>
        <v>0</v>
      </c>
      <c r="G355" s="43">
        <f>COUNTIFS(INASISTENCIAS!$B$6:$B$1000,$A355,INASISTENCIAS!$A$6:$A$1000,"&gt;="&amp;$G$2,INASISTENCIAS!$A$6:$A$1000,"&lt;="&amp;$H$2)</f>
        <v>0</v>
      </c>
      <c r="H355" s="43">
        <f>COUNTIFS(INASISTENCIAS!$B$6:$B$1000,$A355,INASISTENCIAS!$A$6:$A$1000,"&gt;="&amp;$H$2,INASISTENCIAS!$A$6:$A$1000,"&lt;="&amp;$I$2)</f>
        <v>0</v>
      </c>
      <c r="I355" s="43">
        <f>COUNTIFS(INASISTENCIAS!$B$6:$B$1000,$A355,INASISTENCIAS!$A$6:$A$1000,"&gt;="&amp;$I$2,INASISTENCIAS!$A$6:$A$1000,"&lt;="&amp;$J$2)</f>
        <v>0</v>
      </c>
      <c r="J355" s="43">
        <f>COUNTIFS(INASISTENCIAS!$B$6:$B$1000,$A355,INASISTENCIAS!$A$6:$A$1000,"&gt;="&amp;$J$2,INASISTENCIAS!$A$6:$A$1000,"&lt;="&amp;$K$2)</f>
        <v>0</v>
      </c>
      <c r="K355" s="43">
        <f>COUNTIFS(INASISTENCIAS!$B$6:$B$1000,$A355,INASISTENCIAS!$A$6:$A$1000,"&gt;="&amp;$K$2,INASISTENCIAS!$A$6:$A$1000,"&lt;="&amp;$L$2)</f>
        <v>0</v>
      </c>
      <c r="L355" s="43">
        <f>COUNTIFS(INASISTENCIAS!$B$6:$B$1000,$A355,INASISTENCIAS!$A$6:$A$1000,"&gt;="&amp;$L$2,INASISTENCIAS!$A$6:$A$1000,"&lt;="&amp;$M$2)</f>
        <v>0</v>
      </c>
      <c r="M355" s="43">
        <f>COUNTIFS(INASISTENCIAS!$B$6:$B$1000,$A355,INASISTENCIAS!$A$6:$A$1000,"&gt;="&amp;$M$2,INASISTENCIAS!$A$6:$A$1000,"&lt;="&amp;$O$2)</f>
        <v>0</v>
      </c>
      <c r="N355" s="143">
        <f t="shared" si="3"/>
        <v>0</v>
      </c>
    </row>
    <row r="356">
      <c r="B356" s="43">
        <f>COUNTIFS(INASISTENCIAS!$B$6:$B$1000,$A356,INASISTENCIAS!$A$6:$A$1000,"&gt;="&amp;$B$2,INASISTENCIAS!$A$6:$A$1000,"&lt;="&amp;$C$2)</f>
        <v>0</v>
      </c>
      <c r="C356" s="43">
        <f>COUNTIFS(INASISTENCIAS!$B$6:$B$1000,$A356,INASISTENCIAS!$A$6:$A$1000,"&gt;="&amp;$C$2,INASISTENCIAS!$A$6:$A$1000,"&lt;="&amp;$D$2)</f>
        <v>0</v>
      </c>
      <c r="D356" s="43">
        <f>COUNTIFS(INASISTENCIAS!$B$6:$B$1000,$A356,INASISTENCIAS!$A$6:$A$1000,"&gt;="&amp;$D$2,INASISTENCIAS!$A$6:$A$1000,"&lt;="&amp;$E$2)</f>
        <v>0</v>
      </c>
      <c r="E356" s="43">
        <f>COUNTIFS(INASISTENCIAS!$B$6:$B$1000,$A356,INASISTENCIAS!$A$6:$A$1000,"&gt;="&amp;$E$2,INASISTENCIAS!$A$6:$A$1000,"&lt;="&amp;$F$2)</f>
        <v>0</v>
      </c>
      <c r="F356" s="43">
        <f>COUNTIFS(INASISTENCIAS!$B$6:$B$1000,$A356,INASISTENCIAS!$A$6:$A$1000,"&gt;="&amp;$F$2,INASISTENCIAS!$A$6:$A$1000,"&lt;="&amp;$G$2)</f>
        <v>0</v>
      </c>
      <c r="G356" s="43">
        <f>COUNTIFS(INASISTENCIAS!$B$6:$B$1000,$A356,INASISTENCIAS!$A$6:$A$1000,"&gt;="&amp;$G$2,INASISTENCIAS!$A$6:$A$1000,"&lt;="&amp;$H$2)</f>
        <v>0</v>
      </c>
      <c r="H356" s="43">
        <f>COUNTIFS(INASISTENCIAS!$B$6:$B$1000,$A356,INASISTENCIAS!$A$6:$A$1000,"&gt;="&amp;$H$2,INASISTENCIAS!$A$6:$A$1000,"&lt;="&amp;$I$2)</f>
        <v>0</v>
      </c>
      <c r="I356" s="43">
        <f>COUNTIFS(INASISTENCIAS!$B$6:$B$1000,$A356,INASISTENCIAS!$A$6:$A$1000,"&gt;="&amp;$I$2,INASISTENCIAS!$A$6:$A$1000,"&lt;="&amp;$J$2)</f>
        <v>0</v>
      </c>
      <c r="J356" s="43">
        <f>COUNTIFS(INASISTENCIAS!$B$6:$B$1000,$A356,INASISTENCIAS!$A$6:$A$1000,"&gt;="&amp;$J$2,INASISTENCIAS!$A$6:$A$1000,"&lt;="&amp;$K$2)</f>
        <v>0</v>
      </c>
      <c r="K356" s="43">
        <f>COUNTIFS(INASISTENCIAS!$B$6:$B$1000,$A356,INASISTENCIAS!$A$6:$A$1000,"&gt;="&amp;$K$2,INASISTENCIAS!$A$6:$A$1000,"&lt;="&amp;$L$2)</f>
        <v>0</v>
      </c>
      <c r="L356" s="43">
        <f>COUNTIFS(INASISTENCIAS!$B$6:$B$1000,$A356,INASISTENCIAS!$A$6:$A$1000,"&gt;="&amp;$L$2,INASISTENCIAS!$A$6:$A$1000,"&lt;="&amp;$M$2)</f>
        <v>0</v>
      </c>
      <c r="M356" s="43">
        <f>COUNTIFS(INASISTENCIAS!$B$6:$B$1000,$A356,INASISTENCIAS!$A$6:$A$1000,"&gt;="&amp;$M$2,INASISTENCIAS!$A$6:$A$1000,"&lt;="&amp;$O$2)</f>
        <v>0</v>
      </c>
      <c r="N356" s="143">
        <f t="shared" si="3"/>
        <v>0</v>
      </c>
    </row>
    <row r="357">
      <c r="B357" s="43">
        <f>COUNTIFS(INASISTENCIAS!$B$6:$B$1000,$A357,INASISTENCIAS!$A$6:$A$1000,"&gt;="&amp;$B$2,INASISTENCIAS!$A$6:$A$1000,"&lt;="&amp;$C$2)</f>
        <v>0</v>
      </c>
      <c r="C357" s="43">
        <f>COUNTIFS(INASISTENCIAS!$B$6:$B$1000,$A357,INASISTENCIAS!$A$6:$A$1000,"&gt;="&amp;$C$2,INASISTENCIAS!$A$6:$A$1000,"&lt;="&amp;$D$2)</f>
        <v>0</v>
      </c>
      <c r="D357" s="43">
        <f>COUNTIFS(INASISTENCIAS!$B$6:$B$1000,$A357,INASISTENCIAS!$A$6:$A$1000,"&gt;="&amp;$D$2,INASISTENCIAS!$A$6:$A$1000,"&lt;="&amp;$E$2)</f>
        <v>0</v>
      </c>
      <c r="E357" s="43">
        <f>COUNTIFS(INASISTENCIAS!$B$6:$B$1000,$A357,INASISTENCIAS!$A$6:$A$1000,"&gt;="&amp;$E$2,INASISTENCIAS!$A$6:$A$1000,"&lt;="&amp;$F$2)</f>
        <v>0</v>
      </c>
      <c r="F357" s="43">
        <f>COUNTIFS(INASISTENCIAS!$B$6:$B$1000,$A357,INASISTENCIAS!$A$6:$A$1000,"&gt;="&amp;$F$2,INASISTENCIAS!$A$6:$A$1000,"&lt;="&amp;$G$2)</f>
        <v>0</v>
      </c>
      <c r="G357" s="43">
        <f>COUNTIFS(INASISTENCIAS!$B$6:$B$1000,$A357,INASISTENCIAS!$A$6:$A$1000,"&gt;="&amp;$G$2,INASISTENCIAS!$A$6:$A$1000,"&lt;="&amp;$H$2)</f>
        <v>0</v>
      </c>
      <c r="H357" s="43">
        <f>COUNTIFS(INASISTENCIAS!$B$6:$B$1000,$A357,INASISTENCIAS!$A$6:$A$1000,"&gt;="&amp;$H$2,INASISTENCIAS!$A$6:$A$1000,"&lt;="&amp;$I$2)</f>
        <v>0</v>
      </c>
      <c r="I357" s="43">
        <f>COUNTIFS(INASISTENCIAS!$B$6:$B$1000,$A357,INASISTENCIAS!$A$6:$A$1000,"&gt;="&amp;$I$2,INASISTENCIAS!$A$6:$A$1000,"&lt;="&amp;$J$2)</f>
        <v>0</v>
      </c>
      <c r="J357" s="43">
        <f>COUNTIFS(INASISTENCIAS!$B$6:$B$1000,$A357,INASISTENCIAS!$A$6:$A$1000,"&gt;="&amp;$J$2,INASISTENCIAS!$A$6:$A$1000,"&lt;="&amp;$K$2)</f>
        <v>0</v>
      </c>
      <c r="K357" s="43">
        <f>COUNTIFS(INASISTENCIAS!$B$6:$B$1000,$A357,INASISTENCIAS!$A$6:$A$1000,"&gt;="&amp;$K$2,INASISTENCIAS!$A$6:$A$1000,"&lt;="&amp;$L$2)</f>
        <v>0</v>
      </c>
      <c r="L357" s="43">
        <f>COUNTIFS(INASISTENCIAS!$B$6:$B$1000,$A357,INASISTENCIAS!$A$6:$A$1000,"&gt;="&amp;$L$2,INASISTENCIAS!$A$6:$A$1000,"&lt;="&amp;$M$2)</f>
        <v>0</v>
      </c>
      <c r="M357" s="43">
        <f>COUNTIFS(INASISTENCIAS!$B$6:$B$1000,$A357,INASISTENCIAS!$A$6:$A$1000,"&gt;="&amp;$M$2,INASISTENCIAS!$A$6:$A$1000,"&lt;="&amp;$O$2)</f>
        <v>0</v>
      </c>
      <c r="N357" s="143">
        <f t="shared" si="3"/>
        <v>0</v>
      </c>
    </row>
    <row r="358">
      <c r="B358" s="43">
        <f>COUNTIFS(INASISTENCIAS!$B$6:$B$1000,$A358,INASISTENCIAS!$A$6:$A$1000,"&gt;="&amp;$B$2,INASISTENCIAS!$A$6:$A$1000,"&lt;="&amp;$C$2)</f>
        <v>0</v>
      </c>
      <c r="C358" s="43">
        <f>COUNTIFS(INASISTENCIAS!$B$6:$B$1000,$A358,INASISTENCIAS!$A$6:$A$1000,"&gt;="&amp;$C$2,INASISTENCIAS!$A$6:$A$1000,"&lt;="&amp;$D$2)</f>
        <v>0</v>
      </c>
      <c r="D358" s="43">
        <f>COUNTIFS(INASISTENCIAS!$B$6:$B$1000,$A358,INASISTENCIAS!$A$6:$A$1000,"&gt;="&amp;$D$2,INASISTENCIAS!$A$6:$A$1000,"&lt;="&amp;$E$2)</f>
        <v>0</v>
      </c>
      <c r="E358" s="43">
        <f>COUNTIFS(INASISTENCIAS!$B$6:$B$1000,$A358,INASISTENCIAS!$A$6:$A$1000,"&gt;="&amp;$E$2,INASISTENCIAS!$A$6:$A$1000,"&lt;="&amp;$F$2)</f>
        <v>0</v>
      </c>
      <c r="F358" s="43">
        <f>COUNTIFS(INASISTENCIAS!$B$6:$B$1000,$A358,INASISTENCIAS!$A$6:$A$1000,"&gt;="&amp;$F$2,INASISTENCIAS!$A$6:$A$1000,"&lt;="&amp;$G$2)</f>
        <v>0</v>
      </c>
      <c r="G358" s="43">
        <f>COUNTIFS(INASISTENCIAS!$B$6:$B$1000,$A358,INASISTENCIAS!$A$6:$A$1000,"&gt;="&amp;$G$2,INASISTENCIAS!$A$6:$A$1000,"&lt;="&amp;$H$2)</f>
        <v>0</v>
      </c>
      <c r="H358" s="43">
        <f>COUNTIFS(INASISTENCIAS!$B$6:$B$1000,$A358,INASISTENCIAS!$A$6:$A$1000,"&gt;="&amp;$H$2,INASISTENCIAS!$A$6:$A$1000,"&lt;="&amp;$I$2)</f>
        <v>0</v>
      </c>
      <c r="I358" s="43">
        <f>COUNTIFS(INASISTENCIAS!$B$6:$B$1000,$A358,INASISTENCIAS!$A$6:$A$1000,"&gt;="&amp;$I$2,INASISTENCIAS!$A$6:$A$1000,"&lt;="&amp;$J$2)</f>
        <v>0</v>
      </c>
      <c r="J358" s="43">
        <f>COUNTIFS(INASISTENCIAS!$B$6:$B$1000,$A358,INASISTENCIAS!$A$6:$A$1000,"&gt;="&amp;$J$2,INASISTENCIAS!$A$6:$A$1000,"&lt;="&amp;$K$2)</f>
        <v>0</v>
      </c>
      <c r="K358" s="43">
        <f>COUNTIFS(INASISTENCIAS!$B$6:$B$1000,$A358,INASISTENCIAS!$A$6:$A$1000,"&gt;="&amp;$K$2,INASISTENCIAS!$A$6:$A$1000,"&lt;="&amp;$L$2)</f>
        <v>0</v>
      </c>
      <c r="L358" s="43">
        <f>COUNTIFS(INASISTENCIAS!$B$6:$B$1000,$A358,INASISTENCIAS!$A$6:$A$1000,"&gt;="&amp;$L$2,INASISTENCIAS!$A$6:$A$1000,"&lt;="&amp;$M$2)</f>
        <v>0</v>
      </c>
      <c r="M358" s="43">
        <f>COUNTIFS(INASISTENCIAS!$B$6:$B$1000,$A358,INASISTENCIAS!$A$6:$A$1000,"&gt;="&amp;$M$2,INASISTENCIAS!$A$6:$A$1000,"&lt;="&amp;$O$2)</f>
        <v>0</v>
      </c>
      <c r="N358" s="143">
        <f t="shared" si="3"/>
        <v>0</v>
      </c>
    </row>
    <row r="359">
      <c r="B359" s="43">
        <f>COUNTIFS(INASISTENCIAS!$B$6:$B$1000,$A359,INASISTENCIAS!$A$6:$A$1000,"&gt;="&amp;$B$2,INASISTENCIAS!$A$6:$A$1000,"&lt;="&amp;$C$2)</f>
        <v>0</v>
      </c>
      <c r="C359" s="43">
        <f>COUNTIFS(INASISTENCIAS!$B$6:$B$1000,$A359,INASISTENCIAS!$A$6:$A$1000,"&gt;="&amp;$C$2,INASISTENCIAS!$A$6:$A$1000,"&lt;="&amp;$D$2)</f>
        <v>0</v>
      </c>
      <c r="D359" s="43">
        <f>COUNTIFS(INASISTENCIAS!$B$6:$B$1000,$A359,INASISTENCIAS!$A$6:$A$1000,"&gt;="&amp;$D$2,INASISTENCIAS!$A$6:$A$1000,"&lt;="&amp;$E$2)</f>
        <v>0</v>
      </c>
      <c r="E359" s="43">
        <f>COUNTIFS(INASISTENCIAS!$B$6:$B$1000,$A359,INASISTENCIAS!$A$6:$A$1000,"&gt;="&amp;$E$2,INASISTENCIAS!$A$6:$A$1000,"&lt;="&amp;$F$2)</f>
        <v>0</v>
      </c>
      <c r="F359" s="43">
        <f>COUNTIFS(INASISTENCIAS!$B$6:$B$1000,$A359,INASISTENCIAS!$A$6:$A$1000,"&gt;="&amp;$F$2,INASISTENCIAS!$A$6:$A$1000,"&lt;="&amp;$G$2)</f>
        <v>0</v>
      </c>
      <c r="G359" s="43">
        <f>COUNTIFS(INASISTENCIAS!$B$6:$B$1000,$A359,INASISTENCIAS!$A$6:$A$1000,"&gt;="&amp;$G$2,INASISTENCIAS!$A$6:$A$1000,"&lt;="&amp;$H$2)</f>
        <v>0</v>
      </c>
      <c r="H359" s="43">
        <f>COUNTIFS(INASISTENCIAS!$B$6:$B$1000,$A359,INASISTENCIAS!$A$6:$A$1000,"&gt;="&amp;$H$2,INASISTENCIAS!$A$6:$A$1000,"&lt;="&amp;$I$2)</f>
        <v>0</v>
      </c>
      <c r="I359" s="43">
        <f>COUNTIFS(INASISTENCIAS!$B$6:$B$1000,$A359,INASISTENCIAS!$A$6:$A$1000,"&gt;="&amp;$I$2,INASISTENCIAS!$A$6:$A$1000,"&lt;="&amp;$J$2)</f>
        <v>0</v>
      </c>
      <c r="J359" s="43">
        <f>COUNTIFS(INASISTENCIAS!$B$6:$B$1000,$A359,INASISTENCIAS!$A$6:$A$1000,"&gt;="&amp;$J$2,INASISTENCIAS!$A$6:$A$1000,"&lt;="&amp;$K$2)</f>
        <v>0</v>
      </c>
      <c r="K359" s="43">
        <f>COUNTIFS(INASISTENCIAS!$B$6:$B$1000,$A359,INASISTENCIAS!$A$6:$A$1000,"&gt;="&amp;$K$2,INASISTENCIAS!$A$6:$A$1000,"&lt;="&amp;$L$2)</f>
        <v>0</v>
      </c>
      <c r="L359" s="43">
        <f>COUNTIFS(INASISTENCIAS!$B$6:$B$1000,$A359,INASISTENCIAS!$A$6:$A$1000,"&gt;="&amp;$L$2,INASISTENCIAS!$A$6:$A$1000,"&lt;="&amp;$M$2)</f>
        <v>0</v>
      </c>
      <c r="M359" s="43">
        <f>COUNTIFS(INASISTENCIAS!$B$6:$B$1000,$A359,INASISTENCIAS!$A$6:$A$1000,"&gt;="&amp;$M$2,INASISTENCIAS!$A$6:$A$1000,"&lt;="&amp;$O$2)</f>
        <v>0</v>
      </c>
      <c r="N359" s="143">
        <f t="shared" si="3"/>
        <v>0</v>
      </c>
    </row>
    <row r="360">
      <c r="B360" s="43">
        <f>COUNTIFS(INASISTENCIAS!$B$6:$B$1000,$A360,INASISTENCIAS!$A$6:$A$1000,"&gt;="&amp;$B$2,INASISTENCIAS!$A$6:$A$1000,"&lt;="&amp;$C$2)</f>
        <v>0</v>
      </c>
      <c r="C360" s="43">
        <f>COUNTIFS(INASISTENCIAS!$B$6:$B$1000,$A360,INASISTENCIAS!$A$6:$A$1000,"&gt;="&amp;$C$2,INASISTENCIAS!$A$6:$A$1000,"&lt;="&amp;$D$2)</f>
        <v>0</v>
      </c>
      <c r="D360" s="43">
        <f>COUNTIFS(INASISTENCIAS!$B$6:$B$1000,$A360,INASISTENCIAS!$A$6:$A$1000,"&gt;="&amp;$D$2,INASISTENCIAS!$A$6:$A$1000,"&lt;="&amp;$E$2)</f>
        <v>0</v>
      </c>
      <c r="E360" s="43">
        <f>COUNTIFS(INASISTENCIAS!$B$6:$B$1000,$A360,INASISTENCIAS!$A$6:$A$1000,"&gt;="&amp;$E$2,INASISTENCIAS!$A$6:$A$1000,"&lt;="&amp;$F$2)</f>
        <v>0</v>
      </c>
      <c r="F360" s="43">
        <f>COUNTIFS(INASISTENCIAS!$B$6:$B$1000,$A360,INASISTENCIAS!$A$6:$A$1000,"&gt;="&amp;$F$2,INASISTENCIAS!$A$6:$A$1000,"&lt;="&amp;$G$2)</f>
        <v>0</v>
      </c>
      <c r="G360" s="43">
        <f>COUNTIFS(INASISTENCIAS!$B$6:$B$1000,$A360,INASISTENCIAS!$A$6:$A$1000,"&gt;="&amp;$G$2,INASISTENCIAS!$A$6:$A$1000,"&lt;="&amp;$H$2)</f>
        <v>0</v>
      </c>
      <c r="H360" s="43">
        <f>COUNTIFS(INASISTENCIAS!$B$6:$B$1000,$A360,INASISTENCIAS!$A$6:$A$1000,"&gt;="&amp;$H$2,INASISTENCIAS!$A$6:$A$1000,"&lt;="&amp;$I$2)</f>
        <v>0</v>
      </c>
      <c r="I360" s="43">
        <f>COUNTIFS(INASISTENCIAS!$B$6:$B$1000,$A360,INASISTENCIAS!$A$6:$A$1000,"&gt;="&amp;$I$2,INASISTENCIAS!$A$6:$A$1000,"&lt;="&amp;$J$2)</f>
        <v>0</v>
      </c>
      <c r="J360" s="43">
        <f>COUNTIFS(INASISTENCIAS!$B$6:$B$1000,$A360,INASISTENCIAS!$A$6:$A$1000,"&gt;="&amp;$J$2,INASISTENCIAS!$A$6:$A$1000,"&lt;="&amp;$K$2)</f>
        <v>0</v>
      </c>
      <c r="K360" s="43">
        <f>COUNTIFS(INASISTENCIAS!$B$6:$B$1000,$A360,INASISTENCIAS!$A$6:$A$1000,"&gt;="&amp;$K$2,INASISTENCIAS!$A$6:$A$1000,"&lt;="&amp;$L$2)</f>
        <v>0</v>
      </c>
      <c r="L360" s="43">
        <f>COUNTIFS(INASISTENCIAS!$B$6:$B$1000,$A360,INASISTENCIAS!$A$6:$A$1000,"&gt;="&amp;$L$2,INASISTENCIAS!$A$6:$A$1000,"&lt;="&amp;$M$2)</f>
        <v>0</v>
      </c>
      <c r="M360" s="43">
        <f>COUNTIFS(INASISTENCIAS!$B$6:$B$1000,$A360,INASISTENCIAS!$A$6:$A$1000,"&gt;="&amp;$M$2,INASISTENCIAS!$A$6:$A$1000,"&lt;="&amp;$O$2)</f>
        <v>0</v>
      </c>
      <c r="N360" s="143">
        <f t="shared" si="3"/>
        <v>0</v>
      </c>
    </row>
    <row r="361">
      <c r="B361" s="43">
        <f>COUNTIFS(INASISTENCIAS!$B$6:$B$1000,$A361,INASISTENCIAS!$A$6:$A$1000,"&gt;="&amp;$B$2,INASISTENCIAS!$A$6:$A$1000,"&lt;="&amp;$C$2)</f>
        <v>0</v>
      </c>
      <c r="C361" s="43">
        <f>COUNTIFS(INASISTENCIAS!$B$6:$B$1000,$A361,INASISTENCIAS!$A$6:$A$1000,"&gt;="&amp;$C$2,INASISTENCIAS!$A$6:$A$1000,"&lt;="&amp;$D$2)</f>
        <v>0</v>
      </c>
      <c r="D361" s="43">
        <f>COUNTIFS(INASISTENCIAS!$B$6:$B$1000,$A361,INASISTENCIAS!$A$6:$A$1000,"&gt;="&amp;$D$2,INASISTENCIAS!$A$6:$A$1000,"&lt;="&amp;$E$2)</f>
        <v>0</v>
      </c>
      <c r="E361" s="43">
        <f>COUNTIFS(INASISTENCIAS!$B$6:$B$1000,$A361,INASISTENCIAS!$A$6:$A$1000,"&gt;="&amp;$E$2,INASISTENCIAS!$A$6:$A$1000,"&lt;="&amp;$F$2)</f>
        <v>0</v>
      </c>
      <c r="F361" s="43">
        <f>COUNTIFS(INASISTENCIAS!$B$6:$B$1000,$A361,INASISTENCIAS!$A$6:$A$1000,"&gt;="&amp;$F$2,INASISTENCIAS!$A$6:$A$1000,"&lt;="&amp;$G$2)</f>
        <v>0</v>
      </c>
      <c r="G361" s="43">
        <f>COUNTIFS(INASISTENCIAS!$B$6:$B$1000,$A361,INASISTENCIAS!$A$6:$A$1000,"&gt;="&amp;$G$2,INASISTENCIAS!$A$6:$A$1000,"&lt;="&amp;$H$2)</f>
        <v>0</v>
      </c>
      <c r="H361" s="43">
        <f>COUNTIFS(INASISTENCIAS!$B$6:$B$1000,$A361,INASISTENCIAS!$A$6:$A$1000,"&gt;="&amp;$H$2,INASISTENCIAS!$A$6:$A$1000,"&lt;="&amp;$I$2)</f>
        <v>0</v>
      </c>
      <c r="I361" s="43">
        <f>COUNTIFS(INASISTENCIAS!$B$6:$B$1000,$A361,INASISTENCIAS!$A$6:$A$1000,"&gt;="&amp;$I$2,INASISTENCIAS!$A$6:$A$1000,"&lt;="&amp;$J$2)</f>
        <v>0</v>
      </c>
      <c r="J361" s="43">
        <f>COUNTIFS(INASISTENCIAS!$B$6:$B$1000,$A361,INASISTENCIAS!$A$6:$A$1000,"&gt;="&amp;$J$2,INASISTENCIAS!$A$6:$A$1000,"&lt;="&amp;$K$2)</f>
        <v>0</v>
      </c>
      <c r="K361" s="43">
        <f>COUNTIFS(INASISTENCIAS!$B$6:$B$1000,$A361,INASISTENCIAS!$A$6:$A$1000,"&gt;="&amp;$K$2,INASISTENCIAS!$A$6:$A$1000,"&lt;="&amp;$L$2)</f>
        <v>0</v>
      </c>
      <c r="L361" s="43">
        <f>COUNTIFS(INASISTENCIAS!$B$6:$B$1000,$A361,INASISTENCIAS!$A$6:$A$1000,"&gt;="&amp;$L$2,INASISTENCIAS!$A$6:$A$1000,"&lt;="&amp;$M$2)</f>
        <v>0</v>
      </c>
      <c r="M361" s="43">
        <f>COUNTIFS(INASISTENCIAS!$B$6:$B$1000,$A361,INASISTENCIAS!$A$6:$A$1000,"&gt;="&amp;$M$2,INASISTENCIAS!$A$6:$A$1000,"&lt;="&amp;$O$2)</f>
        <v>0</v>
      </c>
      <c r="N361" s="143">
        <f t="shared" si="3"/>
        <v>0</v>
      </c>
    </row>
    <row r="362">
      <c r="B362" s="43">
        <f>COUNTIFS(INASISTENCIAS!$B$6:$B$1000,$A362,INASISTENCIAS!$A$6:$A$1000,"&gt;="&amp;$B$2,INASISTENCIAS!$A$6:$A$1000,"&lt;="&amp;$C$2)</f>
        <v>0</v>
      </c>
      <c r="C362" s="43">
        <f>COUNTIFS(INASISTENCIAS!$B$6:$B$1000,$A362,INASISTENCIAS!$A$6:$A$1000,"&gt;="&amp;$C$2,INASISTENCIAS!$A$6:$A$1000,"&lt;="&amp;$D$2)</f>
        <v>0</v>
      </c>
      <c r="D362" s="43">
        <f>COUNTIFS(INASISTENCIAS!$B$6:$B$1000,$A362,INASISTENCIAS!$A$6:$A$1000,"&gt;="&amp;$D$2,INASISTENCIAS!$A$6:$A$1000,"&lt;="&amp;$E$2)</f>
        <v>0</v>
      </c>
      <c r="E362" s="43">
        <f>COUNTIFS(INASISTENCIAS!$B$6:$B$1000,$A362,INASISTENCIAS!$A$6:$A$1000,"&gt;="&amp;$E$2,INASISTENCIAS!$A$6:$A$1000,"&lt;="&amp;$F$2)</f>
        <v>0</v>
      </c>
      <c r="F362" s="43">
        <f>COUNTIFS(INASISTENCIAS!$B$6:$B$1000,$A362,INASISTENCIAS!$A$6:$A$1000,"&gt;="&amp;$F$2,INASISTENCIAS!$A$6:$A$1000,"&lt;="&amp;$G$2)</f>
        <v>0</v>
      </c>
      <c r="G362" s="43">
        <f>COUNTIFS(INASISTENCIAS!$B$6:$B$1000,$A362,INASISTENCIAS!$A$6:$A$1000,"&gt;="&amp;$G$2,INASISTENCIAS!$A$6:$A$1000,"&lt;="&amp;$H$2)</f>
        <v>0</v>
      </c>
      <c r="H362" s="43">
        <f>COUNTIFS(INASISTENCIAS!$B$6:$B$1000,$A362,INASISTENCIAS!$A$6:$A$1000,"&gt;="&amp;$H$2,INASISTENCIAS!$A$6:$A$1000,"&lt;="&amp;$I$2)</f>
        <v>0</v>
      </c>
      <c r="I362" s="43">
        <f>COUNTIFS(INASISTENCIAS!$B$6:$B$1000,$A362,INASISTENCIAS!$A$6:$A$1000,"&gt;="&amp;$I$2,INASISTENCIAS!$A$6:$A$1000,"&lt;="&amp;$J$2)</f>
        <v>0</v>
      </c>
      <c r="J362" s="43">
        <f>COUNTIFS(INASISTENCIAS!$B$6:$B$1000,$A362,INASISTENCIAS!$A$6:$A$1000,"&gt;="&amp;$J$2,INASISTENCIAS!$A$6:$A$1000,"&lt;="&amp;$K$2)</f>
        <v>0</v>
      </c>
      <c r="K362" s="43">
        <f>COUNTIFS(INASISTENCIAS!$B$6:$B$1000,$A362,INASISTENCIAS!$A$6:$A$1000,"&gt;="&amp;$K$2,INASISTENCIAS!$A$6:$A$1000,"&lt;="&amp;$L$2)</f>
        <v>0</v>
      </c>
      <c r="L362" s="43">
        <f>COUNTIFS(INASISTENCIAS!$B$6:$B$1000,$A362,INASISTENCIAS!$A$6:$A$1000,"&gt;="&amp;$L$2,INASISTENCIAS!$A$6:$A$1000,"&lt;="&amp;$M$2)</f>
        <v>0</v>
      </c>
      <c r="M362" s="43">
        <f>COUNTIFS(INASISTENCIAS!$B$6:$B$1000,$A362,INASISTENCIAS!$A$6:$A$1000,"&gt;="&amp;$M$2,INASISTENCIAS!$A$6:$A$1000,"&lt;="&amp;$O$2)</f>
        <v>0</v>
      </c>
      <c r="N362" s="143">
        <f t="shared" si="3"/>
        <v>0</v>
      </c>
    </row>
    <row r="363">
      <c r="B363" s="43">
        <f>COUNTIFS(INASISTENCIAS!$B$6:$B$1000,$A363,INASISTENCIAS!$A$6:$A$1000,"&gt;="&amp;$B$2,INASISTENCIAS!$A$6:$A$1000,"&lt;="&amp;$C$2)</f>
        <v>0</v>
      </c>
      <c r="C363" s="43">
        <f>COUNTIFS(INASISTENCIAS!$B$6:$B$1000,$A363,INASISTENCIAS!$A$6:$A$1000,"&gt;="&amp;$C$2,INASISTENCIAS!$A$6:$A$1000,"&lt;="&amp;$D$2)</f>
        <v>0</v>
      </c>
      <c r="D363" s="43">
        <f>COUNTIFS(INASISTENCIAS!$B$6:$B$1000,$A363,INASISTENCIAS!$A$6:$A$1000,"&gt;="&amp;$D$2,INASISTENCIAS!$A$6:$A$1000,"&lt;="&amp;$E$2)</f>
        <v>0</v>
      </c>
      <c r="E363" s="43">
        <f>COUNTIFS(INASISTENCIAS!$B$6:$B$1000,$A363,INASISTENCIAS!$A$6:$A$1000,"&gt;="&amp;$E$2,INASISTENCIAS!$A$6:$A$1000,"&lt;="&amp;$F$2)</f>
        <v>0</v>
      </c>
      <c r="F363" s="43">
        <f>COUNTIFS(INASISTENCIAS!$B$6:$B$1000,$A363,INASISTENCIAS!$A$6:$A$1000,"&gt;="&amp;$F$2,INASISTENCIAS!$A$6:$A$1000,"&lt;="&amp;$G$2)</f>
        <v>0</v>
      </c>
      <c r="G363" s="43">
        <f>COUNTIFS(INASISTENCIAS!$B$6:$B$1000,$A363,INASISTENCIAS!$A$6:$A$1000,"&gt;="&amp;$G$2,INASISTENCIAS!$A$6:$A$1000,"&lt;="&amp;$H$2)</f>
        <v>0</v>
      </c>
      <c r="H363" s="43">
        <f>COUNTIFS(INASISTENCIAS!$B$6:$B$1000,$A363,INASISTENCIAS!$A$6:$A$1000,"&gt;="&amp;$H$2,INASISTENCIAS!$A$6:$A$1000,"&lt;="&amp;$I$2)</f>
        <v>0</v>
      </c>
      <c r="I363" s="43">
        <f>COUNTIFS(INASISTENCIAS!$B$6:$B$1000,$A363,INASISTENCIAS!$A$6:$A$1000,"&gt;="&amp;$I$2,INASISTENCIAS!$A$6:$A$1000,"&lt;="&amp;$J$2)</f>
        <v>0</v>
      </c>
      <c r="J363" s="43">
        <f>COUNTIFS(INASISTENCIAS!$B$6:$B$1000,$A363,INASISTENCIAS!$A$6:$A$1000,"&gt;="&amp;$J$2,INASISTENCIAS!$A$6:$A$1000,"&lt;="&amp;$K$2)</f>
        <v>0</v>
      </c>
      <c r="K363" s="43">
        <f>COUNTIFS(INASISTENCIAS!$B$6:$B$1000,$A363,INASISTENCIAS!$A$6:$A$1000,"&gt;="&amp;$K$2,INASISTENCIAS!$A$6:$A$1000,"&lt;="&amp;$L$2)</f>
        <v>0</v>
      </c>
      <c r="L363" s="43">
        <f>COUNTIFS(INASISTENCIAS!$B$6:$B$1000,$A363,INASISTENCIAS!$A$6:$A$1000,"&gt;="&amp;$L$2,INASISTENCIAS!$A$6:$A$1000,"&lt;="&amp;$M$2)</f>
        <v>0</v>
      </c>
      <c r="M363" s="43">
        <f>COUNTIFS(INASISTENCIAS!$B$6:$B$1000,$A363,INASISTENCIAS!$A$6:$A$1000,"&gt;="&amp;$M$2,INASISTENCIAS!$A$6:$A$1000,"&lt;="&amp;$O$2)</f>
        <v>0</v>
      </c>
      <c r="N363" s="143">
        <f t="shared" si="3"/>
        <v>0</v>
      </c>
    </row>
    <row r="364">
      <c r="B364" s="43">
        <f>COUNTIFS(INASISTENCIAS!$B$6:$B$1000,$A364,INASISTENCIAS!$A$6:$A$1000,"&gt;="&amp;$B$2,INASISTENCIAS!$A$6:$A$1000,"&lt;="&amp;$C$2)</f>
        <v>0</v>
      </c>
      <c r="C364" s="43">
        <f>COUNTIFS(INASISTENCIAS!$B$6:$B$1000,$A364,INASISTENCIAS!$A$6:$A$1000,"&gt;="&amp;$C$2,INASISTENCIAS!$A$6:$A$1000,"&lt;="&amp;$D$2)</f>
        <v>0</v>
      </c>
      <c r="D364" s="43">
        <f>COUNTIFS(INASISTENCIAS!$B$6:$B$1000,$A364,INASISTENCIAS!$A$6:$A$1000,"&gt;="&amp;$D$2,INASISTENCIAS!$A$6:$A$1000,"&lt;="&amp;$E$2)</f>
        <v>0</v>
      </c>
      <c r="E364" s="43">
        <f>COUNTIFS(INASISTENCIAS!$B$6:$B$1000,$A364,INASISTENCIAS!$A$6:$A$1000,"&gt;="&amp;$E$2,INASISTENCIAS!$A$6:$A$1000,"&lt;="&amp;$F$2)</f>
        <v>0</v>
      </c>
      <c r="F364" s="43">
        <f>COUNTIFS(INASISTENCIAS!$B$6:$B$1000,$A364,INASISTENCIAS!$A$6:$A$1000,"&gt;="&amp;$F$2,INASISTENCIAS!$A$6:$A$1000,"&lt;="&amp;$G$2)</f>
        <v>0</v>
      </c>
      <c r="G364" s="43">
        <f>COUNTIFS(INASISTENCIAS!$B$6:$B$1000,$A364,INASISTENCIAS!$A$6:$A$1000,"&gt;="&amp;$G$2,INASISTENCIAS!$A$6:$A$1000,"&lt;="&amp;$H$2)</f>
        <v>0</v>
      </c>
      <c r="H364" s="43">
        <f>COUNTIFS(INASISTENCIAS!$B$6:$B$1000,$A364,INASISTENCIAS!$A$6:$A$1000,"&gt;="&amp;$H$2,INASISTENCIAS!$A$6:$A$1000,"&lt;="&amp;$I$2)</f>
        <v>0</v>
      </c>
      <c r="I364" s="43">
        <f>COUNTIFS(INASISTENCIAS!$B$6:$B$1000,$A364,INASISTENCIAS!$A$6:$A$1000,"&gt;="&amp;$I$2,INASISTENCIAS!$A$6:$A$1000,"&lt;="&amp;$J$2)</f>
        <v>0</v>
      </c>
      <c r="J364" s="43">
        <f>COUNTIFS(INASISTENCIAS!$B$6:$B$1000,$A364,INASISTENCIAS!$A$6:$A$1000,"&gt;="&amp;$J$2,INASISTENCIAS!$A$6:$A$1000,"&lt;="&amp;$K$2)</f>
        <v>0</v>
      </c>
      <c r="K364" s="43">
        <f>COUNTIFS(INASISTENCIAS!$B$6:$B$1000,$A364,INASISTENCIAS!$A$6:$A$1000,"&gt;="&amp;$K$2,INASISTENCIAS!$A$6:$A$1000,"&lt;="&amp;$L$2)</f>
        <v>0</v>
      </c>
      <c r="L364" s="43">
        <f>COUNTIFS(INASISTENCIAS!$B$6:$B$1000,$A364,INASISTENCIAS!$A$6:$A$1000,"&gt;="&amp;$L$2,INASISTENCIAS!$A$6:$A$1000,"&lt;="&amp;$M$2)</f>
        <v>0</v>
      </c>
      <c r="M364" s="43">
        <f>COUNTIFS(INASISTENCIAS!$B$6:$B$1000,$A364,INASISTENCIAS!$A$6:$A$1000,"&gt;="&amp;$M$2,INASISTENCIAS!$A$6:$A$1000,"&lt;="&amp;$O$2)</f>
        <v>0</v>
      </c>
      <c r="N364" s="143">
        <f t="shared" si="3"/>
        <v>0</v>
      </c>
    </row>
    <row r="365">
      <c r="B365" s="43">
        <f>COUNTIFS(INASISTENCIAS!$B$6:$B$1000,$A365,INASISTENCIAS!$A$6:$A$1000,"&gt;="&amp;$B$2,INASISTENCIAS!$A$6:$A$1000,"&lt;="&amp;$C$2)</f>
        <v>0</v>
      </c>
      <c r="C365" s="43">
        <f>COUNTIFS(INASISTENCIAS!$B$6:$B$1000,$A365,INASISTENCIAS!$A$6:$A$1000,"&gt;="&amp;$C$2,INASISTENCIAS!$A$6:$A$1000,"&lt;="&amp;$D$2)</f>
        <v>0</v>
      </c>
      <c r="D365" s="43">
        <f>COUNTIFS(INASISTENCIAS!$B$6:$B$1000,$A365,INASISTENCIAS!$A$6:$A$1000,"&gt;="&amp;$D$2,INASISTENCIAS!$A$6:$A$1000,"&lt;="&amp;$E$2)</f>
        <v>0</v>
      </c>
      <c r="E365" s="43">
        <f>COUNTIFS(INASISTENCIAS!$B$6:$B$1000,$A365,INASISTENCIAS!$A$6:$A$1000,"&gt;="&amp;$E$2,INASISTENCIAS!$A$6:$A$1000,"&lt;="&amp;$F$2)</f>
        <v>0</v>
      </c>
      <c r="F365" s="43">
        <f>COUNTIFS(INASISTENCIAS!$B$6:$B$1000,$A365,INASISTENCIAS!$A$6:$A$1000,"&gt;="&amp;$F$2,INASISTENCIAS!$A$6:$A$1000,"&lt;="&amp;$G$2)</f>
        <v>0</v>
      </c>
      <c r="G365" s="43">
        <f>COUNTIFS(INASISTENCIAS!$B$6:$B$1000,$A365,INASISTENCIAS!$A$6:$A$1000,"&gt;="&amp;$G$2,INASISTENCIAS!$A$6:$A$1000,"&lt;="&amp;$H$2)</f>
        <v>0</v>
      </c>
      <c r="H365" s="43">
        <f>COUNTIFS(INASISTENCIAS!$B$6:$B$1000,$A365,INASISTENCIAS!$A$6:$A$1000,"&gt;="&amp;$H$2,INASISTENCIAS!$A$6:$A$1000,"&lt;="&amp;$I$2)</f>
        <v>0</v>
      </c>
      <c r="I365" s="43">
        <f>COUNTIFS(INASISTENCIAS!$B$6:$B$1000,$A365,INASISTENCIAS!$A$6:$A$1000,"&gt;="&amp;$I$2,INASISTENCIAS!$A$6:$A$1000,"&lt;="&amp;$J$2)</f>
        <v>0</v>
      </c>
      <c r="J365" s="43">
        <f>COUNTIFS(INASISTENCIAS!$B$6:$B$1000,$A365,INASISTENCIAS!$A$6:$A$1000,"&gt;="&amp;$J$2,INASISTENCIAS!$A$6:$A$1000,"&lt;="&amp;$K$2)</f>
        <v>0</v>
      </c>
      <c r="K365" s="43">
        <f>COUNTIFS(INASISTENCIAS!$B$6:$B$1000,$A365,INASISTENCIAS!$A$6:$A$1000,"&gt;="&amp;$K$2,INASISTENCIAS!$A$6:$A$1000,"&lt;="&amp;$L$2)</f>
        <v>0</v>
      </c>
      <c r="L365" s="43">
        <f>COUNTIFS(INASISTENCIAS!$B$6:$B$1000,$A365,INASISTENCIAS!$A$6:$A$1000,"&gt;="&amp;$L$2,INASISTENCIAS!$A$6:$A$1000,"&lt;="&amp;$M$2)</f>
        <v>0</v>
      </c>
      <c r="M365" s="43">
        <f>COUNTIFS(INASISTENCIAS!$B$6:$B$1000,$A365,INASISTENCIAS!$A$6:$A$1000,"&gt;="&amp;$M$2,INASISTENCIAS!$A$6:$A$1000,"&lt;="&amp;$O$2)</f>
        <v>0</v>
      </c>
      <c r="N365" s="143">
        <f t="shared" si="3"/>
        <v>0</v>
      </c>
    </row>
    <row r="366">
      <c r="B366" s="43">
        <f>COUNTIFS(INASISTENCIAS!$B$6:$B$1000,$A366,INASISTENCIAS!$A$6:$A$1000,"&gt;="&amp;$B$2,INASISTENCIAS!$A$6:$A$1000,"&lt;="&amp;$C$2)</f>
        <v>0</v>
      </c>
      <c r="C366" s="43">
        <f>COUNTIFS(INASISTENCIAS!$B$6:$B$1000,$A366,INASISTENCIAS!$A$6:$A$1000,"&gt;="&amp;$C$2,INASISTENCIAS!$A$6:$A$1000,"&lt;="&amp;$D$2)</f>
        <v>0</v>
      </c>
      <c r="D366" s="43">
        <f>COUNTIFS(INASISTENCIAS!$B$6:$B$1000,$A366,INASISTENCIAS!$A$6:$A$1000,"&gt;="&amp;$D$2,INASISTENCIAS!$A$6:$A$1000,"&lt;="&amp;$E$2)</f>
        <v>0</v>
      </c>
      <c r="E366" s="43">
        <f>COUNTIFS(INASISTENCIAS!$B$6:$B$1000,$A366,INASISTENCIAS!$A$6:$A$1000,"&gt;="&amp;$E$2,INASISTENCIAS!$A$6:$A$1000,"&lt;="&amp;$F$2)</f>
        <v>0</v>
      </c>
      <c r="F366" s="43">
        <f>COUNTIFS(INASISTENCIAS!$B$6:$B$1000,$A366,INASISTENCIAS!$A$6:$A$1000,"&gt;="&amp;$F$2,INASISTENCIAS!$A$6:$A$1000,"&lt;="&amp;$G$2)</f>
        <v>0</v>
      </c>
      <c r="G366" s="43">
        <f>COUNTIFS(INASISTENCIAS!$B$6:$B$1000,$A366,INASISTENCIAS!$A$6:$A$1000,"&gt;="&amp;$G$2,INASISTENCIAS!$A$6:$A$1000,"&lt;="&amp;$H$2)</f>
        <v>0</v>
      </c>
      <c r="H366" s="43">
        <f>COUNTIFS(INASISTENCIAS!$B$6:$B$1000,$A366,INASISTENCIAS!$A$6:$A$1000,"&gt;="&amp;$H$2,INASISTENCIAS!$A$6:$A$1000,"&lt;="&amp;$I$2)</f>
        <v>0</v>
      </c>
      <c r="I366" s="43">
        <f>COUNTIFS(INASISTENCIAS!$B$6:$B$1000,$A366,INASISTENCIAS!$A$6:$A$1000,"&gt;="&amp;$I$2,INASISTENCIAS!$A$6:$A$1000,"&lt;="&amp;$J$2)</f>
        <v>0</v>
      </c>
      <c r="J366" s="43">
        <f>COUNTIFS(INASISTENCIAS!$B$6:$B$1000,$A366,INASISTENCIAS!$A$6:$A$1000,"&gt;="&amp;$J$2,INASISTENCIAS!$A$6:$A$1000,"&lt;="&amp;$K$2)</f>
        <v>0</v>
      </c>
      <c r="K366" s="43">
        <f>COUNTIFS(INASISTENCIAS!$B$6:$B$1000,$A366,INASISTENCIAS!$A$6:$A$1000,"&gt;="&amp;$K$2,INASISTENCIAS!$A$6:$A$1000,"&lt;="&amp;$L$2)</f>
        <v>0</v>
      </c>
      <c r="L366" s="43">
        <f>COUNTIFS(INASISTENCIAS!$B$6:$B$1000,$A366,INASISTENCIAS!$A$6:$A$1000,"&gt;="&amp;$L$2,INASISTENCIAS!$A$6:$A$1000,"&lt;="&amp;$M$2)</f>
        <v>0</v>
      </c>
      <c r="M366" s="43">
        <f>COUNTIFS(INASISTENCIAS!$B$6:$B$1000,$A366,INASISTENCIAS!$A$6:$A$1000,"&gt;="&amp;$M$2,INASISTENCIAS!$A$6:$A$1000,"&lt;="&amp;$O$2)</f>
        <v>0</v>
      </c>
      <c r="N366" s="143">
        <f t="shared" si="3"/>
        <v>0</v>
      </c>
    </row>
    <row r="367">
      <c r="B367" s="43">
        <f>COUNTIFS(INASISTENCIAS!$B$6:$B$1000,$A367,INASISTENCIAS!$A$6:$A$1000,"&gt;="&amp;$B$2,INASISTENCIAS!$A$6:$A$1000,"&lt;="&amp;$C$2)</f>
        <v>0</v>
      </c>
      <c r="C367" s="43">
        <f>COUNTIFS(INASISTENCIAS!$B$6:$B$1000,$A367,INASISTENCIAS!$A$6:$A$1000,"&gt;="&amp;$C$2,INASISTENCIAS!$A$6:$A$1000,"&lt;="&amp;$D$2)</f>
        <v>0</v>
      </c>
      <c r="D367" s="43">
        <f>COUNTIFS(INASISTENCIAS!$B$6:$B$1000,$A367,INASISTENCIAS!$A$6:$A$1000,"&gt;="&amp;$D$2,INASISTENCIAS!$A$6:$A$1000,"&lt;="&amp;$E$2)</f>
        <v>0</v>
      </c>
      <c r="E367" s="43">
        <f>COUNTIFS(INASISTENCIAS!$B$6:$B$1000,$A367,INASISTENCIAS!$A$6:$A$1000,"&gt;="&amp;$E$2,INASISTENCIAS!$A$6:$A$1000,"&lt;="&amp;$F$2)</f>
        <v>0</v>
      </c>
      <c r="F367" s="43">
        <f>COUNTIFS(INASISTENCIAS!$B$6:$B$1000,$A367,INASISTENCIAS!$A$6:$A$1000,"&gt;="&amp;$F$2,INASISTENCIAS!$A$6:$A$1000,"&lt;="&amp;$G$2)</f>
        <v>0</v>
      </c>
      <c r="G367" s="43">
        <f>COUNTIFS(INASISTENCIAS!$B$6:$B$1000,$A367,INASISTENCIAS!$A$6:$A$1000,"&gt;="&amp;$G$2,INASISTENCIAS!$A$6:$A$1000,"&lt;="&amp;$H$2)</f>
        <v>0</v>
      </c>
      <c r="H367" s="43">
        <f>COUNTIFS(INASISTENCIAS!$B$6:$B$1000,$A367,INASISTENCIAS!$A$6:$A$1000,"&gt;="&amp;$H$2,INASISTENCIAS!$A$6:$A$1000,"&lt;="&amp;$I$2)</f>
        <v>0</v>
      </c>
      <c r="I367" s="43">
        <f>COUNTIFS(INASISTENCIAS!$B$6:$B$1000,$A367,INASISTENCIAS!$A$6:$A$1000,"&gt;="&amp;$I$2,INASISTENCIAS!$A$6:$A$1000,"&lt;="&amp;$J$2)</f>
        <v>0</v>
      </c>
      <c r="J367" s="43">
        <f>COUNTIFS(INASISTENCIAS!$B$6:$B$1000,$A367,INASISTENCIAS!$A$6:$A$1000,"&gt;="&amp;$J$2,INASISTENCIAS!$A$6:$A$1000,"&lt;="&amp;$K$2)</f>
        <v>0</v>
      </c>
      <c r="K367" s="43">
        <f>COUNTIFS(INASISTENCIAS!$B$6:$B$1000,$A367,INASISTENCIAS!$A$6:$A$1000,"&gt;="&amp;$K$2,INASISTENCIAS!$A$6:$A$1000,"&lt;="&amp;$L$2)</f>
        <v>0</v>
      </c>
      <c r="L367" s="43">
        <f>COUNTIFS(INASISTENCIAS!$B$6:$B$1000,$A367,INASISTENCIAS!$A$6:$A$1000,"&gt;="&amp;$L$2,INASISTENCIAS!$A$6:$A$1000,"&lt;="&amp;$M$2)</f>
        <v>0</v>
      </c>
      <c r="M367" s="43">
        <f>COUNTIFS(INASISTENCIAS!$B$6:$B$1000,$A367,INASISTENCIAS!$A$6:$A$1000,"&gt;="&amp;$M$2,INASISTENCIAS!$A$6:$A$1000,"&lt;="&amp;$O$2)</f>
        <v>0</v>
      </c>
      <c r="N367" s="143">
        <f t="shared" si="3"/>
        <v>0</v>
      </c>
    </row>
    <row r="368">
      <c r="B368" s="43">
        <f>COUNTIFS(INASISTENCIAS!$B$6:$B$1000,$A368,INASISTENCIAS!$A$6:$A$1000,"&gt;="&amp;$B$2,INASISTENCIAS!$A$6:$A$1000,"&lt;="&amp;$C$2)</f>
        <v>0</v>
      </c>
      <c r="C368" s="43">
        <f>COUNTIFS(INASISTENCIAS!$B$6:$B$1000,$A368,INASISTENCIAS!$A$6:$A$1000,"&gt;="&amp;$C$2,INASISTENCIAS!$A$6:$A$1000,"&lt;="&amp;$D$2)</f>
        <v>0</v>
      </c>
      <c r="D368" s="43">
        <f>COUNTIFS(INASISTENCIAS!$B$6:$B$1000,$A368,INASISTENCIAS!$A$6:$A$1000,"&gt;="&amp;$D$2,INASISTENCIAS!$A$6:$A$1000,"&lt;="&amp;$E$2)</f>
        <v>0</v>
      </c>
      <c r="E368" s="43">
        <f>COUNTIFS(INASISTENCIAS!$B$6:$B$1000,$A368,INASISTENCIAS!$A$6:$A$1000,"&gt;="&amp;$E$2,INASISTENCIAS!$A$6:$A$1000,"&lt;="&amp;$F$2)</f>
        <v>0</v>
      </c>
      <c r="F368" s="43">
        <f>COUNTIFS(INASISTENCIAS!$B$6:$B$1000,$A368,INASISTENCIAS!$A$6:$A$1000,"&gt;="&amp;$F$2,INASISTENCIAS!$A$6:$A$1000,"&lt;="&amp;$G$2)</f>
        <v>0</v>
      </c>
      <c r="G368" s="43">
        <f>COUNTIFS(INASISTENCIAS!$B$6:$B$1000,$A368,INASISTENCIAS!$A$6:$A$1000,"&gt;="&amp;$G$2,INASISTENCIAS!$A$6:$A$1000,"&lt;="&amp;$H$2)</f>
        <v>0</v>
      </c>
      <c r="H368" s="43">
        <f>COUNTIFS(INASISTENCIAS!$B$6:$B$1000,$A368,INASISTENCIAS!$A$6:$A$1000,"&gt;="&amp;$H$2,INASISTENCIAS!$A$6:$A$1000,"&lt;="&amp;$I$2)</f>
        <v>0</v>
      </c>
      <c r="I368" s="43">
        <f>COUNTIFS(INASISTENCIAS!$B$6:$B$1000,$A368,INASISTENCIAS!$A$6:$A$1000,"&gt;="&amp;$I$2,INASISTENCIAS!$A$6:$A$1000,"&lt;="&amp;$J$2)</f>
        <v>0</v>
      </c>
      <c r="J368" s="43">
        <f>COUNTIFS(INASISTENCIAS!$B$6:$B$1000,$A368,INASISTENCIAS!$A$6:$A$1000,"&gt;="&amp;$J$2,INASISTENCIAS!$A$6:$A$1000,"&lt;="&amp;$K$2)</f>
        <v>0</v>
      </c>
      <c r="K368" s="43">
        <f>COUNTIFS(INASISTENCIAS!$B$6:$B$1000,$A368,INASISTENCIAS!$A$6:$A$1000,"&gt;="&amp;$K$2,INASISTENCIAS!$A$6:$A$1000,"&lt;="&amp;$L$2)</f>
        <v>0</v>
      </c>
      <c r="L368" s="43">
        <f>COUNTIFS(INASISTENCIAS!$B$6:$B$1000,$A368,INASISTENCIAS!$A$6:$A$1000,"&gt;="&amp;$L$2,INASISTENCIAS!$A$6:$A$1000,"&lt;="&amp;$M$2)</f>
        <v>0</v>
      </c>
      <c r="M368" s="43">
        <f>COUNTIFS(INASISTENCIAS!$B$6:$B$1000,$A368,INASISTENCIAS!$A$6:$A$1000,"&gt;="&amp;$M$2,INASISTENCIAS!$A$6:$A$1000,"&lt;="&amp;$O$2)</f>
        <v>0</v>
      </c>
      <c r="N368" s="143">
        <f t="shared" si="3"/>
        <v>0</v>
      </c>
    </row>
    <row r="369">
      <c r="B369" s="43">
        <f>COUNTIFS(INASISTENCIAS!$B$6:$B$1000,$A369,INASISTENCIAS!$A$6:$A$1000,"&gt;="&amp;$B$2,INASISTENCIAS!$A$6:$A$1000,"&lt;="&amp;$C$2)</f>
        <v>0</v>
      </c>
      <c r="C369" s="43">
        <f>COUNTIFS(INASISTENCIAS!$B$6:$B$1000,$A369,INASISTENCIAS!$A$6:$A$1000,"&gt;="&amp;$C$2,INASISTENCIAS!$A$6:$A$1000,"&lt;="&amp;$D$2)</f>
        <v>0</v>
      </c>
      <c r="D369" s="43">
        <f>COUNTIFS(INASISTENCIAS!$B$6:$B$1000,$A369,INASISTENCIAS!$A$6:$A$1000,"&gt;="&amp;$D$2,INASISTENCIAS!$A$6:$A$1000,"&lt;="&amp;$E$2)</f>
        <v>0</v>
      </c>
      <c r="E369" s="43">
        <f>COUNTIFS(INASISTENCIAS!$B$6:$B$1000,$A369,INASISTENCIAS!$A$6:$A$1000,"&gt;="&amp;$E$2,INASISTENCIAS!$A$6:$A$1000,"&lt;="&amp;$F$2)</f>
        <v>0</v>
      </c>
      <c r="F369" s="43">
        <f>COUNTIFS(INASISTENCIAS!$B$6:$B$1000,$A369,INASISTENCIAS!$A$6:$A$1000,"&gt;="&amp;$F$2,INASISTENCIAS!$A$6:$A$1000,"&lt;="&amp;$G$2)</f>
        <v>0</v>
      </c>
      <c r="G369" s="43">
        <f>COUNTIFS(INASISTENCIAS!$B$6:$B$1000,$A369,INASISTENCIAS!$A$6:$A$1000,"&gt;="&amp;$G$2,INASISTENCIAS!$A$6:$A$1000,"&lt;="&amp;$H$2)</f>
        <v>0</v>
      </c>
      <c r="H369" s="43">
        <f>COUNTIFS(INASISTENCIAS!$B$6:$B$1000,$A369,INASISTENCIAS!$A$6:$A$1000,"&gt;="&amp;$H$2,INASISTENCIAS!$A$6:$A$1000,"&lt;="&amp;$I$2)</f>
        <v>0</v>
      </c>
      <c r="I369" s="43">
        <f>COUNTIFS(INASISTENCIAS!$B$6:$B$1000,$A369,INASISTENCIAS!$A$6:$A$1000,"&gt;="&amp;$I$2,INASISTENCIAS!$A$6:$A$1000,"&lt;="&amp;$J$2)</f>
        <v>0</v>
      </c>
      <c r="J369" s="43">
        <f>COUNTIFS(INASISTENCIAS!$B$6:$B$1000,$A369,INASISTENCIAS!$A$6:$A$1000,"&gt;="&amp;$J$2,INASISTENCIAS!$A$6:$A$1000,"&lt;="&amp;$K$2)</f>
        <v>0</v>
      </c>
      <c r="K369" s="43">
        <f>COUNTIFS(INASISTENCIAS!$B$6:$B$1000,$A369,INASISTENCIAS!$A$6:$A$1000,"&gt;="&amp;$K$2,INASISTENCIAS!$A$6:$A$1000,"&lt;="&amp;$L$2)</f>
        <v>0</v>
      </c>
      <c r="L369" s="43">
        <f>COUNTIFS(INASISTENCIAS!$B$6:$B$1000,$A369,INASISTENCIAS!$A$6:$A$1000,"&gt;="&amp;$L$2,INASISTENCIAS!$A$6:$A$1000,"&lt;="&amp;$M$2)</f>
        <v>0</v>
      </c>
      <c r="M369" s="43">
        <f>COUNTIFS(INASISTENCIAS!$B$6:$B$1000,$A369,INASISTENCIAS!$A$6:$A$1000,"&gt;="&amp;$M$2,INASISTENCIAS!$A$6:$A$1000,"&lt;="&amp;$O$2)</f>
        <v>0</v>
      </c>
      <c r="N369" s="143">
        <f t="shared" si="3"/>
        <v>0</v>
      </c>
    </row>
    <row r="370">
      <c r="B370" s="43">
        <f>COUNTIFS(INASISTENCIAS!$B$6:$B$1000,$A370,INASISTENCIAS!$A$6:$A$1000,"&gt;="&amp;$B$2,INASISTENCIAS!$A$6:$A$1000,"&lt;="&amp;$C$2)</f>
        <v>0</v>
      </c>
      <c r="C370" s="43">
        <f>COUNTIFS(INASISTENCIAS!$B$6:$B$1000,$A370,INASISTENCIAS!$A$6:$A$1000,"&gt;="&amp;$C$2,INASISTENCIAS!$A$6:$A$1000,"&lt;="&amp;$D$2)</f>
        <v>0</v>
      </c>
      <c r="D370" s="43">
        <f>COUNTIFS(INASISTENCIAS!$B$6:$B$1000,$A370,INASISTENCIAS!$A$6:$A$1000,"&gt;="&amp;$D$2,INASISTENCIAS!$A$6:$A$1000,"&lt;="&amp;$E$2)</f>
        <v>0</v>
      </c>
      <c r="E370" s="43">
        <f>COUNTIFS(INASISTENCIAS!$B$6:$B$1000,$A370,INASISTENCIAS!$A$6:$A$1000,"&gt;="&amp;$E$2,INASISTENCIAS!$A$6:$A$1000,"&lt;="&amp;$F$2)</f>
        <v>0</v>
      </c>
      <c r="F370" s="43">
        <f>COUNTIFS(INASISTENCIAS!$B$6:$B$1000,$A370,INASISTENCIAS!$A$6:$A$1000,"&gt;="&amp;$F$2,INASISTENCIAS!$A$6:$A$1000,"&lt;="&amp;$G$2)</f>
        <v>0</v>
      </c>
      <c r="G370" s="43">
        <f>COUNTIFS(INASISTENCIAS!$B$6:$B$1000,$A370,INASISTENCIAS!$A$6:$A$1000,"&gt;="&amp;$G$2,INASISTENCIAS!$A$6:$A$1000,"&lt;="&amp;$H$2)</f>
        <v>0</v>
      </c>
      <c r="H370" s="43">
        <f>COUNTIFS(INASISTENCIAS!$B$6:$B$1000,$A370,INASISTENCIAS!$A$6:$A$1000,"&gt;="&amp;$H$2,INASISTENCIAS!$A$6:$A$1000,"&lt;="&amp;$I$2)</f>
        <v>0</v>
      </c>
      <c r="I370" s="43">
        <f>COUNTIFS(INASISTENCIAS!$B$6:$B$1000,$A370,INASISTENCIAS!$A$6:$A$1000,"&gt;="&amp;$I$2,INASISTENCIAS!$A$6:$A$1000,"&lt;="&amp;$J$2)</f>
        <v>0</v>
      </c>
      <c r="J370" s="43">
        <f>COUNTIFS(INASISTENCIAS!$B$6:$B$1000,$A370,INASISTENCIAS!$A$6:$A$1000,"&gt;="&amp;$J$2,INASISTENCIAS!$A$6:$A$1000,"&lt;="&amp;$K$2)</f>
        <v>0</v>
      </c>
      <c r="K370" s="43">
        <f>COUNTIFS(INASISTENCIAS!$B$6:$B$1000,$A370,INASISTENCIAS!$A$6:$A$1000,"&gt;="&amp;$K$2,INASISTENCIAS!$A$6:$A$1000,"&lt;="&amp;$L$2)</f>
        <v>0</v>
      </c>
      <c r="L370" s="43">
        <f>COUNTIFS(INASISTENCIAS!$B$6:$B$1000,$A370,INASISTENCIAS!$A$6:$A$1000,"&gt;="&amp;$L$2,INASISTENCIAS!$A$6:$A$1000,"&lt;="&amp;$M$2)</f>
        <v>0</v>
      </c>
      <c r="M370" s="43">
        <f>COUNTIFS(INASISTENCIAS!$B$6:$B$1000,$A370,INASISTENCIAS!$A$6:$A$1000,"&gt;="&amp;$M$2,INASISTENCIAS!$A$6:$A$1000,"&lt;="&amp;$O$2)</f>
        <v>0</v>
      </c>
      <c r="N370" s="143">
        <f t="shared" si="3"/>
        <v>0</v>
      </c>
    </row>
    <row r="371">
      <c r="B371" s="43">
        <f>COUNTIFS(INASISTENCIAS!$B$6:$B$1000,$A371,INASISTENCIAS!$A$6:$A$1000,"&gt;="&amp;$B$2,INASISTENCIAS!$A$6:$A$1000,"&lt;="&amp;$C$2)</f>
        <v>0</v>
      </c>
      <c r="C371" s="43">
        <f>COUNTIFS(INASISTENCIAS!$B$6:$B$1000,$A371,INASISTENCIAS!$A$6:$A$1000,"&gt;="&amp;$C$2,INASISTENCIAS!$A$6:$A$1000,"&lt;="&amp;$D$2)</f>
        <v>0</v>
      </c>
      <c r="D371" s="43">
        <f>COUNTIFS(INASISTENCIAS!$B$6:$B$1000,$A371,INASISTENCIAS!$A$6:$A$1000,"&gt;="&amp;$D$2,INASISTENCIAS!$A$6:$A$1000,"&lt;="&amp;$E$2)</f>
        <v>0</v>
      </c>
      <c r="E371" s="43">
        <f>COUNTIFS(INASISTENCIAS!$B$6:$B$1000,$A371,INASISTENCIAS!$A$6:$A$1000,"&gt;="&amp;$E$2,INASISTENCIAS!$A$6:$A$1000,"&lt;="&amp;$F$2)</f>
        <v>0</v>
      </c>
      <c r="F371" s="43">
        <f>COUNTIFS(INASISTENCIAS!$B$6:$B$1000,$A371,INASISTENCIAS!$A$6:$A$1000,"&gt;="&amp;$F$2,INASISTENCIAS!$A$6:$A$1000,"&lt;="&amp;$G$2)</f>
        <v>0</v>
      </c>
      <c r="G371" s="43">
        <f>COUNTIFS(INASISTENCIAS!$B$6:$B$1000,$A371,INASISTENCIAS!$A$6:$A$1000,"&gt;="&amp;$G$2,INASISTENCIAS!$A$6:$A$1000,"&lt;="&amp;$H$2)</f>
        <v>0</v>
      </c>
      <c r="H371" s="43">
        <f>COUNTIFS(INASISTENCIAS!$B$6:$B$1000,$A371,INASISTENCIAS!$A$6:$A$1000,"&gt;="&amp;$H$2,INASISTENCIAS!$A$6:$A$1000,"&lt;="&amp;$I$2)</f>
        <v>0</v>
      </c>
      <c r="I371" s="43">
        <f>COUNTIFS(INASISTENCIAS!$B$6:$B$1000,$A371,INASISTENCIAS!$A$6:$A$1000,"&gt;="&amp;$I$2,INASISTENCIAS!$A$6:$A$1000,"&lt;="&amp;$J$2)</f>
        <v>0</v>
      </c>
      <c r="J371" s="43">
        <f>COUNTIFS(INASISTENCIAS!$B$6:$B$1000,$A371,INASISTENCIAS!$A$6:$A$1000,"&gt;="&amp;$J$2,INASISTENCIAS!$A$6:$A$1000,"&lt;="&amp;$K$2)</f>
        <v>0</v>
      </c>
      <c r="K371" s="43">
        <f>COUNTIFS(INASISTENCIAS!$B$6:$B$1000,$A371,INASISTENCIAS!$A$6:$A$1000,"&gt;="&amp;$K$2,INASISTENCIAS!$A$6:$A$1000,"&lt;="&amp;$L$2)</f>
        <v>0</v>
      </c>
      <c r="L371" s="43">
        <f>COUNTIFS(INASISTENCIAS!$B$6:$B$1000,$A371,INASISTENCIAS!$A$6:$A$1000,"&gt;="&amp;$L$2,INASISTENCIAS!$A$6:$A$1000,"&lt;="&amp;$M$2)</f>
        <v>0</v>
      </c>
      <c r="M371" s="43">
        <f>COUNTIFS(INASISTENCIAS!$B$6:$B$1000,$A371,INASISTENCIAS!$A$6:$A$1000,"&gt;="&amp;$M$2,INASISTENCIAS!$A$6:$A$1000,"&lt;="&amp;$O$2)</f>
        <v>0</v>
      </c>
      <c r="N371" s="143">
        <f t="shared" si="3"/>
        <v>0</v>
      </c>
    </row>
    <row r="372">
      <c r="B372" s="43">
        <f>COUNTIFS(INASISTENCIAS!$B$6:$B$1000,$A372,INASISTENCIAS!$A$6:$A$1000,"&gt;="&amp;$B$2,INASISTENCIAS!$A$6:$A$1000,"&lt;="&amp;$C$2)</f>
        <v>0</v>
      </c>
      <c r="C372" s="43">
        <f>COUNTIFS(INASISTENCIAS!$B$6:$B$1000,$A372,INASISTENCIAS!$A$6:$A$1000,"&gt;="&amp;$C$2,INASISTENCIAS!$A$6:$A$1000,"&lt;="&amp;$D$2)</f>
        <v>0</v>
      </c>
      <c r="D372" s="43">
        <f>COUNTIFS(INASISTENCIAS!$B$6:$B$1000,$A372,INASISTENCIAS!$A$6:$A$1000,"&gt;="&amp;$D$2,INASISTENCIAS!$A$6:$A$1000,"&lt;="&amp;$E$2)</f>
        <v>0</v>
      </c>
      <c r="E372" s="43">
        <f>COUNTIFS(INASISTENCIAS!$B$6:$B$1000,$A372,INASISTENCIAS!$A$6:$A$1000,"&gt;="&amp;$E$2,INASISTENCIAS!$A$6:$A$1000,"&lt;="&amp;$F$2)</f>
        <v>0</v>
      </c>
      <c r="F372" s="43">
        <f>COUNTIFS(INASISTENCIAS!$B$6:$B$1000,$A372,INASISTENCIAS!$A$6:$A$1000,"&gt;="&amp;$F$2,INASISTENCIAS!$A$6:$A$1000,"&lt;="&amp;$G$2)</f>
        <v>0</v>
      </c>
      <c r="G372" s="43">
        <f>COUNTIFS(INASISTENCIAS!$B$6:$B$1000,$A372,INASISTENCIAS!$A$6:$A$1000,"&gt;="&amp;$G$2,INASISTENCIAS!$A$6:$A$1000,"&lt;="&amp;$H$2)</f>
        <v>0</v>
      </c>
      <c r="H372" s="43">
        <f>COUNTIFS(INASISTENCIAS!$B$6:$B$1000,$A372,INASISTENCIAS!$A$6:$A$1000,"&gt;="&amp;$H$2,INASISTENCIAS!$A$6:$A$1000,"&lt;="&amp;$I$2)</f>
        <v>0</v>
      </c>
      <c r="I372" s="43">
        <f>COUNTIFS(INASISTENCIAS!$B$6:$B$1000,$A372,INASISTENCIAS!$A$6:$A$1000,"&gt;="&amp;$I$2,INASISTENCIAS!$A$6:$A$1000,"&lt;="&amp;$J$2)</f>
        <v>0</v>
      </c>
      <c r="J372" s="43">
        <f>COUNTIFS(INASISTENCIAS!$B$6:$B$1000,$A372,INASISTENCIAS!$A$6:$A$1000,"&gt;="&amp;$J$2,INASISTENCIAS!$A$6:$A$1000,"&lt;="&amp;$K$2)</f>
        <v>0</v>
      </c>
      <c r="K372" s="43">
        <f>COUNTIFS(INASISTENCIAS!$B$6:$B$1000,$A372,INASISTENCIAS!$A$6:$A$1000,"&gt;="&amp;$K$2,INASISTENCIAS!$A$6:$A$1000,"&lt;="&amp;$L$2)</f>
        <v>0</v>
      </c>
      <c r="L372" s="43">
        <f>COUNTIFS(INASISTENCIAS!$B$6:$B$1000,$A372,INASISTENCIAS!$A$6:$A$1000,"&gt;="&amp;$L$2,INASISTENCIAS!$A$6:$A$1000,"&lt;="&amp;$M$2)</f>
        <v>0</v>
      </c>
      <c r="M372" s="43">
        <f>COUNTIFS(INASISTENCIAS!$B$6:$B$1000,$A372,INASISTENCIAS!$A$6:$A$1000,"&gt;="&amp;$M$2,INASISTENCIAS!$A$6:$A$1000,"&lt;="&amp;$O$2)</f>
        <v>0</v>
      </c>
      <c r="N372" s="143">
        <f t="shared" si="3"/>
        <v>0</v>
      </c>
    </row>
    <row r="373">
      <c r="B373" s="43">
        <f>COUNTIFS(INASISTENCIAS!$B$6:$B$1000,$A373,INASISTENCIAS!$A$6:$A$1000,"&gt;="&amp;$B$2,INASISTENCIAS!$A$6:$A$1000,"&lt;="&amp;$C$2)</f>
        <v>0</v>
      </c>
      <c r="C373" s="43">
        <f>COUNTIFS(INASISTENCIAS!$B$6:$B$1000,$A373,INASISTENCIAS!$A$6:$A$1000,"&gt;="&amp;$C$2,INASISTENCIAS!$A$6:$A$1000,"&lt;="&amp;$D$2)</f>
        <v>0</v>
      </c>
      <c r="D373" s="43">
        <f>COUNTIFS(INASISTENCIAS!$B$6:$B$1000,$A373,INASISTENCIAS!$A$6:$A$1000,"&gt;="&amp;$D$2,INASISTENCIAS!$A$6:$A$1000,"&lt;="&amp;$E$2)</f>
        <v>0</v>
      </c>
      <c r="E373" s="43">
        <f>COUNTIFS(INASISTENCIAS!$B$6:$B$1000,$A373,INASISTENCIAS!$A$6:$A$1000,"&gt;="&amp;$E$2,INASISTENCIAS!$A$6:$A$1000,"&lt;="&amp;$F$2)</f>
        <v>0</v>
      </c>
      <c r="F373" s="43">
        <f>COUNTIFS(INASISTENCIAS!$B$6:$B$1000,$A373,INASISTENCIAS!$A$6:$A$1000,"&gt;="&amp;$F$2,INASISTENCIAS!$A$6:$A$1000,"&lt;="&amp;$G$2)</f>
        <v>0</v>
      </c>
      <c r="G373" s="43">
        <f>COUNTIFS(INASISTENCIAS!$B$6:$B$1000,$A373,INASISTENCIAS!$A$6:$A$1000,"&gt;="&amp;$G$2,INASISTENCIAS!$A$6:$A$1000,"&lt;="&amp;$H$2)</f>
        <v>0</v>
      </c>
      <c r="H373" s="43">
        <f>COUNTIFS(INASISTENCIAS!$B$6:$B$1000,$A373,INASISTENCIAS!$A$6:$A$1000,"&gt;="&amp;$H$2,INASISTENCIAS!$A$6:$A$1000,"&lt;="&amp;$I$2)</f>
        <v>0</v>
      </c>
      <c r="I373" s="43">
        <f>COUNTIFS(INASISTENCIAS!$B$6:$B$1000,$A373,INASISTENCIAS!$A$6:$A$1000,"&gt;="&amp;$I$2,INASISTENCIAS!$A$6:$A$1000,"&lt;="&amp;$J$2)</f>
        <v>0</v>
      </c>
      <c r="J373" s="43">
        <f>COUNTIFS(INASISTENCIAS!$B$6:$B$1000,$A373,INASISTENCIAS!$A$6:$A$1000,"&gt;="&amp;$J$2,INASISTENCIAS!$A$6:$A$1000,"&lt;="&amp;$K$2)</f>
        <v>0</v>
      </c>
      <c r="K373" s="43">
        <f>COUNTIFS(INASISTENCIAS!$B$6:$B$1000,$A373,INASISTENCIAS!$A$6:$A$1000,"&gt;="&amp;$K$2,INASISTENCIAS!$A$6:$A$1000,"&lt;="&amp;$L$2)</f>
        <v>0</v>
      </c>
      <c r="L373" s="43">
        <f>COUNTIFS(INASISTENCIAS!$B$6:$B$1000,$A373,INASISTENCIAS!$A$6:$A$1000,"&gt;="&amp;$L$2,INASISTENCIAS!$A$6:$A$1000,"&lt;="&amp;$M$2)</f>
        <v>0</v>
      </c>
      <c r="M373" s="43">
        <f>COUNTIFS(INASISTENCIAS!$B$6:$B$1000,$A373,INASISTENCIAS!$A$6:$A$1000,"&gt;="&amp;$M$2,INASISTENCIAS!$A$6:$A$1000,"&lt;="&amp;$O$2)</f>
        <v>0</v>
      </c>
      <c r="N373" s="143">
        <f t="shared" si="3"/>
        <v>0</v>
      </c>
    </row>
    <row r="374">
      <c r="B374" s="43">
        <f>COUNTIFS(INASISTENCIAS!$B$6:$B$1000,$A374,INASISTENCIAS!$A$6:$A$1000,"&gt;="&amp;$B$2,INASISTENCIAS!$A$6:$A$1000,"&lt;="&amp;$C$2)</f>
        <v>0</v>
      </c>
      <c r="C374" s="43">
        <f>COUNTIFS(INASISTENCIAS!$B$6:$B$1000,$A374,INASISTENCIAS!$A$6:$A$1000,"&gt;="&amp;$C$2,INASISTENCIAS!$A$6:$A$1000,"&lt;="&amp;$D$2)</f>
        <v>0</v>
      </c>
      <c r="D374" s="43">
        <f>COUNTIFS(INASISTENCIAS!$B$6:$B$1000,$A374,INASISTENCIAS!$A$6:$A$1000,"&gt;="&amp;$D$2,INASISTENCIAS!$A$6:$A$1000,"&lt;="&amp;$E$2)</f>
        <v>0</v>
      </c>
      <c r="E374" s="43">
        <f>COUNTIFS(INASISTENCIAS!$B$6:$B$1000,$A374,INASISTENCIAS!$A$6:$A$1000,"&gt;="&amp;$E$2,INASISTENCIAS!$A$6:$A$1000,"&lt;="&amp;$F$2)</f>
        <v>0</v>
      </c>
      <c r="F374" s="43">
        <f>COUNTIFS(INASISTENCIAS!$B$6:$B$1000,$A374,INASISTENCIAS!$A$6:$A$1000,"&gt;="&amp;$F$2,INASISTENCIAS!$A$6:$A$1000,"&lt;="&amp;$G$2)</f>
        <v>0</v>
      </c>
      <c r="G374" s="43">
        <f>COUNTIFS(INASISTENCIAS!$B$6:$B$1000,$A374,INASISTENCIAS!$A$6:$A$1000,"&gt;="&amp;$G$2,INASISTENCIAS!$A$6:$A$1000,"&lt;="&amp;$H$2)</f>
        <v>0</v>
      </c>
      <c r="H374" s="43">
        <f>COUNTIFS(INASISTENCIAS!$B$6:$B$1000,$A374,INASISTENCIAS!$A$6:$A$1000,"&gt;="&amp;$H$2,INASISTENCIAS!$A$6:$A$1000,"&lt;="&amp;$I$2)</f>
        <v>0</v>
      </c>
      <c r="I374" s="43">
        <f>COUNTIFS(INASISTENCIAS!$B$6:$B$1000,$A374,INASISTENCIAS!$A$6:$A$1000,"&gt;="&amp;$I$2,INASISTENCIAS!$A$6:$A$1000,"&lt;="&amp;$J$2)</f>
        <v>0</v>
      </c>
      <c r="J374" s="43">
        <f>COUNTIFS(INASISTENCIAS!$B$6:$B$1000,$A374,INASISTENCIAS!$A$6:$A$1000,"&gt;="&amp;$J$2,INASISTENCIAS!$A$6:$A$1000,"&lt;="&amp;$K$2)</f>
        <v>0</v>
      </c>
      <c r="K374" s="43">
        <f>COUNTIFS(INASISTENCIAS!$B$6:$B$1000,$A374,INASISTENCIAS!$A$6:$A$1000,"&gt;="&amp;$K$2,INASISTENCIAS!$A$6:$A$1000,"&lt;="&amp;$L$2)</f>
        <v>0</v>
      </c>
      <c r="L374" s="43">
        <f>COUNTIFS(INASISTENCIAS!$B$6:$B$1000,$A374,INASISTENCIAS!$A$6:$A$1000,"&gt;="&amp;$L$2,INASISTENCIAS!$A$6:$A$1000,"&lt;="&amp;$M$2)</f>
        <v>0</v>
      </c>
      <c r="M374" s="43">
        <f>COUNTIFS(INASISTENCIAS!$B$6:$B$1000,$A374,INASISTENCIAS!$A$6:$A$1000,"&gt;="&amp;$M$2,INASISTENCIAS!$A$6:$A$1000,"&lt;="&amp;$O$2)</f>
        <v>0</v>
      </c>
      <c r="N374" s="143">
        <f t="shared" si="3"/>
        <v>0</v>
      </c>
    </row>
    <row r="375">
      <c r="B375" s="43">
        <f>COUNTIFS(INASISTENCIAS!$B$6:$B$1000,$A375,INASISTENCIAS!$A$6:$A$1000,"&gt;="&amp;$B$2,INASISTENCIAS!$A$6:$A$1000,"&lt;="&amp;$C$2)</f>
        <v>0</v>
      </c>
      <c r="C375" s="43">
        <f>COUNTIFS(INASISTENCIAS!$B$6:$B$1000,$A375,INASISTENCIAS!$A$6:$A$1000,"&gt;="&amp;$C$2,INASISTENCIAS!$A$6:$A$1000,"&lt;="&amp;$D$2)</f>
        <v>0</v>
      </c>
      <c r="D375" s="43">
        <f>COUNTIFS(INASISTENCIAS!$B$6:$B$1000,$A375,INASISTENCIAS!$A$6:$A$1000,"&gt;="&amp;$D$2,INASISTENCIAS!$A$6:$A$1000,"&lt;="&amp;$E$2)</f>
        <v>0</v>
      </c>
      <c r="E375" s="43">
        <f>COUNTIFS(INASISTENCIAS!$B$6:$B$1000,$A375,INASISTENCIAS!$A$6:$A$1000,"&gt;="&amp;$E$2,INASISTENCIAS!$A$6:$A$1000,"&lt;="&amp;$F$2)</f>
        <v>0</v>
      </c>
      <c r="F375" s="43">
        <f>COUNTIFS(INASISTENCIAS!$B$6:$B$1000,$A375,INASISTENCIAS!$A$6:$A$1000,"&gt;="&amp;$F$2,INASISTENCIAS!$A$6:$A$1000,"&lt;="&amp;$G$2)</f>
        <v>0</v>
      </c>
      <c r="G375" s="43">
        <f>COUNTIFS(INASISTENCIAS!$B$6:$B$1000,$A375,INASISTENCIAS!$A$6:$A$1000,"&gt;="&amp;$G$2,INASISTENCIAS!$A$6:$A$1000,"&lt;="&amp;$H$2)</f>
        <v>0</v>
      </c>
      <c r="H375" s="43">
        <f>COUNTIFS(INASISTENCIAS!$B$6:$B$1000,$A375,INASISTENCIAS!$A$6:$A$1000,"&gt;="&amp;$H$2,INASISTENCIAS!$A$6:$A$1000,"&lt;="&amp;$I$2)</f>
        <v>0</v>
      </c>
      <c r="I375" s="43">
        <f>COUNTIFS(INASISTENCIAS!$B$6:$B$1000,$A375,INASISTENCIAS!$A$6:$A$1000,"&gt;="&amp;$I$2,INASISTENCIAS!$A$6:$A$1000,"&lt;="&amp;$J$2)</f>
        <v>0</v>
      </c>
      <c r="J375" s="43">
        <f>COUNTIFS(INASISTENCIAS!$B$6:$B$1000,$A375,INASISTENCIAS!$A$6:$A$1000,"&gt;="&amp;$J$2,INASISTENCIAS!$A$6:$A$1000,"&lt;="&amp;$K$2)</f>
        <v>0</v>
      </c>
      <c r="K375" s="43">
        <f>COUNTIFS(INASISTENCIAS!$B$6:$B$1000,$A375,INASISTENCIAS!$A$6:$A$1000,"&gt;="&amp;$K$2,INASISTENCIAS!$A$6:$A$1000,"&lt;="&amp;$L$2)</f>
        <v>0</v>
      </c>
      <c r="L375" s="43">
        <f>COUNTIFS(INASISTENCIAS!$B$6:$B$1000,$A375,INASISTENCIAS!$A$6:$A$1000,"&gt;="&amp;$L$2,INASISTENCIAS!$A$6:$A$1000,"&lt;="&amp;$M$2)</f>
        <v>0</v>
      </c>
      <c r="M375" s="43">
        <f>COUNTIFS(INASISTENCIAS!$B$6:$B$1000,$A375,INASISTENCIAS!$A$6:$A$1000,"&gt;="&amp;$M$2,INASISTENCIAS!$A$6:$A$1000,"&lt;="&amp;$O$2)</f>
        <v>0</v>
      </c>
      <c r="N375" s="143">
        <f t="shared" si="3"/>
        <v>0</v>
      </c>
    </row>
    <row r="376">
      <c r="B376" s="43">
        <f>COUNTIFS(INASISTENCIAS!$B$6:$B$1000,$A376,INASISTENCIAS!$A$6:$A$1000,"&gt;="&amp;$B$2,INASISTENCIAS!$A$6:$A$1000,"&lt;="&amp;$C$2)</f>
        <v>0</v>
      </c>
      <c r="C376" s="43">
        <f>COUNTIFS(INASISTENCIAS!$B$6:$B$1000,$A376,INASISTENCIAS!$A$6:$A$1000,"&gt;="&amp;$C$2,INASISTENCIAS!$A$6:$A$1000,"&lt;="&amp;$D$2)</f>
        <v>0</v>
      </c>
      <c r="D376" s="43">
        <f>COUNTIFS(INASISTENCIAS!$B$6:$B$1000,$A376,INASISTENCIAS!$A$6:$A$1000,"&gt;="&amp;$D$2,INASISTENCIAS!$A$6:$A$1000,"&lt;="&amp;$E$2)</f>
        <v>0</v>
      </c>
      <c r="E376" s="43">
        <f>COUNTIFS(INASISTENCIAS!$B$6:$B$1000,$A376,INASISTENCIAS!$A$6:$A$1000,"&gt;="&amp;$E$2,INASISTENCIAS!$A$6:$A$1000,"&lt;="&amp;$F$2)</f>
        <v>0</v>
      </c>
      <c r="F376" s="43">
        <f>COUNTIFS(INASISTENCIAS!$B$6:$B$1000,$A376,INASISTENCIAS!$A$6:$A$1000,"&gt;="&amp;$F$2,INASISTENCIAS!$A$6:$A$1000,"&lt;="&amp;$G$2)</f>
        <v>0</v>
      </c>
      <c r="G376" s="43">
        <f>COUNTIFS(INASISTENCIAS!$B$6:$B$1000,$A376,INASISTENCIAS!$A$6:$A$1000,"&gt;="&amp;$G$2,INASISTENCIAS!$A$6:$A$1000,"&lt;="&amp;$H$2)</f>
        <v>0</v>
      </c>
      <c r="H376" s="43">
        <f>COUNTIFS(INASISTENCIAS!$B$6:$B$1000,$A376,INASISTENCIAS!$A$6:$A$1000,"&gt;="&amp;$H$2,INASISTENCIAS!$A$6:$A$1000,"&lt;="&amp;$I$2)</f>
        <v>0</v>
      </c>
      <c r="I376" s="43">
        <f>COUNTIFS(INASISTENCIAS!$B$6:$B$1000,$A376,INASISTENCIAS!$A$6:$A$1000,"&gt;="&amp;$I$2,INASISTENCIAS!$A$6:$A$1000,"&lt;="&amp;$J$2)</f>
        <v>0</v>
      </c>
      <c r="J376" s="43">
        <f>COUNTIFS(INASISTENCIAS!$B$6:$B$1000,$A376,INASISTENCIAS!$A$6:$A$1000,"&gt;="&amp;$J$2,INASISTENCIAS!$A$6:$A$1000,"&lt;="&amp;$K$2)</f>
        <v>0</v>
      </c>
      <c r="K376" s="43">
        <f>COUNTIFS(INASISTENCIAS!$B$6:$B$1000,$A376,INASISTENCIAS!$A$6:$A$1000,"&gt;="&amp;$K$2,INASISTENCIAS!$A$6:$A$1000,"&lt;="&amp;$L$2)</f>
        <v>0</v>
      </c>
      <c r="L376" s="43">
        <f>COUNTIFS(INASISTENCIAS!$B$6:$B$1000,$A376,INASISTENCIAS!$A$6:$A$1000,"&gt;="&amp;$L$2,INASISTENCIAS!$A$6:$A$1000,"&lt;="&amp;$M$2)</f>
        <v>0</v>
      </c>
      <c r="M376" s="43">
        <f>COUNTIFS(INASISTENCIAS!$B$6:$B$1000,$A376,INASISTENCIAS!$A$6:$A$1000,"&gt;="&amp;$M$2,INASISTENCIAS!$A$6:$A$1000,"&lt;="&amp;$O$2)</f>
        <v>0</v>
      </c>
      <c r="N376" s="143">
        <f t="shared" si="3"/>
        <v>0</v>
      </c>
    </row>
    <row r="377">
      <c r="B377" s="43">
        <f>COUNTIFS(INASISTENCIAS!$B$6:$B$1000,$A377,INASISTENCIAS!$A$6:$A$1000,"&gt;="&amp;$B$2,INASISTENCIAS!$A$6:$A$1000,"&lt;="&amp;$C$2)</f>
        <v>0</v>
      </c>
      <c r="C377" s="43">
        <f>COUNTIFS(INASISTENCIAS!$B$6:$B$1000,$A377,INASISTENCIAS!$A$6:$A$1000,"&gt;="&amp;$C$2,INASISTENCIAS!$A$6:$A$1000,"&lt;="&amp;$D$2)</f>
        <v>0</v>
      </c>
      <c r="D377" s="43">
        <f>COUNTIFS(INASISTENCIAS!$B$6:$B$1000,$A377,INASISTENCIAS!$A$6:$A$1000,"&gt;="&amp;$D$2,INASISTENCIAS!$A$6:$A$1000,"&lt;="&amp;$E$2)</f>
        <v>0</v>
      </c>
      <c r="E377" s="43">
        <f>COUNTIFS(INASISTENCIAS!$B$6:$B$1000,$A377,INASISTENCIAS!$A$6:$A$1000,"&gt;="&amp;$E$2,INASISTENCIAS!$A$6:$A$1000,"&lt;="&amp;$F$2)</f>
        <v>0</v>
      </c>
      <c r="F377" s="43">
        <f>COUNTIFS(INASISTENCIAS!$B$6:$B$1000,$A377,INASISTENCIAS!$A$6:$A$1000,"&gt;="&amp;$F$2,INASISTENCIAS!$A$6:$A$1000,"&lt;="&amp;$G$2)</f>
        <v>0</v>
      </c>
      <c r="G377" s="43">
        <f>COUNTIFS(INASISTENCIAS!$B$6:$B$1000,$A377,INASISTENCIAS!$A$6:$A$1000,"&gt;="&amp;$G$2,INASISTENCIAS!$A$6:$A$1000,"&lt;="&amp;$H$2)</f>
        <v>0</v>
      </c>
      <c r="H377" s="43">
        <f>COUNTIFS(INASISTENCIAS!$B$6:$B$1000,$A377,INASISTENCIAS!$A$6:$A$1000,"&gt;="&amp;$H$2,INASISTENCIAS!$A$6:$A$1000,"&lt;="&amp;$I$2)</f>
        <v>0</v>
      </c>
      <c r="I377" s="43">
        <f>COUNTIFS(INASISTENCIAS!$B$6:$B$1000,$A377,INASISTENCIAS!$A$6:$A$1000,"&gt;="&amp;$I$2,INASISTENCIAS!$A$6:$A$1000,"&lt;="&amp;$J$2)</f>
        <v>0</v>
      </c>
      <c r="J377" s="43">
        <f>COUNTIFS(INASISTENCIAS!$B$6:$B$1000,$A377,INASISTENCIAS!$A$6:$A$1000,"&gt;="&amp;$J$2,INASISTENCIAS!$A$6:$A$1000,"&lt;="&amp;$K$2)</f>
        <v>0</v>
      </c>
      <c r="K377" s="43">
        <f>COUNTIFS(INASISTENCIAS!$B$6:$B$1000,$A377,INASISTENCIAS!$A$6:$A$1000,"&gt;="&amp;$K$2,INASISTENCIAS!$A$6:$A$1000,"&lt;="&amp;$L$2)</f>
        <v>0</v>
      </c>
      <c r="L377" s="43">
        <f>COUNTIFS(INASISTENCIAS!$B$6:$B$1000,$A377,INASISTENCIAS!$A$6:$A$1000,"&gt;="&amp;$L$2,INASISTENCIAS!$A$6:$A$1000,"&lt;="&amp;$M$2)</f>
        <v>0</v>
      </c>
      <c r="M377" s="43">
        <f>COUNTIFS(INASISTENCIAS!$B$6:$B$1000,$A377,INASISTENCIAS!$A$6:$A$1000,"&gt;="&amp;$M$2,INASISTENCIAS!$A$6:$A$1000,"&lt;="&amp;$O$2)</f>
        <v>0</v>
      </c>
      <c r="N377" s="143">
        <f t="shared" si="3"/>
        <v>0</v>
      </c>
    </row>
    <row r="378">
      <c r="B378" s="43">
        <f>COUNTIFS(INASISTENCIAS!$B$6:$B$1000,$A378,INASISTENCIAS!$A$6:$A$1000,"&gt;="&amp;$B$2,INASISTENCIAS!$A$6:$A$1000,"&lt;="&amp;$C$2)</f>
        <v>0</v>
      </c>
      <c r="C378" s="43">
        <f>COUNTIFS(INASISTENCIAS!$B$6:$B$1000,$A378,INASISTENCIAS!$A$6:$A$1000,"&gt;="&amp;$C$2,INASISTENCIAS!$A$6:$A$1000,"&lt;="&amp;$D$2)</f>
        <v>0</v>
      </c>
      <c r="D378" s="43">
        <f>COUNTIFS(INASISTENCIAS!$B$6:$B$1000,$A378,INASISTENCIAS!$A$6:$A$1000,"&gt;="&amp;$D$2,INASISTENCIAS!$A$6:$A$1000,"&lt;="&amp;$E$2)</f>
        <v>0</v>
      </c>
      <c r="E378" s="43">
        <f>COUNTIFS(INASISTENCIAS!$B$6:$B$1000,$A378,INASISTENCIAS!$A$6:$A$1000,"&gt;="&amp;$E$2,INASISTENCIAS!$A$6:$A$1000,"&lt;="&amp;$F$2)</f>
        <v>0</v>
      </c>
      <c r="F378" s="43">
        <f>COUNTIFS(INASISTENCIAS!$B$6:$B$1000,$A378,INASISTENCIAS!$A$6:$A$1000,"&gt;="&amp;$F$2,INASISTENCIAS!$A$6:$A$1000,"&lt;="&amp;$G$2)</f>
        <v>0</v>
      </c>
      <c r="G378" s="43">
        <f>COUNTIFS(INASISTENCIAS!$B$6:$B$1000,$A378,INASISTENCIAS!$A$6:$A$1000,"&gt;="&amp;$G$2,INASISTENCIAS!$A$6:$A$1000,"&lt;="&amp;$H$2)</f>
        <v>0</v>
      </c>
      <c r="H378" s="43">
        <f>COUNTIFS(INASISTENCIAS!$B$6:$B$1000,$A378,INASISTENCIAS!$A$6:$A$1000,"&gt;="&amp;$H$2,INASISTENCIAS!$A$6:$A$1000,"&lt;="&amp;$I$2)</f>
        <v>0</v>
      </c>
      <c r="I378" s="43">
        <f>COUNTIFS(INASISTENCIAS!$B$6:$B$1000,$A378,INASISTENCIAS!$A$6:$A$1000,"&gt;="&amp;$I$2,INASISTENCIAS!$A$6:$A$1000,"&lt;="&amp;$J$2)</f>
        <v>0</v>
      </c>
      <c r="J378" s="43">
        <f>COUNTIFS(INASISTENCIAS!$B$6:$B$1000,$A378,INASISTENCIAS!$A$6:$A$1000,"&gt;="&amp;$J$2,INASISTENCIAS!$A$6:$A$1000,"&lt;="&amp;$K$2)</f>
        <v>0</v>
      </c>
      <c r="K378" s="43">
        <f>COUNTIFS(INASISTENCIAS!$B$6:$B$1000,$A378,INASISTENCIAS!$A$6:$A$1000,"&gt;="&amp;$K$2,INASISTENCIAS!$A$6:$A$1000,"&lt;="&amp;$L$2)</f>
        <v>0</v>
      </c>
      <c r="L378" s="43">
        <f>COUNTIFS(INASISTENCIAS!$B$6:$B$1000,$A378,INASISTENCIAS!$A$6:$A$1000,"&gt;="&amp;$L$2,INASISTENCIAS!$A$6:$A$1000,"&lt;="&amp;$M$2)</f>
        <v>0</v>
      </c>
      <c r="M378" s="43">
        <f>COUNTIFS(INASISTENCIAS!$B$6:$B$1000,$A378,INASISTENCIAS!$A$6:$A$1000,"&gt;="&amp;$M$2,INASISTENCIAS!$A$6:$A$1000,"&lt;="&amp;$O$2)</f>
        <v>0</v>
      </c>
      <c r="N378" s="143">
        <f t="shared" si="3"/>
        <v>0</v>
      </c>
    </row>
    <row r="379">
      <c r="B379" s="43">
        <f>COUNTIFS(INASISTENCIAS!$B$6:$B$1000,$A379,INASISTENCIAS!$A$6:$A$1000,"&gt;="&amp;$B$2,INASISTENCIAS!$A$6:$A$1000,"&lt;="&amp;$C$2)</f>
        <v>0</v>
      </c>
      <c r="C379" s="43">
        <f>COUNTIFS(INASISTENCIAS!$B$6:$B$1000,$A379,INASISTENCIAS!$A$6:$A$1000,"&gt;="&amp;$C$2,INASISTENCIAS!$A$6:$A$1000,"&lt;="&amp;$D$2)</f>
        <v>0</v>
      </c>
      <c r="D379" s="43">
        <f>COUNTIFS(INASISTENCIAS!$B$6:$B$1000,$A379,INASISTENCIAS!$A$6:$A$1000,"&gt;="&amp;$D$2,INASISTENCIAS!$A$6:$A$1000,"&lt;="&amp;$E$2)</f>
        <v>0</v>
      </c>
      <c r="E379" s="43">
        <f>COUNTIFS(INASISTENCIAS!$B$6:$B$1000,$A379,INASISTENCIAS!$A$6:$A$1000,"&gt;="&amp;$E$2,INASISTENCIAS!$A$6:$A$1000,"&lt;="&amp;$F$2)</f>
        <v>0</v>
      </c>
      <c r="F379" s="43">
        <f>COUNTIFS(INASISTENCIAS!$B$6:$B$1000,$A379,INASISTENCIAS!$A$6:$A$1000,"&gt;="&amp;$F$2,INASISTENCIAS!$A$6:$A$1000,"&lt;="&amp;$G$2)</f>
        <v>0</v>
      </c>
      <c r="G379" s="43">
        <f>COUNTIFS(INASISTENCIAS!$B$6:$B$1000,$A379,INASISTENCIAS!$A$6:$A$1000,"&gt;="&amp;$G$2,INASISTENCIAS!$A$6:$A$1000,"&lt;="&amp;$H$2)</f>
        <v>0</v>
      </c>
      <c r="H379" s="43">
        <f>COUNTIFS(INASISTENCIAS!$B$6:$B$1000,$A379,INASISTENCIAS!$A$6:$A$1000,"&gt;="&amp;$H$2,INASISTENCIAS!$A$6:$A$1000,"&lt;="&amp;$I$2)</f>
        <v>0</v>
      </c>
      <c r="I379" s="43">
        <f>COUNTIFS(INASISTENCIAS!$B$6:$B$1000,$A379,INASISTENCIAS!$A$6:$A$1000,"&gt;="&amp;$I$2,INASISTENCIAS!$A$6:$A$1000,"&lt;="&amp;$J$2)</f>
        <v>0</v>
      </c>
      <c r="J379" s="43">
        <f>COUNTIFS(INASISTENCIAS!$B$6:$B$1000,$A379,INASISTENCIAS!$A$6:$A$1000,"&gt;="&amp;$J$2,INASISTENCIAS!$A$6:$A$1000,"&lt;="&amp;$K$2)</f>
        <v>0</v>
      </c>
      <c r="K379" s="43">
        <f>COUNTIFS(INASISTENCIAS!$B$6:$B$1000,$A379,INASISTENCIAS!$A$6:$A$1000,"&gt;="&amp;$K$2,INASISTENCIAS!$A$6:$A$1000,"&lt;="&amp;$L$2)</f>
        <v>0</v>
      </c>
      <c r="L379" s="43">
        <f>COUNTIFS(INASISTENCIAS!$B$6:$B$1000,$A379,INASISTENCIAS!$A$6:$A$1000,"&gt;="&amp;$L$2,INASISTENCIAS!$A$6:$A$1000,"&lt;="&amp;$M$2)</f>
        <v>0</v>
      </c>
      <c r="M379" s="43">
        <f>COUNTIFS(INASISTENCIAS!$B$6:$B$1000,$A379,INASISTENCIAS!$A$6:$A$1000,"&gt;="&amp;$M$2,INASISTENCIAS!$A$6:$A$1000,"&lt;="&amp;$O$2)</f>
        <v>0</v>
      </c>
      <c r="N379" s="143">
        <f t="shared" si="3"/>
        <v>0</v>
      </c>
    </row>
    <row r="380">
      <c r="B380" s="43">
        <f>COUNTIFS(INASISTENCIAS!$B$6:$B$1000,$A380,INASISTENCIAS!$A$6:$A$1000,"&gt;="&amp;$B$2,INASISTENCIAS!$A$6:$A$1000,"&lt;="&amp;$C$2)</f>
        <v>0</v>
      </c>
      <c r="C380" s="43">
        <f>COUNTIFS(INASISTENCIAS!$B$6:$B$1000,$A380,INASISTENCIAS!$A$6:$A$1000,"&gt;="&amp;$C$2,INASISTENCIAS!$A$6:$A$1000,"&lt;="&amp;$D$2)</f>
        <v>0</v>
      </c>
      <c r="D380" s="43">
        <f>COUNTIFS(INASISTENCIAS!$B$6:$B$1000,$A380,INASISTENCIAS!$A$6:$A$1000,"&gt;="&amp;$D$2,INASISTENCIAS!$A$6:$A$1000,"&lt;="&amp;$E$2)</f>
        <v>0</v>
      </c>
      <c r="E380" s="43">
        <f>COUNTIFS(INASISTENCIAS!$B$6:$B$1000,$A380,INASISTENCIAS!$A$6:$A$1000,"&gt;="&amp;$E$2,INASISTENCIAS!$A$6:$A$1000,"&lt;="&amp;$F$2)</f>
        <v>0</v>
      </c>
      <c r="F380" s="43">
        <f>COUNTIFS(INASISTENCIAS!$B$6:$B$1000,$A380,INASISTENCIAS!$A$6:$A$1000,"&gt;="&amp;$F$2,INASISTENCIAS!$A$6:$A$1000,"&lt;="&amp;$G$2)</f>
        <v>0</v>
      </c>
      <c r="G380" s="43">
        <f>COUNTIFS(INASISTENCIAS!$B$6:$B$1000,$A380,INASISTENCIAS!$A$6:$A$1000,"&gt;="&amp;$G$2,INASISTENCIAS!$A$6:$A$1000,"&lt;="&amp;$H$2)</f>
        <v>0</v>
      </c>
      <c r="H380" s="43">
        <f>COUNTIFS(INASISTENCIAS!$B$6:$B$1000,$A380,INASISTENCIAS!$A$6:$A$1000,"&gt;="&amp;$H$2,INASISTENCIAS!$A$6:$A$1000,"&lt;="&amp;$I$2)</f>
        <v>0</v>
      </c>
      <c r="I380" s="43">
        <f>COUNTIFS(INASISTENCIAS!$B$6:$B$1000,$A380,INASISTENCIAS!$A$6:$A$1000,"&gt;="&amp;$I$2,INASISTENCIAS!$A$6:$A$1000,"&lt;="&amp;$J$2)</f>
        <v>0</v>
      </c>
      <c r="J380" s="43">
        <f>COUNTIFS(INASISTENCIAS!$B$6:$B$1000,$A380,INASISTENCIAS!$A$6:$A$1000,"&gt;="&amp;$J$2,INASISTENCIAS!$A$6:$A$1000,"&lt;="&amp;$K$2)</f>
        <v>0</v>
      </c>
      <c r="K380" s="43">
        <f>COUNTIFS(INASISTENCIAS!$B$6:$B$1000,$A380,INASISTENCIAS!$A$6:$A$1000,"&gt;="&amp;$K$2,INASISTENCIAS!$A$6:$A$1000,"&lt;="&amp;$L$2)</f>
        <v>0</v>
      </c>
      <c r="L380" s="43">
        <f>COUNTIFS(INASISTENCIAS!$B$6:$B$1000,$A380,INASISTENCIAS!$A$6:$A$1000,"&gt;="&amp;$L$2,INASISTENCIAS!$A$6:$A$1000,"&lt;="&amp;$M$2)</f>
        <v>0</v>
      </c>
      <c r="M380" s="43">
        <f>COUNTIFS(INASISTENCIAS!$B$6:$B$1000,$A380,INASISTENCIAS!$A$6:$A$1000,"&gt;="&amp;$M$2,INASISTENCIAS!$A$6:$A$1000,"&lt;="&amp;$O$2)</f>
        <v>0</v>
      </c>
      <c r="N380" s="143">
        <f t="shared" si="3"/>
        <v>0</v>
      </c>
    </row>
    <row r="381">
      <c r="B381" s="43">
        <f>COUNTIFS(INASISTENCIAS!$B$6:$B$1000,$A381,INASISTENCIAS!$A$6:$A$1000,"&gt;="&amp;$B$2,INASISTENCIAS!$A$6:$A$1000,"&lt;="&amp;$C$2)</f>
        <v>0</v>
      </c>
      <c r="C381" s="43">
        <f>COUNTIFS(INASISTENCIAS!$B$6:$B$1000,$A381,INASISTENCIAS!$A$6:$A$1000,"&gt;="&amp;$C$2,INASISTENCIAS!$A$6:$A$1000,"&lt;="&amp;$D$2)</f>
        <v>0</v>
      </c>
      <c r="D381" s="43">
        <f>COUNTIFS(INASISTENCIAS!$B$6:$B$1000,$A381,INASISTENCIAS!$A$6:$A$1000,"&gt;="&amp;$D$2,INASISTENCIAS!$A$6:$A$1000,"&lt;="&amp;$E$2)</f>
        <v>0</v>
      </c>
      <c r="E381" s="43">
        <f>COUNTIFS(INASISTENCIAS!$B$6:$B$1000,$A381,INASISTENCIAS!$A$6:$A$1000,"&gt;="&amp;$E$2,INASISTENCIAS!$A$6:$A$1000,"&lt;="&amp;$F$2)</f>
        <v>0</v>
      </c>
      <c r="F381" s="43">
        <f>COUNTIFS(INASISTENCIAS!$B$6:$B$1000,$A381,INASISTENCIAS!$A$6:$A$1000,"&gt;="&amp;$F$2,INASISTENCIAS!$A$6:$A$1000,"&lt;="&amp;$G$2)</f>
        <v>0</v>
      </c>
      <c r="G381" s="43">
        <f>COUNTIFS(INASISTENCIAS!$B$6:$B$1000,$A381,INASISTENCIAS!$A$6:$A$1000,"&gt;="&amp;$G$2,INASISTENCIAS!$A$6:$A$1000,"&lt;="&amp;$H$2)</f>
        <v>0</v>
      </c>
      <c r="H381" s="43">
        <f>COUNTIFS(INASISTENCIAS!$B$6:$B$1000,$A381,INASISTENCIAS!$A$6:$A$1000,"&gt;="&amp;$H$2,INASISTENCIAS!$A$6:$A$1000,"&lt;="&amp;$I$2)</f>
        <v>0</v>
      </c>
      <c r="I381" s="43">
        <f>COUNTIFS(INASISTENCIAS!$B$6:$B$1000,$A381,INASISTENCIAS!$A$6:$A$1000,"&gt;="&amp;$I$2,INASISTENCIAS!$A$6:$A$1000,"&lt;="&amp;$J$2)</f>
        <v>0</v>
      </c>
      <c r="J381" s="43">
        <f>COUNTIFS(INASISTENCIAS!$B$6:$B$1000,$A381,INASISTENCIAS!$A$6:$A$1000,"&gt;="&amp;$J$2,INASISTENCIAS!$A$6:$A$1000,"&lt;="&amp;$K$2)</f>
        <v>0</v>
      </c>
      <c r="K381" s="43">
        <f>COUNTIFS(INASISTENCIAS!$B$6:$B$1000,$A381,INASISTENCIAS!$A$6:$A$1000,"&gt;="&amp;$K$2,INASISTENCIAS!$A$6:$A$1000,"&lt;="&amp;$L$2)</f>
        <v>0</v>
      </c>
      <c r="L381" s="43">
        <f>COUNTIFS(INASISTENCIAS!$B$6:$B$1000,$A381,INASISTENCIAS!$A$6:$A$1000,"&gt;="&amp;$L$2,INASISTENCIAS!$A$6:$A$1000,"&lt;="&amp;$M$2)</f>
        <v>0</v>
      </c>
      <c r="M381" s="43">
        <f>COUNTIFS(INASISTENCIAS!$B$6:$B$1000,$A381,INASISTENCIAS!$A$6:$A$1000,"&gt;="&amp;$M$2,INASISTENCIAS!$A$6:$A$1000,"&lt;="&amp;$O$2)</f>
        <v>0</v>
      </c>
      <c r="N381" s="143">
        <f t="shared" si="3"/>
        <v>0</v>
      </c>
    </row>
    <row r="382">
      <c r="B382" s="43">
        <f>COUNTIFS(INASISTENCIAS!$B$6:$B$1000,$A382,INASISTENCIAS!$A$6:$A$1000,"&gt;="&amp;$B$2,INASISTENCIAS!$A$6:$A$1000,"&lt;="&amp;$C$2)</f>
        <v>0</v>
      </c>
      <c r="C382" s="43">
        <f>COUNTIFS(INASISTENCIAS!$B$6:$B$1000,$A382,INASISTENCIAS!$A$6:$A$1000,"&gt;="&amp;$C$2,INASISTENCIAS!$A$6:$A$1000,"&lt;="&amp;$D$2)</f>
        <v>0</v>
      </c>
      <c r="D382" s="43">
        <f>COUNTIFS(INASISTENCIAS!$B$6:$B$1000,$A382,INASISTENCIAS!$A$6:$A$1000,"&gt;="&amp;$D$2,INASISTENCIAS!$A$6:$A$1000,"&lt;="&amp;$E$2)</f>
        <v>0</v>
      </c>
      <c r="E382" s="43">
        <f>COUNTIFS(INASISTENCIAS!$B$6:$B$1000,$A382,INASISTENCIAS!$A$6:$A$1000,"&gt;="&amp;$E$2,INASISTENCIAS!$A$6:$A$1000,"&lt;="&amp;$F$2)</f>
        <v>0</v>
      </c>
      <c r="F382" s="43">
        <f>COUNTIFS(INASISTENCIAS!$B$6:$B$1000,$A382,INASISTENCIAS!$A$6:$A$1000,"&gt;="&amp;$F$2,INASISTENCIAS!$A$6:$A$1000,"&lt;="&amp;$G$2)</f>
        <v>0</v>
      </c>
      <c r="G382" s="43">
        <f>COUNTIFS(INASISTENCIAS!$B$6:$B$1000,$A382,INASISTENCIAS!$A$6:$A$1000,"&gt;="&amp;$G$2,INASISTENCIAS!$A$6:$A$1000,"&lt;="&amp;$H$2)</f>
        <v>0</v>
      </c>
      <c r="H382" s="43">
        <f>COUNTIFS(INASISTENCIAS!$B$6:$B$1000,$A382,INASISTENCIAS!$A$6:$A$1000,"&gt;="&amp;$H$2,INASISTENCIAS!$A$6:$A$1000,"&lt;="&amp;$I$2)</f>
        <v>0</v>
      </c>
      <c r="I382" s="43">
        <f>COUNTIFS(INASISTENCIAS!$B$6:$B$1000,$A382,INASISTENCIAS!$A$6:$A$1000,"&gt;="&amp;$I$2,INASISTENCIAS!$A$6:$A$1000,"&lt;="&amp;$J$2)</f>
        <v>0</v>
      </c>
      <c r="J382" s="43">
        <f>COUNTIFS(INASISTENCIAS!$B$6:$B$1000,$A382,INASISTENCIAS!$A$6:$A$1000,"&gt;="&amp;$J$2,INASISTENCIAS!$A$6:$A$1000,"&lt;="&amp;$K$2)</f>
        <v>0</v>
      </c>
      <c r="K382" s="43">
        <f>COUNTIFS(INASISTENCIAS!$B$6:$B$1000,$A382,INASISTENCIAS!$A$6:$A$1000,"&gt;="&amp;$K$2,INASISTENCIAS!$A$6:$A$1000,"&lt;="&amp;$L$2)</f>
        <v>0</v>
      </c>
      <c r="L382" s="43">
        <f>COUNTIFS(INASISTENCIAS!$B$6:$B$1000,$A382,INASISTENCIAS!$A$6:$A$1000,"&gt;="&amp;$L$2,INASISTENCIAS!$A$6:$A$1000,"&lt;="&amp;$M$2)</f>
        <v>0</v>
      </c>
      <c r="M382" s="43">
        <f>COUNTIFS(INASISTENCIAS!$B$6:$B$1000,$A382,INASISTENCIAS!$A$6:$A$1000,"&gt;="&amp;$M$2,INASISTENCIAS!$A$6:$A$1000,"&lt;="&amp;$O$2)</f>
        <v>0</v>
      </c>
      <c r="N382" s="143">
        <f t="shared" si="3"/>
        <v>0</v>
      </c>
    </row>
    <row r="383">
      <c r="B383" s="43">
        <f>COUNTIFS(INASISTENCIAS!$B$6:$B$1000,$A383,INASISTENCIAS!$A$6:$A$1000,"&gt;="&amp;$B$2,INASISTENCIAS!$A$6:$A$1000,"&lt;="&amp;$C$2)</f>
        <v>0</v>
      </c>
      <c r="C383" s="43">
        <f>COUNTIFS(INASISTENCIAS!$B$6:$B$1000,$A383,INASISTENCIAS!$A$6:$A$1000,"&gt;="&amp;$C$2,INASISTENCIAS!$A$6:$A$1000,"&lt;="&amp;$D$2)</f>
        <v>0</v>
      </c>
      <c r="D383" s="43">
        <f>COUNTIFS(INASISTENCIAS!$B$6:$B$1000,$A383,INASISTENCIAS!$A$6:$A$1000,"&gt;="&amp;$D$2,INASISTENCIAS!$A$6:$A$1000,"&lt;="&amp;$E$2)</f>
        <v>0</v>
      </c>
      <c r="E383" s="43">
        <f>COUNTIFS(INASISTENCIAS!$B$6:$B$1000,$A383,INASISTENCIAS!$A$6:$A$1000,"&gt;="&amp;$E$2,INASISTENCIAS!$A$6:$A$1000,"&lt;="&amp;$F$2)</f>
        <v>0</v>
      </c>
      <c r="F383" s="43">
        <f>COUNTIFS(INASISTENCIAS!$B$6:$B$1000,$A383,INASISTENCIAS!$A$6:$A$1000,"&gt;="&amp;$F$2,INASISTENCIAS!$A$6:$A$1000,"&lt;="&amp;$G$2)</f>
        <v>0</v>
      </c>
      <c r="G383" s="43">
        <f>COUNTIFS(INASISTENCIAS!$B$6:$B$1000,$A383,INASISTENCIAS!$A$6:$A$1000,"&gt;="&amp;$G$2,INASISTENCIAS!$A$6:$A$1000,"&lt;="&amp;$H$2)</f>
        <v>0</v>
      </c>
      <c r="H383" s="43">
        <f>COUNTIFS(INASISTENCIAS!$B$6:$B$1000,$A383,INASISTENCIAS!$A$6:$A$1000,"&gt;="&amp;$H$2,INASISTENCIAS!$A$6:$A$1000,"&lt;="&amp;$I$2)</f>
        <v>0</v>
      </c>
      <c r="I383" s="43">
        <f>COUNTIFS(INASISTENCIAS!$B$6:$B$1000,$A383,INASISTENCIAS!$A$6:$A$1000,"&gt;="&amp;$I$2,INASISTENCIAS!$A$6:$A$1000,"&lt;="&amp;$J$2)</f>
        <v>0</v>
      </c>
      <c r="J383" s="43">
        <f>COUNTIFS(INASISTENCIAS!$B$6:$B$1000,$A383,INASISTENCIAS!$A$6:$A$1000,"&gt;="&amp;$J$2,INASISTENCIAS!$A$6:$A$1000,"&lt;="&amp;$K$2)</f>
        <v>0</v>
      </c>
      <c r="K383" s="43">
        <f>COUNTIFS(INASISTENCIAS!$B$6:$B$1000,$A383,INASISTENCIAS!$A$6:$A$1000,"&gt;="&amp;$K$2,INASISTENCIAS!$A$6:$A$1000,"&lt;="&amp;$L$2)</f>
        <v>0</v>
      </c>
      <c r="L383" s="43">
        <f>COUNTIFS(INASISTENCIAS!$B$6:$B$1000,$A383,INASISTENCIAS!$A$6:$A$1000,"&gt;="&amp;$L$2,INASISTENCIAS!$A$6:$A$1000,"&lt;="&amp;$M$2)</f>
        <v>0</v>
      </c>
      <c r="M383" s="43">
        <f>COUNTIFS(INASISTENCIAS!$B$6:$B$1000,$A383,INASISTENCIAS!$A$6:$A$1000,"&gt;="&amp;$M$2,INASISTENCIAS!$A$6:$A$1000,"&lt;="&amp;$O$2)</f>
        <v>0</v>
      </c>
      <c r="N383" s="143">
        <f t="shared" si="3"/>
        <v>0</v>
      </c>
    </row>
    <row r="384">
      <c r="B384" s="43">
        <f>COUNTIFS(INASISTENCIAS!$B$6:$B$1000,$A384,INASISTENCIAS!$A$6:$A$1000,"&gt;="&amp;$B$2,INASISTENCIAS!$A$6:$A$1000,"&lt;="&amp;$C$2)</f>
        <v>0</v>
      </c>
      <c r="C384" s="43">
        <f>COUNTIFS(INASISTENCIAS!$B$6:$B$1000,$A384,INASISTENCIAS!$A$6:$A$1000,"&gt;="&amp;$C$2,INASISTENCIAS!$A$6:$A$1000,"&lt;="&amp;$D$2)</f>
        <v>0</v>
      </c>
      <c r="D384" s="43">
        <f>COUNTIFS(INASISTENCIAS!$B$6:$B$1000,$A384,INASISTENCIAS!$A$6:$A$1000,"&gt;="&amp;$D$2,INASISTENCIAS!$A$6:$A$1000,"&lt;="&amp;$E$2)</f>
        <v>0</v>
      </c>
      <c r="E384" s="43">
        <f>COUNTIFS(INASISTENCIAS!$B$6:$B$1000,$A384,INASISTENCIAS!$A$6:$A$1000,"&gt;="&amp;$E$2,INASISTENCIAS!$A$6:$A$1000,"&lt;="&amp;$F$2)</f>
        <v>0</v>
      </c>
      <c r="F384" s="43">
        <f>COUNTIFS(INASISTENCIAS!$B$6:$B$1000,$A384,INASISTENCIAS!$A$6:$A$1000,"&gt;="&amp;$F$2,INASISTENCIAS!$A$6:$A$1000,"&lt;="&amp;$G$2)</f>
        <v>0</v>
      </c>
      <c r="G384" s="43">
        <f>COUNTIFS(INASISTENCIAS!$B$6:$B$1000,$A384,INASISTENCIAS!$A$6:$A$1000,"&gt;="&amp;$G$2,INASISTENCIAS!$A$6:$A$1000,"&lt;="&amp;$H$2)</f>
        <v>0</v>
      </c>
      <c r="H384" s="43">
        <f>COUNTIFS(INASISTENCIAS!$B$6:$B$1000,$A384,INASISTENCIAS!$A$6:$A$1000,"&gt;="&amp;$H$2,INASISTENCIAS!$A$6:$A$1000,"&lt;="&amp;$I$2)</f>
        <v>0</v>
      </c>
      <c r="I384" s="43">
        <f>COUNTIFS(INASISTENCIAS!$B$6:$B$1000,$A384,INASISTENCIAS!$A$6:$A$1000,"&gt;="&amp;$I$2,INASISTENCIAS!$A$6:$A$1000,"&lt;="&amp;$J$2)</f>
        <v>0</v>
      </c>
      <c r="J384" s="43">
        <f>COUNTIFS(INASISTENCIAS!$B$6:$B$1000,$A384,INASISTENCIAS!$A$6:$A$1000,"&gt;="&amp;$J$2,INASISTENCIAS!$A$6:$A$1000,"&lt;="&amp;$K$2)</f>
        <v>0</v>
      </c>
      <c r="K384" s="43">
        <f>COUNTIFS(INASISTENCIAS!$B$6:$B$1000,$A384,INASISTENCIAS!$A$6:$A$1000,"&gt;="&amp;$K$2,INASISTENCIAS!$A$6:$A$1000,"&lt;="&amp;$L$2)</f>
        <v>0</v>
      </c>
      <c r="L384" s="43">
        <f>COUNTIFS(INASISTENCIAS!$B$6:$B$1000,$A384,INASISTENCIAS!$A$6:$A$1000,"&gt;="&amp;$L$2,INASISTENCIAS!$A$6:$A$1000,"&lt;="&amp;$M$2)</f>
        <v>0</v>
      </c>
      <c r="M384" s="43">
        <f>COUNTIFS(INASISTENCIAS!$B$6:$B$1000,$A384,INASISTENCIAS!$A$6:$A$1000,"&gt;="&amp;$M$2,INASISTENCIAS!$A$6:$A$1000,"&lt;="&amp;$O$2)</f>
        <v>0</v>
      </c>
      <c r="N384" s="143">
        <f t="shared" si="3"/>
        <v>0</v>
      </c>
    </row>
    <row r="385">
      <c r="B385" s="43">
        <f>COUNTIFS(INASISTENCIAS!$B$6:$B$1000,$A385,INASISTENCIAS!$A$6:$A$1000,"&gt;="&amp;$B$2,INASISTENCIAS!$A$6:$A$1000,"&lt;="&amp;$C$2)</f>
        <v>0</v>
      </c>
      <c r="C385" s="43">
        <f>COUNTIFS(INASISTENCIAS!$B$6:$B$1000,$A385,INASISTENCIAS!$A$6:$A$1000,"&gt;="&amp;$C$2,INASISTENCIAS!$A$6:$A$1000,"&lt;="&amp;$D$2)</f>
        <v>0</v>
      </c>
      <c r="D385" s="43">
        <f>COUNTIFS(INASISTENCIAS!$B$6:$B$1000,$A385,INASISTENCIAS!$A$6:$A$1000,"&gt;="&amp;$D$2,INASISTENCIAS!$A$6:$A$1000,"&lt;="&amp;$E$2)</f>
        <v>0</v>
      </c>
      <c r="E385" s="43">
        <f>COUNTIFS(INASISTENCIAS!$B$6:$B$1000,$A385,INASISTENCIAS!$A$6:$A$1000,"&gt;="&amp;$E$2,INASISTENCIAS!$A$6:$A$1000,"&lt;="&amp;$F$2)</f>
        <v>0</v>
      </c>
      <c r="F385" s="43">
        <f>COUNTIFS(INASISTENCIAS!$B$6:$B$1000,$A385,INASISTENCIAS!$A$6:$A$1000,"&gt;="&amp;$F$2,INASISTENCIAS!$A$6:$A$1000,"&lt;="&amp;$G$2)</f>
        <v>0</v>
      </c>
      <c r="G385" s="43">
        <f>COUNTIFS(INASISTENCIAS!$B$6:$B$1000,$A385,INASISTENCIAS!$A$6:$A$1000,"&gt;="&amp;$G$2,INASISTENCIAS!$A$6:$A$1000,"&lt;="&amp;$H$2)</f>
        <v>0</v>
      </c>
      <c r="H385" s="43">
        <f>COUNTIFS(INASISTENCIAS!$B$6:$B$1000,$A385,INASISTENCIAS!$A$6:$A$1000,"&gt;="&amp;$H$2,INASISTENCIAS!$A$6:$A$1000,"&lt;="&amp;$I$2)</f>
        <v>0</v>
      </c>
      <c r="I385" s="43">
        <f>COUNTIFS(INASISTENCIAS!$B$6:$B$1000,$A385,INASISTENCIAS!$A$6:$A$1000,"&gt;="&amp;$I$2,INASISTENCIAS!$A$6:$A$1000,"&lt;="&amp;$J$2)</f>
        <v>0</v>
      </c>
      <c r="J385" s="43">
        <f>COUNTIFS(INASISTENCIAS!$B$6:$B$1000,$A385,INASISTENCIAS!$A$6:$A$1000,"&gt;="&amp;$J$2,INASISTENCIAS!$A$6:$A$1000,"&lt;="&amp;$K$2)</f>
        <v>0</v>
      </c>
      <c r="K385" s="43">
        <f>COUNTIFS(INASISTENCIAS!$B$6:$B$1000,$A385,INASISTENCIAS!$A$6:$A$1000,"&gt;="&amp;$K$2,INASISTENCIAS!$A$6:$A$1000,"&lt;="&amp;$L$2)</f>
        <v>0</v>
      </c>
      <c r="L385" s="43">
        <f>COUNTIFS(INASISTENCIAS!$B$6:$B$1000,$A385,INASISTENCIAS!$A$6:$A$1000,"&gt;="&amp;$L$2,INASISTENCIAS!$A$6:$A$1000,"&lt;="&amp;$M$2)</f>
        <v>0</v>
      </c>
      <c r="M385" s="43">
        <f>COUNTIFS(INASISTENCIAS!$B$6:$B$1000,$A385,INASISTENCIAS!$A$6:$A$1000,"&gt;="&amp;$M$2,INASISTENCIAS!$A$6:$A$1000,"&lt;="&amp;$O$2)</f>
        <v>0</v>
      </c>
      <c r="N385" s="143">
        <f t="shared" si="3"/>
        <v>0</v>
      </c>
    </row>
    <row r="386">
      <c r="B386" s="43">
        <f>COUNTIFS(INASISTENCIAS!$B$6:$B$1000,$A386,INASISTENCIAS!$A$6:$A$1000,"&gt;="&amp;$B$2,INASISTENCIAS!$A$6:$A$1000,"&lt;="&amp;$C$2)</f>
        <v>0</v>
      </c>
      <c r="C386" s="43">
        <f>COUNTIFS(INASISTENCIAS!$B$6:$B$1000,$A386,INASISTENCIAS!$A$6:$A$1000,"&gt;="&amp;$C$2,INASISTENCIAS!$A$6:$A$1000,"&lt;="&amp;$D$2)</f>
        <v>0</v>
      </c>
      <c r="D386" s="43">
        <f>COUNTIFS(INASISTENCIAS!$B$6:$B$1000,$A386,INASISTENCIAS!$A$6:$A$1000,"&gt;="&amp;$D$2,INASISTENCIAS!$A$6:$A$1000,"&lt;="&amp;$E$2)</f>
        <v>0</v>
      </c>
      <c r="E386" s="43">
        <f>COUNTIFS(INASISTENCIAS!$B$6:$B$1000,$A386,INASISTENCIAS!$A$6:$A$1000,"&gt;="&amp;$E$2,INASISTENCIAS!$A$6:$A$1000,"&lt;="&amp;$F$2)</f>
        <v>0</v>
      </c>
      <c r="F386" s="43">
        <f>COUNTIFS(INASISTENCIAS!$B$6:$B$1000,$A386,INASISTENCIAS!$A$6:$A$1000,"&gt;="&amp;$F$2,INASISTENCIAS!$A$6:$A$1000,"&lt;="&amp;$G$2)</f>
        <v>0</v>
      </c>
      <c r="G386" s="43">
        <f>COUNTIFS(INASISTENCIAS!$B$6:$B$1000,$A386,INASISTENCIAS!$A$6:$A$1000,"&gt;="&amp;$G$2,INASISTENCIAS!$A$6:$A$1000,"&lt;="&amp;$H$2)</f>
        <v>0</v>
      </c>
      <c r="H386" s="43">
        <f>COUNTIFS(INASISTENCIAS!$B$6:$B$1000,$A386,INASISTENCIAS!$A$6:$A$1000,"&gt;="&amp;$H$2,INASISTENCIAS!$A$6:$A$1000,"&lt;="&amp;$I$2)</f>
        <v>0</v>
      </c>
      <c r="I386" s="43">
        <f>COUNTIFS(INASISTENCIAS!$B$6:$B$1000,$A386,INASISTENCIAS!$A$6:$A$1000,"&gt;="&amp;$I$2,INASISTENCIAS!$A$6:$A$1000,"&lt;="&amp;$J$2)</f>
        <v>0</v>
      </c>
      <c r="J386" s="43">
        <f>COUNTIFS(INASISTENCIAS!$B$6:$B$1000,$A386,INASISTENCIAS!$A$6:$A$1000,"&gt;="&amp;$J$2,INASISTENCIAS!$A$6:$A$1000,"&lt;="&amp;$K$2)</f>
        <v>0</v>
      </c>
      <c r="K386" s="43">
        <f>COUNTIFS(INASISTENCIAS!$B$6:$B$1000,$A386,INASISTENCIAS!$A$6:$A$1000,"&gt;="&amp;$K$2,INASISTENCIAS!$A$6:$A$1000,"&lt;="&amp;$L$2)</f>
        <v>0</v>
      </c>
      <c r="L386" s="43">
        <f>COUNTIFS(INASISTENCIAS!$B$6:$B$1000,$A386,INASISTENCIAS!$A$6:$A$1000,"&gt;="&amp;$L$2,INASISTENCIAS!$A$6:$A$1000,"&lt;="&amp;$M$2)</f>
        <v>0</v>
      </c>
      <c r="M386" s="43">
        <f>COUNTIFS(INASISTENCIAS!$B$6:$B$1000,$A386,INASISTENCIAS!$A$6:$A$1000,"&gt;="&amp;$M$2,INASISTENCIAS!$A$6:$A$1000,"&lt;="&amp;$O$2)</f>
        <v>0</v>
      </c>
      <c r="N386" s="143">
        <f t="shared" si="3"/>
        <v>0</v>
      </c>
    </row>
    <row r="387">
      <c r="B387" s="43">
        <f>COUNTIFS(INASISTENCIAS!$B$6:$B$1000,$A387,INASISTENCIAS!$A$6:$A$1000,"&gt;="&amp;$B$2,INASISTENCIAS!$A$6:$A$1000,"&lt;="&amp;$C$2)</f>
        <v>0</v>
      </c>
      <c r="C387" s="43">
        <f>COUNTIFS(INASISTENCIAS!$B$6:$B$1000,$A387,INASISTENCIAS!$A$6:$A$1000,"&gt;="&amp;$C$2,INASISTENCIAS!$A$6:$A$1000,"&lt;="&amp;$D$2)</f>
        <v>0</v>
      </c>
      <c r="D387" s="43">
        <f>COUNTIFS(INASISTENCIAS!$B$6:$B$1000,$A387,INASISTENCIAS!$A$6:$A$1000,"&gt;="&amp;$D$2,INASISTENCIAS!$A$6:$A$1000,"&lt;="&amp;$E$2)</f>
        <v>0</v>
      </c>
      <c r="E387" s="43">
        <f>COUNTIFS(INASISTENCIAS!$B$6:$B$1000,$A387,INASISTENCIAS!$A$6:$A$1000,"&gt;="&amp;$E$2,INASISTENCIAS!$A$6:$A$1000,"&lt;="&amp;$F$2)</f>
        <v>0</v>
      </c>
      <c r="F387" s="43">
        <f>COUNTIFS(INASISTENCIAS!$B$6:$B$1000,$A387,INASISTENCIAS!$A$6:$A$1000,"&gt;="&amp;$F$2,INASISTENCIAS!$A$6:$A$1000,"&lt;="&amp;$G$2)</f>
        <v>0</v>
      </c>
      <c r="G387" s="43">
        <f>COUNTIFS(INASISTENCIAS!$B$6:$B$1000,$A387,INASISTENCIAS!$A$6:$A$1000,"&gt;="&amp;$G$2,INASISTENCIAS!$A$6:$A$1000,"&lt;="&amp;$H$2)</f>
        <v>0</v>
      </c>
      <c r="H387" s="43">
        <f>COUNTIFS(INASISTENCIAS!$B$6:$B$1000,$A387,INASISTENCIAS!$A$6:$A$1000,"&gt;="&amp;$H$2,INASISTENCIAS!$A$6:$A$1000,"&lt;="&amp;$I$2)</f>
        <v>0</v>
      </c>
      <c r="I387" s="43">
        <f>COUNTIFS(INASISTENCIAS!$B$6:$B$1000,$A387,INASISTENCIAS!$A$6:$A$1000,"&gt;="&amp;$I$2,INASISTENCIAS!$A$6:$A$1000,"&lt;="&amp;$J$2)</f>
        <v>0</v>
      </c>
      <c r="J387" s="43">
        <f>COUNTIFS(INASISTENCIAS!$B$6:$B$1000,$A387,INASISTENCIAS!$A$6:$A$1000,"&gt;="&amp;$J$2,INASISTENCIAS!$A$6:$A$1000,"&lt;="&amp;$K$2)</f>
        <v>0</v>
      </c>
      <c r="K387" s="43">
        <f>COUNTIFS(INASISTENCIAS!$B$6:$B$1000,$A387,INASISTENCIAS!$A$6:$A$1000,"&gt;="&amp;$K$2,INASISTENCIAS!$A$6:$A$1000,"&lt;="&amp;$L$2)</f>
        <v>0</v>
      </c>
      <c r="L387" s="43">
        <f>COUNTIFS(INASISTENCIAS!$B$6:$B$1000,$A387,INASISTENCIAS!$A$6:$A$1000,"&gt;="&amp;$L$2,INASISTENCIAS!$A$6:$A$1000,"&lt;="&amp;$M$2)</f>
        <v>0</v>
      </c>
      <c r="M387" s="43">
        <f>COUNTIFS(INASISTENCIAS!$B$6:$B$1000,$A387,INASISTENCIAS!$A$6:$A$1000,"&gt;="&amp;$M$2,INASISTENCIAS!$A$6:$A$1000,"&lt;="&amp;$O$2)</f>
        <v>0</v>
      </c>
      <c r="N387" s="143">
        <f t="shared" si="3"/>
        <v>0</v>
      </c>
    </row>
    <row r="388">
      <c r="B388" s="43">
        <f>COUNTIFS(INASISTENCIAS!$B$6:$B$1000,$A388,INASISTENCIAS!$A$6:$A$1000,"&gt;="&amp;$B$2,INASISTENCIAS!$A$6:$A$1000,"&lt;="&amp;$C$2)</f>
        <v>0</v>
      </c>
      <c r="C388" s="43">
        <f>COUNTIFS(INASISTENCIAS!$B$6:$B$1000,$A388,INASISTENCIAS!$A$6:$A$1000,"&gt;="&amp;$C$2,INASISTENCIAS!$A$6:$A$1000,"&lt;="&amp;$D$2)</f>
        <v>0</v>
      </c>
      <c r="D388" s="43">
        <f>COUNTIFS(INASISTENCIAS!$B$6:$B$1000,$A388,INASISTENCIAS!$A$6:$A$1000,"&gt;="&amp;$D$2,INASISTENCIAS!$A$6:$A$1000,"&lt;="&amp;$E$2)</f>
        <v>0</v>
      </c>
      <c r="E388" s="43">
        <f>COUNTIFS(INASISTENCIAS!$B$6:$B$1000,$A388,INASISTENCIAS!$A$6:$A$1000,"&gt;="&amp;$E$2,INASISTENCIAS!$A$6:$A$1000,"&lt;="&amp;$F$2)</f>
        <v>0</v>
      </c>
      <c r="F388" s="43">
        <f>COUNTIFS(INASISTENCIAS!$B$6:$B$1000,$A388,INASISTENCIAS!$A$6:$A$1000,"&gt;="&amp;$F$2,INASISTENCIAS!$A$6:$A$1000,"&lt;="&amp;$G$2)</f>
        <v>0</v>
      </c>
      <c r="G388" s="43">
        <f>COUNTIFS(INASISTENCIAS!$B$6:$B$1000,$A388,INASISTENCIAS!$A$6:$A$1000,"&gt;="&amp;$G$2,INASISTENCIAS!$A$6:$A$1000,"&lt;="&amp;$H$2)</f>
        <v>0</v>
      </c>
      <c r="H388" s="43">
        <f>COUNTIFS(INASISTENCIAS!$B$6:$B$1000,$A388,INASISTENCIAS!$A$6:$A$1000,"&gt;="&amp;$H$2,INASISTENCIAS!$A$6:$A$1000,"&lt;="&amp;$I$2)</f>
        <v>0</v>
      </c>
      <c r="I388" s="43">
        <f>COUNTIFS(INASISTENCIAS!$B$6:$B$1000,$A388,INASISTENCIAS!$A$6:$A$1000,"&gt;="&amp;$I$2,INASISTENCIAS!$A$6:$A$1000,"&lt;="&amp;$J$2)</f>
        <v>0</v>
      </c>
      <c r="J388" s="43">
        <f>COUNTIFS(INASISTENCIAS!$B$6:$B$1000,$A388,INASISTENCIAS!$A$6:$A$1000,"&gt;="&amp;$J$2,INASISTENCIAS!$A$6:$A$1000,"&lt;="&amp;$K$2)</f>
        <v>0</v>
      </c>
      <c r="K388" s="43">
        <f>COUNTIFS(INASISTENCIAS!$B$6:$B$1000,$A388,INASISTENCIAS!$A$6:$A$1000,"&gt;="&amp;$K$2,INASISTENCIAS!$A$6:$A$1000,"&lt;="&amp;$L$2)</f>
        <v>0</v>
      </c>
      <c r="L388" s="43">
        <f>COUNTIFS(INASISTENCIAS!$B$6:$B$1000,$A388,INASISTENCIAS!$A$6:$A$1000,"&gt;="&amp;$L$2,INASISTENCIAS!$A$6:$A$1000,"&lt;="&amp;$M$2)</f>
        <v>0</v>
      </c>
      <c r="M388" s="43">
        <f>COUNTIFS(INASISTENCIAS!$B$6:$B$1000,$A388,INASISTENCIAS!$A$6:$A$1000,"&gt;="&amp;$M$2,INASISTENCIAS!$A$6:$A$1000,"&lt;="&amp;$O$2)</f>
        <v>0</v>
      </c>
      <c r="N388" s="143">
        <f t="shared" si="3"/>
        <v>0</v>
      </c>
    </row>
    <row r="389">
      <c r="B389" s="43">
        <f>COUNTIFS(INASISTENCIAS!$B$6:$B$1000,$A389,INASISTENCIAS!$A$6:$A$1000,"&gt;="&amp;$B$2,INASISTENCIAS!$A$6:$A$1000,"&lt;="&amp;$C$2)</f>
        <v>0</v>
      </c>
      <c r="C389" s="43">
        <f>COUNTIFS(INASISTENCIAS!$B$6:$B$1000,$A389,INASISTENCIAS!$A$6:$A$1000,"&gt;="&amp;$C$2,INASISTENCIAS!$A$6:$A$1000,"&lt;="&amp;$D$2)</f>
        <v>0</v>
      </c>
      <c r="D389" s="43">
        <f>COUNTIFS(INASISTENCIAS!$B$6:$B$1000,$A389,INASISTENCIAS!$A$6:$A$1000,"&gt;="&amp;$D$2,INASISTENCIAS!$A$6:$A$1000,"&lt;="&amp;$E$2)</f>
        <v>0</v>
      </c>
      <c r="E389" s="43">
        <f>COUNTIFS(INASISTENCIAS!$B$6:$B$1000,$A389,INASISTENCIAS!$A$6:$A$1000,"&gt;="&amp;$E$2,INASISTENCIAS!$A$6:$A$1000,"&lt;="&amp;$F$2)</f>
        <v>0</v>
      </c>
      <c r="F389" s="43">
        <f>COUNTIFS(INASISTENCIAS!$B$6:$B$1000,$A389,INASISTENCIAS!$A$6:$A$1000,"&gt;="&amp;$F$2,INASISTENCIAS!$A$6:$A$1000,"&lt;="&amp;$G$2)</f>
        <v>0</v>
      </c>
      <c r="G389" s="43">
        <f>COUNTIFS(INASISTENCIAS!$B$6:$B$1000,$A389,INASISTENCIAS!$A$6:$A$1000,"&gt;="&amp;$G$2,INASISTENCIAS!$A$6:$A$1000,"&lt;="&amp;$H$2)</f>
        <v>0</v>
      </c>
      <c r="H389" s="43">
        <f>COUNTIFS(INASISTENCIAS!$B$6:$B$1000,$A389,INASISTENCIAS!$A$6:$A$1000,"&gt;="&amp;$H$2,INASISTENCIAS!$A$6:$A$1000,"&lt;="&amp;$I$2)</f>
        <v>0</v>
      </c>
      <c r="I389" s="43">
        <f>COUNTIFS(INASISTENCIAS!$B$6:$B$1000,$A389,INASISTENCIAS!$A$6:$A$1000,"&gt;="&amp;$I$2,INASISTENCIAS!$A$6:$A$1000,"&lt;="&amp;$J$2)</f>
        <v>0</v>
      </c>
      <c r="J389" s="43">
        <f>COUNTIFS(INASISTENCIAS!$B$6:$B$1000,$A389,INASISTENCIAS!$A$6:$A$1000,"&gt;="&amp;$J$2,INASISTENCIAS!$A$6:$A$1000,"&lt;="&amp;$K$2)</f>
        <v>0</v>
      </c>
      <c r="K389" s="43">
        <f>COUNTIFS(INASISTENCIAS!$B$6:$B$1000,$A389,INASISTENCIAS!$A$6:$A$1000,"&gt;="&amp;$K$2,INASISTENCIAS!$A$6:$A$1000,"&lt;="&amp;$L$2)</f>
        <v>0</v>
      </c>
      <c r="L389" s="43">
        <f>COUNTIFS(INASISTENCIAS!$B$6:$B$1000,$A389,INASISTENCIAS!$A$6:$A$1000,"&gt;="&amp;$L$2,INASISTENCIAS!$A$6:$A$1000,"&lt;="&amp;$M$2)</f>
        <v>0</v>
      </c>
      <c r="M389" s="43">
        <f>COUNTIFS(INASISTENCIAS!$B$6:$B$1000,$A389,INASISTENCIAS!$A$6:$A$1000,"&gt;="&amp;$M$2,INASISTENCIAS!$A$6:$A$1000,"&lt;="&amp;$O$2)</f>
        <v>0</v>
      </c>
      <c r="N389" s="143">
        <f t="shared" si="3"/>
        <v>0</v>
      </c>
    </row>
    <row r="390">
      <c r="B390" s="43">
        <f>COUNTIFS(INASISTENCIAS!$B$6:$B$1000,$A390,INASISTENCIAS!$A$6:$A$1000,"&gt;="&amp;$B$2,INASISTENCIAS!$A$6:$A$1000,"&lt;="&amp;$C$2)</f>
        <v>0</v>
      </c>
      <c r="C390" s="43">
        <f>COUNTIFS(INASISTENCIAS!$B$6:$B$1000,$A390,INASISTENCIAS!$A$6:$A$1000,"&gt;="&amp;$C$2,INASISTENCIAS!$A$6:$A$1000,"&lt;="&amp;$D$2)</f>
        <v>0</v>
      </c>
      <c r="D390" s="43">
        <f>COUNTIFS(INASISTENCIAS!$B$6:$B$1000,$A390,INASISTENCIAS!$A$6:$A$1000,"&gt;="&amp;$D$2,INASISTENCIAS!$A$6:$A$1000,"&lt;="&amp;$E$2)</f>
        <v>0</v>
      </c>
      <c r="E390" s="43">
        <f>COUNTIFS(INASISTENCIAS!$B$6:$B$1000,$A390,INASISTENCIAS!$A$6:$A$1000,"&gt;="&amp;$E$2,INASISTENCIAS!$A$6:$A$1000,"&lt;="&amp;$F$2)</f>
        <v>0</v>
      </c>
      <c r="F390" s="43">
        <f>COUNTIFS(INASISTENCIAS!$B$6:$B$1000,$A390,INASISTENCIAS!$A$6:$A$1000,"&gt;="&amp;$F$2,INASISTENCIAS!$A$6:$A$1000,"&lt;="&amp;$G$2)</f>
        <v>0</v>
      </c>
      <c r="G390" s="43">
        <f>COUNTIFS(INASISTENCIAS!$B$6:$B$1000,$A390,INASISTENCIAS!$A$6:$A$1000,"&gt;="&amp;$G$2,INASISTENCIAS!$A$6:$A$1000,"&lt;="&amp;$H$2)</f>
        <v>0</v>
      </c>
      <c r="H390" s="43">
        <f>COUNTIFS(INASISTENCIAS!$B$6:$B$1000,$A390,INASISTENCIAS!$A$6:$A$1000,"&gt;="&amp;$H$2,INASISTENCIAS!$A$6:$A$1000,"&lt;="&amp;$I$2)</f>
        <v>0</v>
      </c>
      <c r="I390" s="43">
        <f>COUNTIFS(INASISTENCIAS!$B$6:$B$1000,$A390,INASISTENCIAS!$A$6:$A$1000,"&gt;="&amp;$I$2,INASISTENCIAS!$A$6:$A$1000,"&lt;="&amp;$J$2)</f>
        <v>0</v>
      </c>
      <c r="J390" s="43">
        <f>COUNTIFS(INASISTENCIAS!$B$6:$B$1000,$A390,INASISTENCIAS!$A$6:$A$1000,"&gt;="&amp;$J$2,INASISTENCIAS!$A$6:$A$1000,"&lt;="&amp;$K$2)</f>
        <v>0</v>
      </c>
      <c r="K390" s="43">
        <f>COUNTIFS(INASISTENCIAS!$B$6:$B$1000,$A390,INASISTENCIAS!$A$6:$A$1000,"&gt;="&amp;$K$2,INASISTENCIAS!$A$6:$A$1000,"&lt;="&amp;$L$2)</f>
        <v>0</v>
      </c>
      <c r="L390" s="43">
        <f>COUNTIFS(INASISTENCIAS!$B$6:$B$1000,$A390,INASISTENCIAS!$A$6:$A$1000,"&gt;="&amp;$L$2,INASISTENCIAS!$A$6:$A$1000,"&lt;="&amp;$M$2)</f>
        <v>0</v>
      </c>
      <c r="M390" s="43">
        <f>COUNTIFS(INASISTENCIAS!$B$6:$B$1000,$A390,INASISTENCIAS!$A$6:$A$1000,"&gt;="&amp;$M$2,INASISTENCIAS!$A$6:$A$1000,"&lt;="&amp;$O$2)</f>
        <v>0</v>
      </c>
      <c r="N390" s="143">
        <f t="shared" si="3"/>
        <v>0</v>
      </c>
    </row>
    <row r="391">
      <c r="B391" s="43">
        <f>COUNTIFS(INASISTENCIAS!$B$6:$B$1000,$A391,INASISTENCIAS!$A$6:$A$1000,"&gt;="&amp;$B$2,INASISTENCIAS!$A$6:$A$1000,"&lt;="&amp;$C$2)</f>
        <v>0</v>
      </c>
      <c r="C391" s="43">
        <f>COUNTIFS(INASISTENCIAS!$B$6:$B$1000,$A391,INASISTENCIAS!$A$6:$A$1000,"&gt;="&amp;$C$2,INASISTENCIAS!$A$6:$A$1000,"&lt;="&amp;$D$2)</f>
        <v>0</v>
      </c>
      <c r="D391" s="43">
        <f>COUNTIFS(INASISTENCIAS!$B$6:$B$1000,$A391,INASISTENCIAS!$A$6:$A$1000,"&gt;="&amp;$D$2,INASISTENCIAS!$A$6:$A$1000,"&lt;="&amp;$E$2)</f>
        <v>0</v>
      </c>
      <c r="E391" s="43">
        <f>COUNTIFS(INASISTENCIAS!$B$6:$B$1000,$A391,INASISTENCIAS!$A$6:$A$1000,"&gt;="&amp;$E$2,INASISTENCIAS!$A$6:$A$1000,"&lt;="&amp;$F$2)</f>
        <v>0</v>
      </c>
      <c r="F391" s="43">
        <f>COUNTIFS(INASISTENCIAS!$B$6:$B$1000,$A391,INASISTENCIAS!$A$6:$A$1000,"&gt;="&amp;$F$2,INASISTENCIAS!$A$6:$A$1000,"&lt;="&amp;$G$2)</f>
        <v>0</v>
      </c>
      <c r="G391" s="43">
        <f>COUNTIFS(INASISTENCIAS!$B$6:$B$1000,$A391,INASISTENCIAS!$A$6:$A$1000,"&gt;="&amp;$G$2,INASISTENCIAS!$A$6:$A$1000,"&lt;="&amp;$H$2)</f>
        <v>0</v>
      </c>
      <c r="H391" s="43">
        <f>COUNTIFS(INASISTENCIAS!$B$6:$B$1000,$A391,INASISTENCIAS!$A$6:$A$1000,"&gt;="&amp;$H$2,INASISTENCIAS!$A$6:$A$1000,"&lt;="&amp;$I$2)</f>
        <v>0</v>
      </c>
      <c r="I391" s="43">
        <f>COUNTIFS(INASISTENCIAS!$B$6:$B$1000,$A391,INASISTENCIAS!$A$6:$A$1000,"&gt;="&amp;$I$2,INASISTENCIAS!$A$6:$A$1000,"&lt;="&amp;$J$2)</f>
        <v>0</v>
      </c>
      <c r="J391" s="43">
        <f>COUNTIFS(INASISTENCIAS!$B$6:$B$1000,$A391,INASISTENCIAS!$A$6:$A$1000,"&gt;="&amp;$J$2,INASISTENCIAS!$A$6:$A$1000,"&lt;="&amp;$K$2)</f>
        <v>0</v>
      </c>
      <c r="K391" s="43">
        <f>COUNTIFS(INASISTENCIAS!$B$6:$B$1000,$A391,INASISTENCIAS!$A$6:$A$1000,"&gt;="&amp;$K$2,INASISTENCIAS!$A$6:$A$1000,"&lt;="&amp;$L$2)</f>
        <v>0</v>
      </c>
      <c r="L391" s="43">
        <f>COUNTIFS(INASISTENCIAS!$B$6:$B$1000,$A391,INASISTENCIAS!$A$6:$A$1000,"&gt;="&amp;$L$2,INASISTENCIAS!$A$6:$A$1000,"&lt;="&amp;$M$2)</f>
        <v>0</v>
      </c>
      <c r="M391" s="43">
        <f>COUNTIFS(INASISTENCIAS!$B$6:$B$1000,$A391,INASISTENCIAS!$A$6:$A$1000,"&gt;="&amp;$M$2,INASISTENCIAS!$A$6:$A$1000,"&lt;="&amp;$O$2)</f>
        <v>0</v>
      </c>
      <c r="N391" s="143">
        <f t="shared" si="3"/>
        <v>0</v>
      </c>
    </row>
    <row r="392">
      <c r="B392" s="43">
        <f>COUNTIFS(INASISTENCIAS!$B$6:$B$1000,$A392,INASISTENCIAS!$A$6:$A$1000,"&gt;="&amp;$B$2,INASISTENCIAS!$A$6:$A$1000,"&lt;="&amp;$C$2)</f>
        <v>0</v>
      </c>
      <c r="C392" s="43">
        <f>COUNTIFS(INASISTENCIAS!$B$6:$B$1000,$A392,INASISTENCIAS!$A$6:$A$1000,"&gt;="&amp;$C$2,INASISTENCIAS!$A$6:$A$1000,"&lt;="&amp;$D$2)</f>
        <v>0</v>
      </c>
      <c r="D392" s="43">
        <f>COUNTIFS(INASISTENCIAS!$B$6:$B$1000,$A392,INASISTENCIAS!$A$6:$A$1000,"&gt;="&amp;$D$2,INASISTENCIAS!$A$6:$A$1000,"&lt;="&amp;$E$2)</f>
        <v>0</v>
      </c>
      <c r="E392" s="43">
        <f>COUNTIFS(INASISTENCIAS!$B$6:$B$1000,$A392,INASISTENCIAS!$A$6:$A$1000,"&gt;="&amp;$E$2,INASISTENCIAS!$A$6:$A$1000,"&lt;="&amp;$F$2)</f>
        <v>0</v>
      </c>
      <c r="F392" s="43">
        <f>COUNTIFS(INASISTENCIAS!$B$6:$B$1000,$A392,INASISTENCIAS!$A$6:$A$1000,"&gt;="&amp;$F$2,INASISTENCIAS!$A$6:$A$1000,"&lt;="&amp;$G$2)</f>
        <v>0</v>
      </c>
      <c r="G392" s="43">
        <f>COUNTIFS(INASISTENCIAS!$B$6:$B$1000,$A392,INASISTENCIAS!$A$6:$A$1000,"&gt;="&amp;$G$2,INASISTENCIAS!$A$6:$A$1000,"&lt;="&amp;$H$2)</f>
        <v>0</v>
      </c>
      <c r="H392" s="43">
        <f>COUNTIFS(INASISTENCIAS!$B$6:$B$1000,$A392,INASISTENCIAS!$A$6:$A$1000,"&gt;="&amp;$H$2,INASISTENCIAS!$A$6:$A$1000,"&lt;="&amp;$I$2)</f>
        <v>0</v>
      </c>
      <c r="I392" s="43">
        <f>COUNTIFS(INASISTENCIAS!$B$6:$B$1000,$A392,INASISTENCIAS!$A$6:$A$1000,"&gt;="&amp;$I$2,INASISTENCIAS!$A$6:$A$1000,"&lt;="&amp;$J$2)</f>
        <v>0</v>
      </c>
      <c r="J392" s="43">
        <f>COUNTIFS(INASISTENCIAS!$B$6:$B$1000,$A392,INASISTENCIAS!$A$6:$A$1000,"&gt;="&amp;$J$2,INASISTENCIAS!$A$6:$A$1000,"&lt;="&amp;$K$2)</f>
        <v>0</v>
      </c>
      <c r="K392" s="43">
        <f>COUNTIFS(INASISTENCIAS!$B$6:$B$1000,$A392,INASISTENCIAS!$A$6:$A$1000,"&gt;="&amp;$K$2,INASISTENCIAS!$A$6:$A$1000,"&lt;="&amp;$L$2)</f>
        <v>0</v>
      </c>
      <c r="L392" s="43">
        <f>COUNTIFS(INASISTENCIAS!$B$6:$B$1000,$A392,INASISTENCIAS!$A$6:$A$1000,"&gt;="&amp;$L$2,INASISTENCIAS!$A$6:$A$1000,"&lt;="&amp;$M$2)</f>
        <v>0</v>
      </c>
      <c r="M392" s="43">
        <f>COUNTIFS(INASISTENCIAS!$B$6:$B$1000,$A392,INASISTENCIAS!$A$6:$A$1000,"&gt;="&amp;$M$2,INASISTENCIAS!$A$6:$A$1000,"&lt;="&amp;$O$2)</f>
        <v>0</v>
      </c>
      <c r="N392" s="143">
        <f t="shared" si="3"/>
        <v>0</v>
      </c>
    </row>
    <row r="393">
      <c r="B393" s="43">
        <f>COUNTIFS(INASISTENCIAS!$B$6:$B$1000,$A393,INASISTENCIAS!$A$6:$A$1000,"&gt;="&amp;$B$2,INASISTENCIAS!$A$6:$A$1000,"&lt;="&amp;$C$2)</f>
        <v>0</v>
      </c>
      <c r="C393" s="43">
        <f>COUNTIFS(INASISTENCIAS!$B$6:$B$1000,$A393,INASISTENCIAS!$A$6:$A$1000,"&gt;="&amp;$C$2,INASISTENCIAS!$A$6:$A$1000,"&lt;="&amp;$D$2)</f>
        <v>0</v>
      </c>
      <c r="D393" s="43">
        <f>COUNTIFS(INASISTENCIAS!$B$6:$B$1000,$A393,INASISTENCIAS!$A$6:$A$1000,"&gt;="&amp;$D$2,INASISTENCIAS!$A$6:$A$1000,"&lt;="&amp;$E$2)</f>
        <v>0</v>
      </c>
      <c r="E393" s="43">
        <f>COUNTIFS(INASISTENCIAS!$B$6:$B$1000,$A393,INASISTENCIAS!$A$6:$A$1000,"&gt;="&amp;$E$2,INASISTENCIAS!$A$6:$A$1000,"&lt;="&amp;$F$2)</f>
        <v>0</v>
      </c>
      <c r="F393" s="43">
        <f>COUNTIFS(INASISTENCIAS!$B$6:$B$1000,$A393,INASISTENCIAS!$A$6:$A$1000,"&gt;="&amp;$F$2,INASISTENCIAS!$A$6:$A$1000,"&lt;="&amp;$G$2)</f>
        <v>0</v>
      </c>
      <c r="G393" s="43">
        <f>COUNTIFS(INASISTENCIAS!$B$6:$B$1000,$A393,INASISTENCIAS!$A$6:$A$1000,"&gt;="&amp;$G$2,INASISTENCIAS!$A$6:$A$1000,"&lt;="&amp;$H$2)</f>
        <v>0</v>
      </c>
      <c r="H393" s="43">
        <f>COUNTIFS(INASISTENCIAS!$B$6:$B$1000,$A393,INASISTENCIAS!$A$6:$A$1000,"&gt;="&amp;$H$2,INASISTENCIAS!$A$6:$A$1000,"&lt;="&amp;$I$2)</f>
        <v>0</v>
      </c>
      <c r="I393" s="43">
        <f>COUNTIFS(INASISTENCIAS!$B$6:$B$1000,$A393,INASISTENCIAS!$A$6:$A$1000,"&gt;="&amp;$I$2,INASISTENCIAS!$A$6:$A$1000,"&lt;="&amp;$J$2)</f>
        <v>0</v>
      </c>
      <c r="J393" s="43">
        <f>COUNTIFS(INASISTENCIAS!$B$6:$B$1000,$A393,INASISTENCIAS!$A$6:$A$1000,"&gt;="&amp;$J$2,INASISTENCIAS!$A$6:$A$1000,"&lt;="&amp;$K$2)</f>
        <v>0</v>
      </c>
      <c r="K393" s="43">
        <f>COUNTIFS(INASISTENCIAS!$B$6:$B$1000,$A393,INASISTENCIAS!$A$6:$A$1000,"&gt;="&amp;$K$2,INASISTENCIAS!$A$6:$A$1000,"&lt;="&amp;$L$2)</f>
        <v>0</v>
      </c>
      <c r="L393" s="43">
        <f>COUNTIFS(INASISTENCIAS!$B$6:$B$1000,$A393,INASISTENCIAS!$A$6:$A$1000,"&gt;="&amp;$L$2,INASISTENCIAS!$A$6:$A$1000,"&lt;="&amp;$M$2)</f>
        <v>0</v>
      </c>
      <c r="M393" s="43">
        <f>COUNTIFS(INASISTENCIAS!$B$6:$B$1000,$A393,INASISTENCIAS!$A$6:$A$1000,"&gt;="&amp;$M$2,INASISTENCIAS!$A$6:$A$1000,"&lt;="&amp;$O$2)</f>
        <v>0</v>
      </c>
      <c r="N393" s="143">
        <f t="shared" si="3"/>
        <v>0</v>
      </c>
    </row>
    <row r="394">
      <c r="B394" s="43">
        <f>COUNTIFS(INASISTENCIAS!$B$6:$B$1000,$A394,INASISTENCIAS!$A$6:$A$1000,"&gt;="&amp;$B$2,INASISTENCIAS!$A$6:$A$1000,"&lt;="&amp;$C$2)</f>
        <v>0</v>
      </c>
      <c r="C394" s="43">
        <f>COUNTIFS(INASISTENCIAS!$B$6:$B$1000,$A394,INASISTENCIAS!$A$6:$A$1000,"&gt;="&amp;$C$2,INASISTENCIAS!$A$6:$A$1000,"&lt;="&amp;$D$2)</f>
        <v>0</v>
      </c>
      <c r="D394" s="43">
        <f>COUNTIFS(INASISTENCIAS!$B$6:$B$1000,$A394,INASISTENCIAS!$A$6:$A$1000,"&gt;="&amp;$D$2,INASISTENCIAS!$A$6:$A$1000,"&lt;="&amp;$E$2)</f>
        <v>0</v>
      </c>
      <c r="E394" s="43">
        <f>COUNTIFS(INASISTENCIAS!$B$6:$B$1000,$A394,INASISTENCIAS!$A$6:$A$1000,"&gt;="&amp;$E$2,INASISTENCIAS!$A$6:$A$1000,"&lt;="&amp;$F$2)</f>
        <v>0</v>
      </c>
      <c r="F394" s="43">
        <f>COUNTIFS(INASISTENCIAS!$B$6:$B$1000,$A394,INASISTENCIAS!$A$6:$A$1000,"&gt;="&amp;$F$2,INASISTENCIAS!$A$6:$A$1000,"&lt;="&amp;$G$2)</f>
        <v>0</v>
      </c>
      <c r="G394" s="43">
        <f>COUNTIFS(INASISTENCIAS!$B$6:$B$1000,$A394,INASISTENCIAS!$A$6:$A$1000,"&gt;="&amp;$G$2,INASISTENCIAS!$A$6:$A$1000,"&lt;="&amp;$H$2)</f>
        <v>0</v>
      </c>
      <c r="H394" s="43">
        <f>COUNTIFS(INASISTENCIAS!$B$6:$B$1000,$A394,INASISTENCIAS!$A$6:$A$1000,"&gt;="&amp;$H$2,INASISTENCIAS!$A$6:$A$1000,"&lt;="&amp;$I$2)</f>
        <v>0</v>
      </c>
      <c r="I394" s="43">
        <f>COUNTIFS(INASISTENCIAS!$B$6:$B$1000,$A394,INASISTENCIAS!$A$6:$A$1000,"&gt;="&amp;$I$2,INASISTENCIAS!$A$6:$A$1000,"&lt;="&amp;$J$2)</f>
        <v>0</v>
      </c>
      <c r="J394" s="43">
        <f>COUNTIFS(INASISTENCIAS!$B$6:$B$1000,$A394,INASISTENCIAS!$A$6:$A$1000,"&gt;="&amp;$J$2,INASISTENCIAS!$A$6:$A$1000,"&lt;="&amp;$K$2)</f>
        <v>0</v>
      </c>
      <c r="K394" s="43">
        <f>COUNTIFS(INASISTENCIAS!$B$6:$B$1000,$A394,INASISTENCIAS!$A$6:$A$1000,"&gt;="&amp;$K$2,INASISTENCIAS!$A$6:$A$1000,"&lt;="&amp;$L$2)</f>
        <v>0</v>
      </c>
      <c r="L394" s="43">
        <f>COUNTIFS(INASISTENCIAS!$B$6:$B$1000,$A394,INASISTENCIAS!$A$6:$A$1000,"&gt;="&amp;$L$2,INASISTENCIAS!$A$6:$A$1000,"&lt;="&amp;$M$2)</f>
        <v>0</v>
      </c>
      <c r="M394" s="43">
        <f>COUNTIFS(INASISTENCIAS!$B$6:$B$1000,$A394,INASISTENCIAS!$A$6:$A$1000,"&gt;="&amp;$M$2,INASISTENCIAS!$A$6:$A$1000,"&lt;="&amp;$O$2)</f>
        <v>0</v>
      </c>
      <c r="N394" s="143">
        <f t="shared" si="3"/>
        <v>0</v>
      </c>
    </row>
    <row r="395">
      <c r="B395" s="43">
        <f>COUNTIFS(INASISTENCIAS!$B$6:$B$1000,$A395,INASISTENCIAS!$A$6:$A$1000,"&gt;="&amp;$B$2,INASISTENCIAS!$A$6:$A$1000,"&lt;="&amp;$C$2)</f>
        <v>0</v>
      </c>
      <c r="C395" s="43">
        <f>COUNTIFS(INASISTENCIAS!$B$6:$B$1000,$A395,INASISTENCIAS!$A$6:$A$1000,"&gt;="&amp;$C$2,INASISTENCIAS!$A$6:$A$1000,"&lt;="&amp;$D$2)</f>
        <v>0</v>
      </c>
      <c r="D395" s="43">
        <f>COUNTIFS(INASISTENCIAS!$B$6:$B$1000,$A395,INASISTENCIAS!$A$6:$A$1000,"&gt;="&amp;$D$2,INASISTENCIAS!$A$6:$A$1000,"&lt;="&amp;$E$2)</f>
        <v>0</v>
      </c>
      <c r="E395" s="43">
        <f>COUNTIFS(INASISTENCIAS!$B$6:$B$1000,$A395,INASISTENCIAS!$A$6:$A$1000,"&gt;="&amp;$E$2,INASISTENCIAS!$A$6:$A$1000,"&lt;="&amp;$F$2)</f>
        <v>0</v>
      </c>
      <c r="F395" s="43">
        <f>COUNTIFS(INASISTENCIAS!$B$6:$B$1000,$A395,INASISTENCIAS!$A$6:$A$1000,"&gt;="&amp;$F$2,INASISTENCIAS!$A$6:$A$1000,"&lt;="&amp;$G$2)</f>
        <v>0</v>
      </c>
      <c r="G395" s="43">
        <f>COUNTIFS(INASISTENCIAS!$B$6:$B$1000,$A395,INASISTENCIAS!$A$6:$A$1000,"&gt;="&amp;$G$2,INASISTENCIAS!$A$6:$A$1000,"&lt;="&amp;$H$2)</f>
        <v>0</v>
      </c>
      <c r="H395" s="43">
        <f>COUNTIFS(INASISTENCIAS!$B$6:$B$1000,$A395,INASISTENCIAS!$A$6:$A$1000,"&gt;="&amp;$H$2,INASISTENCIAS!$A$6:$A$1000,"&lt;="&amp;$I$2)</f>
        <v>0</v>
      </c>
      <c r="I395" s="43">
        <f>COUNTIFS(INASISTENCIAS!$B$6:$B$1000,$A395,INASISTENCIAS!$A$6:$A$1000,"&gt;="&amp;$I$2,INASISTENCIAS!$A$6:$A$1000,"&lt;="&amp;$J$2)</f>
        <v>0</v>
      </c>
      <c r="J395" s="43">
        <f>COUNTIFS(INASISTENCIAS!$B$6:$B$1000,$A395,INASISTENCIAS!$A$6:$A$1000,"&gt;="&amp;$J$2,INASISTENCIAS!$A$6:$A$1000,"&lt;="&amp;$K$2)</f>
        <v>0</v>
      </c>
      <c r="K395" s="43">
        <f>COUNTIFS(INASISTENCIAS!$B$6:$B$1000,$A395,INASISTENCIAS!$A$6:$A$1000,"&gt;="&amp;$K$2,INASISTENCIAS!$A$6:$A$1000,"&lt;="&amp;$L$2)</f>
        <v>0</v>
      </c>
      <c r="L395" s="43">
        <f>COUNTIFS(INASISTENCIAS!$B$6:$B$1000,$A395,INASISTENCIAS!$A$6:$A$1000,"&gt;="&amp;$L$2,INASISTENCIAS!$A$6:$A$1000,"&lt;="&amp;$M$2)</f>
        <v>0</v>
      </c>
      <c r="M395" s="43">
        <f>COUNTIFS(INASISTENCIAS!$B$6:$B$1000,$A395,INASISTENCIAS!$A$6:$A$1000,"&gt;="&amp;$M$2,INASISTENCIAS!$A$6:$A$1000,"&lt;="&amp;$O$2)</f>
        <v>0</v>
      </c>
      <c r="N395" s="143">
        <f t="shared" si="3"/>
        <v>0</v>
      </c>
    </row>
    <row r="396">
      <c r="B396" s="43">
        <f>COUNTIFS(INASISTENCIAS!$B$6:$B$1000,$A396,INASISTENCIAS!$A$6:$A$1000,"&gt;="&amp;$B$2,INASISTENCIAS!$A$6:$A$1000,"&lt;="&amp;$C$2)</f>
        <v>0</v>
      </c>
      <c r="C396" s="43">
        <f>COUNTIFS(INASISTENCIAS!$B$6:$B$1000,$A396,INASISTENCIAS!$A$6:$A$1000,"&gt;="&amp;$C$2,INASISTENCIAS!$A$6:$A$1000,"&lt;="&amp;$D$2)</f>
        <v>0</v>
      </c>
      <c r="D396" s="43">
        <f>COUNTIFS(INASISTENCIAS!$B$6:$B$1000,$A396,INASISTENCIAS!$A$6:$A$1000,"&gt;="&amp;$D$2,INASISTENCIAS!$A$6:$A$1000,"&lt;="&amp;$E$2)</f>
        <v>0</v>
      </c>
      <c r="E396" s="43">
        <f>COUNTIFS(INASISTENCIAS!$B$6:$B$1000,$A396,INASISTENCIAS!$A$6:$A$1000,"&gt;="&amp;$E$2,INASISTENCIAS!$A$6:$A$1000,"&lt;="&amp;$F$2)</f>
        <v>0</v>
      </c>
      <c r="F396" s="43">
        <f>COUNTIFS(INASISTENCIAS!$B$6:$B$1000,$A396,INASISTENCIAS!$A$6:$A$1000,"&gt;="&amp;$F$2,INASISTENCIAS!$A$6:$A$1000,"&lt;="&amp;$G$2)</f>
        <v>0</v>
      </c>
      <c r="G396" s="43">
        <f>COUNTIFS(INASISTENCIAS!$B$6:$B$1000,$A396,INASISTENCIAS!$A$6:$A$1000,"&gt;="&amp;$G$2,INASISTENCIAS!$A$6:$A$1000,"&lt;="&amp;$H$2)</f>
        <v>0</v>
      </c>
      <c r="H396" s="43">
        <f>COUNTIFS(INASISTENCIAS!$B$6:$B$1000,$A396,INASISTENCIAS!$A$6:$A$1000,"&gt;="&amp;$H$2,INASISTENCIAS!$A$6:$A$1000,"&lt;="&amp;$I$2)</f>
        <v>0</v>
      </c>
      <c r="I396" s="43">
        <f>COUNTIFS(INASISTENCIAS!$B$6:$B$1000,$A396,INASISTENCIAS!$A$6:$A$1000,"&gt;="&amp;$I$2,INASISTENCIAS!$A$6:$A$1000,"&lt;="&amp;$J$2)</f>
        <v>0</v>
      </c>
      <c r="J396" s="43">
        <f>COUNTIFS(INASISTENCIAS!$B$6:$B$1000,$A396,INASISTENCIAS!$A$6:$A$1000,"&gt;="&amp;$J$2,INASISTENCIAS!$A$6:$A$1000,"&lt;="&amp;$K$2)</f>
        <v>0</v>
      </c>
      <c r="K396" s="43">
        <f>COUNTIFS(INASISTENCIAS!$B$6:$B$1000,$A396,INASISTENCIAS!$A$6:$A$1000,"&gt;="&amp;$K$2,INASISTENCIAS!$A$6:$A$1000,"&lt;="&amp;$L$2)</f>
        <v>0</v>
      </c>
      <c r="L396" s="43">
        <f>COUNTIFS(INASISTENCIAS!$B$6:$B$1000,$A396,INASISTENCIAS!$A$6:$A$1000,"&gt;="&amp;$L$2,INASISTENCIAS!$A$6:$A$1000,"&lt;="&amp;$M$2)</f>
        <v>0</v>
      </c>
      <c r="M396" s="43">
        <f>COUNTIFS(INASISTENCIAS!$B$6:$B$1000,$A396,INASISTENCIAS!$A$6:$A$1000,"&gt;="&amp;$M$2,INASISTENCIAS!$A$6:$A$1000,"&lt;="&amp;$O$2)</f>
        <v>0</v>
      </c>
      <c r="N396" s="143">
        <f t="shared" si="3"/>
        <v>0</v>
      </c>
    </row>
    <row r="397">
      <c r="B397" s="43">
        <f>COUNTIFS(INASISTENCIAS!$B$6:$B$1000,$A397,INASISTENCIAS!$A$6:$A$1000,"&gt;="&amp;$B$2,INASISTENCIAS!$A$6:$A$1000,"&lt;="&amp;$C$2)</f>
        <v>0</v>
      </c>
      <c r="C397" s="43">
        <f>COUNTIFS(INASISTENCIAS!$B$6:$B$1000,$A397,INASISTENCIAS!$A$6:$A$1000,"&gt;="&amp;$C$2,INASISTENCIAS!$A$6:$A$1000,"&lt;="&amp;$D$2)</f>
        <v>0</v>
      </c>
      <c r="D397" s="43">
        <f>COUNTIFS(INASISTENCIAS!$B$6:$B$1000,$A397,INASISTENCIAS!$A$6:$A$1000,"&gt;="&amp;$D$2,INASISTENCIAS!$A$6:$A$1000,"&lt;="&amp;$E$2)</f>
        <v>0</v>
      </c>
      <c r="E397" s="43">
        <f>COUNTIFS(INASISTENCIAS!$B$6:$B$1000,$A397,INASISTENCIAS!$A$6:$A$1000,"&gt;="&amp;$E$2,INASISTENCIAS!$A$6:$A$1000,"&lt;="&amp;$F$2)</f>
        <v>0</v>
      </c>
      <c r="F397" s="43">
        <f>COUNTIFS(INASISTENCIAS!$B$6:$B$1000,$A397,INASISTENCIAS!$A$6:$A$1000,"&gt;="&amp;$F$2,INASISTENCIAS!$A$6:$A$1000,"&lt;="&amp;$G$2)</f>
        <v>0</v>
      </c>
      <c r="G397" s="43">
        <f>COUNTIFS(INASISTENCIAS!$B$6:$B$1000,$A397,INASISTENCIAS!$A$6:$A$1000,"&gt;="&amp;$G$2,INASISTENCIAS!$A$6:$A$1000,"&lt;="&amp;$H$2)</f>
        <v>0</v>
      </c>
      <c r="H397" s="43">
        <f>COUNTIFS(INASISTENCIAS!$B$6:$B$1000,$A397,INASISTENCIAS!$A$6:$A$1000,"&gt;="&amp;$H$2,INASISTENCIAS!$A$6:$A$1000,"&lt;="&amp;$I$2)</f>
        <v>0</v>
      </c>
      <c r="I397" s="43">
        <f>COUNTIFS(INASISTENCIAS!$B$6:$B$1000,$A397,INASISTENCIAS!$A$6:$A$1000,"&gt;="&amp;$I$2,INASISTENCIAS!$A$6:$A$1000,"&lt;="&amp;$J$2)</f>
        <v>0</v>
      </c>
      <c r="J397" s="43">
        <f>COUNTIFS(INASISTENCIAS!$B$6:$B$1000,$A397,INASISTENCIAS!$A$6:$A$1000,"&gt;="&amp;$J$2,INASISTENCIAS!$A$6:$A$1000,"&lt;="&amp;$K$2)</f>
        <v>0</v>
      </c>
      <c r="K397" s="43">
        <f>COUNTIFS(INASISTENCIAS!$B$6:$B$1000,$A397,INASISTENCIAS!$A$6:$A$1000,"&gt;="&amp;$K$2,INASISTENCIAS!$A$6:$A$1000,"&lt;="&amp;$L$2)</f>
        <v>0</v>
      </c>
      <c r="L397" s="43">
        <f>COUNTIFS(INASISTENCIAS!$B$6:$B$1000,$A397,INASISTENCIAS!$A$6:$A$1000,"&gt;="&amp;$L$2,INASISTENCIAS!$A$6:$A$1000,"&lt;="&amp;$M$2)</f>
        <v>0</v>
      </c>
      <c r="M397" s="43">
        <f>COUNTIFS(INASISTENCIAS!$B$6:$B$1000,$A397,INASISTENCIAS!$A$6:$A$1000,"&gt;="&amp;$M$2,INASISTENCIAS!$A$6:$A$1000,"&lt;="&amp;$O$2)</f>
        <v>0</v>
      </c>
      <c r="N397" s="143">
        <f t="shared" si="3"/>
        <v>0</v>
      </c>
    </row>
    <row r="398">
      <c r="B398" s="43">
        <f>COUNTIFS(INASISTENCIAS!$B$6:$B$1000,$A398,INASISTENCIAS!$A$6:$A$1000,"&gt;="&amp;$B$2,INASISTENCIAS!$A$6:$A$1000,"&lt;="&amp;$C$2)</f>
        <v>0</v>
      </c>
      <c r="C398" s="43">
        <f>COUNTIFS(INASISTENCIAS!$B$6:$B$1000,$A398,INASISTENCIAS!$A$6:$A$1000,"&gt;="&amp;$C$2,INASISTENCIAS!$A$6:$A$1000,"&lt;="&amp;$D$2)</f>
        <v>0</v>
      </c>
      <c r="D398" s="43">
        <f>COUNTIFS(INASISTENCIAS!$B$6:$B$1000,$A398,INASISTENCIAS!$A$6:$A$1000,"&gt;="&amp;$D$2,INASISTENCIAS!$A$6:$A$1000,"&lt;="&amp;$E$2)</f>
        <v>0</v>
      </c>
      <c r="E398" s="43">
        <f>COUNTIFS(INASISTENCIAS!$B$6:$B$1000,$A398,INASISTENCIAS!$A$6:$A$1000,"&gt;="&amp;$E$2,INASISTENCIAS!$A$6:$A$1000,"&lt;="&amp;$F$2)</f>
        <v>0</v>
      </c>
      <c r="F398" s="43">
        <f>COUNTIFS(INASISTENCIAS!$B$6:$B$1000,$A398,INASISTENCIAS!$A$6:$A$1000,"&gt;="&amp;$F$2,INASISTENCIAS!$A$6:$A$1000,"&lt;="&amp;$G$2)</f>
        <v>0</v>
      </c>
      <c r="G398" s="43">
        <f>COUNTIFS(INASISTENCIAS!$B$6:$B$1000,$A398,INASISTENCIAS!$A$6:$A$1000,"&gt;="&amp;$G$2,INASISTENCIAS!$A$6:$A$1000,"&lt;="&amp;$H$2)</f>
        <v>0</v>
      </c>
      <c r="H398" s="43">
        <f>COUNTIFS(INASISTENCIAS!$B$6:$B$1000,$A398,INASISTENCIAS!$A$6:$A$1000,"&gt;="&amp;$H$2,INASISTENCIAS!$A$6:$A$1000,"&lt;="&amp;$I$2)</f>
        <v>0</v>
      </c>
      <c r="I398" s="43">
        <f>COUNTIFS(INASISTENCIAS!$B$6:$B$1000,$A398,INASISTENCIAS!$A$6:$A$1000,"&gt;="&amp;$I$2,INASISTENCIAS!$A$6:$A$1000,"&lt;="&amp;$J$2)</f>
        <v>0</v>
      </c>
      <c r="J398" s="43">
        <f>COUNTIFS(INASISTENCIAS!$B$6:$B$1000,$A398,INASISTENCIAS!$A$6:$A$1000,"&gt;="&amp;$J$2,INASISTENCIAS!$A$6:$A$1000,"&lt;="&amp;$K$2)</f>
        <v>0</v>
      </c>
      <c r="K398" s="43">
        <f>COUNTIFS(INASISTENCIAS!$B$6:$B$1000,$A398,INASISTENCIAS!$A$6:$A$1000,"&gt;="&amp;$K$2,INASISTENCIAS!$A$6:$A$1000,"&lt;="&amp;$L$2)</f>
        <v>0</v>
      </c>
      <c r="L398" s="43">
        <f>COUNTIFS(INASISTENCIAS!$B$6:$B$1000,$A398,INASISTENCIAS!$A$6:$A$1000,"&gt;="&amp;$L$2,INASISTENCIAS!$A$6:$A$1000,"&lt;="&amp;$M$2)</f>
        <v>0</v>
      </c>
      <c r="M398" s="43">
        <f>COUNTIFS(INASISTENCIAS!$B$6:$B$1000,$A398,INASISTENCIAS!$A$6:$A$1000,"&gt;="&amp;$M$2,INASISTENCIAS!$A$6:$A$1000,"&lt;="&amp;$O$2)</f>
        <v>0</v>
      </c>
      <c r="N398" s="143">
        <f t="shared" si="3"/>
        <v>0</v>
      </c>
    </row>
    <row r="399">
      <c r="B399" s="43">
        <f>COUNTIFS(INASISTENCIAS!$B$6:$B$1000,$A399,INASISTENCIAS!$A$6:$A$1000,"&gt;="&amp;$B$2,INASISTENCIAS!$A$6:$A$1000,"&lt;="&amp;$C$2)</f>
        <v>0</v>
      </c>
      <c r="C399" s="43">
        <f>COUNTIFS(INASISTENCIAS!$B$6:$B$1000,$A399,INASISTENCIAS!$A$6:$A$1000,"&gt;="&amp;$C$2,INASISTENCIAS!$A$6:$A$1000,"&lt;="&amp;$D$2)</f>
        <v>0</v>
      </c>
      <c r="D399" s="43">
        <f>COUNTIFS(INASISTENCIAS!$B$6:$B$1000,$A399,INASISTENCIAS!$A$6:$A$1000,"&gt;="&amp;$D$2,INASISTENCIAS!$A$6:$A$1000,"&lt;="&amp;$E$2)</f>
        <v>0</v>
      </c>
      <c r="E399" s="43">
        <f>COUNTIFS(INASISTENCIAS!$B$6:$B$1000,$A399,INASISTENCIAS!$A$6:$A$1000,"&gt;="&amp;$E$2,INASISTENCIAS!$A$6:$A$1000,"&lt;="&amp;$F$2)</f>
        <v>0</v>
      </c>
      <c r="F399" s="43">
        <f>COUNTIFS(INASISTENCIAS!$B$6:$B$1000,$A399,INASISTENCIAS!$A$6:$A$1000,"&gt;="&amp;$F$2,INASISTENCIAS!$A$6:$A$1000,"&lt;="&amp;$G$2)</f>
        <v>0</v>
      </c>
      <c r="G399" s="43">
        <f>COUNTIFS(INASISTENCIAS!$B$6:$B$1000,$A399,INASISTENCIAS!$A$6:$A$1000,"&gt;="&amp;$G$2,INASISTENCIAS!$A$6:$A$1000,"&lt;="&amp;$H$2)</f>
        <v>0</v>
      </c>
      <c r="H399" s="43">
        <f>COUNTIFS(INASISTENCIAS!$B$6:$B$1000,$A399,INASISTENCIAS!$A$6:$A$1000,"&gt;="&amp;$H$2,INASISTENCIAS!$A$6:$A$1000,"&lt;="&amp;$I$2)</f>
        <v>0</v>
      </c>
      <c r="I399" s="43">
        <f>COUNTIFS(INASISTENCIAS!$B$6:$B$1000,$A399,INASISTENCIAS!$A$6:$A$1000,"&gt;="&amp;$I$2,INASISTENCIAS!$A$6:$A$1000,"&lt;="&amp;$J$2)</f>
        <v>0</v>
      </c>
      <c r="J399" s="43">
        <f>COUNTIFS(INASISTENCIAS!$B$6:$B$1000,$A399,INASISTENCIAS!$A$6:$A$1000,"&gt;="&amp;$J$2,INASISTENCIAS!$A$6:$A$1000,"&lt;="&amp;$K$2)</f>
        <v>0</v>
      </c>
      <c r="K399" s="43">
        <f>COUNTIFS(INASISTENCIAS!$B$6:$B$1000,$A399,INASISTENCIAS!$A$6:$A$1000,"&gt;="&amp;$K$2,INASISTENCIAS!$A$6:$A$1000,"&lt;="&amp;$L$2)</f>
        <v>0</v>
      </c>
      <c r="L399" s="43">
        <f>COUNTIFS(INASISTENCIAS!$B$6:$B$1000,$A399,INASISTENCIAS!$A$6:$A$1000,"&gt;="&amp;$L$2,INASISTENCIAS!$A$6:$A$1000,"&lt;="&amp;$M$2)</f>
        <v>0</v>
      </c>
      <c r="M399" s="43">
        <f>COUNTIFS(INASISTENCIAS!$B$6:$B$1000,$A399,INASISTENCIAS!$A$6:$A$1000,"&gt;="&amp;$M$2,INASISTENCIAS!$A$6:$A$1000,"&lt;="&amp;$O$2)</f>
        <v>0</v>
      </c>
      <c r="N399" s="143">
        <f t="shared" si="3"/>
        <v>0</v>
      </c>
    </row>
    <row r="400">
      <c r="B400" s="43">
        <f>COUNTIFS(INASISTENCIAS!$B$6:$B$1000,$A400,INASISTENCIAS!$A$6:$A$1000,"&gt;="&amp;$B$2,INASISTENCIAS!$A$6:$A$1000,"&lt;="&amp;$C$2)</f>
        <v>0</v>
      </c>
      <c r="C400" s="43">
        <f>COUNTIFS(INASISTENCIAS!$B$6:$B$1000,$A400,INASISTENCIAS!$A$6:$A$1000,"&gt;="&amp;$C$2,INASISTENCIAS!$A$6:$A$1000,"&lt;="&amp;$D$2)</f>
        <v>0</v>
      </c>
      <c r="D400" s="43">
        <f>COUNTIFS(INASISTENCIAS!$B$6:$B$1000,$A400,INASISTENCIAS!$A$6:$A$1000,"&gt;="&amp;$D$2,INASISTENCIAS!$A$6:$A$1000,"&lt;="&amp;$E$2)</f>
        <v>0</v>
      </c>
      <c r="E400" s="43">
        <f>COUNTIFS(INASISTENCIAS!$B$6:$B$1000,$A400,INASISTENCIAS!$A$6:$A$1000,"&gt;="&amp;$E$2,INASISTENCIAS!$A$6:$A$1000,"&lt;="&amp;$F$2)</f>
        <v>0</v>
      </c>
      <c r="F400" s="43">
        <f>COUNTIFS(INASISTENCIAS!$B$6:$B$1000,$A400,INASISTENCIAS!$A$6:$A$1000,"&gt;="&amp;$F$2,INASISTENCIAS!$A$6:$A$1000,"&lt;="&amp;$G$2)</f>
        <v>0</v>
      </c>
      <c r="G400" s="43">
        <f>COUNTIFS(INASISTENCIAS!$B$6:$B$1000,$A400,INASISTENCIAS!$A$6:$A$1000,"&gt;="&amp;$G$2,INASISTENCIAS!$A$6:$A$1000,"&lt;="&amp;$H$2)</f>
        <v>0</v>
      </c>
      <c r="H400" s="43">
        <f>COUNTIFS(INASISTENCIAS!$B$6:$B$1000,$A400,INASISTENCIAS!$A$6:$A$1000,"&gt;="&amp;$H$2,INASISTENCIAS!$A$6:$A$1000,"&lt;="&amp;$I$2)</f>
        <v>0</v>
      </c>
      <c r="I400" s="43">
        <f>COUNTIFS(INASISTENCIAS!$B$6:$B$1000,$A400,INASISTENCIAS!$A$6:$A$1000,"&gt;="&amp;$I$2,INASISTENCIAS!$A$6:$A$1000,"&lt;="&amp;$J$2)</f>
        <v>0</v>
      </c>
      <c r="J400" s="43">
        <f>COUNTIFS(INASISTENCIAS!$B$6:$B$1000,$A400,INASISTENCIAS!$A$6:$A$1000,"&gt;="&amp;$J$2,INASISTENCIAS!$A$6:$A$1000,"&lt;="&amp;$K$2)</f>
        <v>0</v>
      </c>
      <c r="K400" s="43">
        <f>COUNTIFS(INASISTENCIAS!$B$6:$B$1000,$A400,INASISTENCIAS!$A$6:$A$1000,"&gt;="&amp;$K$2,INASISTENCIAS!$A$6:$A$1000,"&lt;="&amp;$L$2)</f>
        <v>0</v>
      </c>
      <c r="L400" s="43">
        <f>COUNTIFS(INASISTENCIAS!$B$6:$B$1000,$A400,INASISTENCIAS!$A$6:$A$1000,"&gt;="&amp;$L$2,INASISTENCIAS!$A$6:$A$1000,"&lt;="&amp;$M$2)</f>
        <v>0</v>
      </c>
      <c r="M400" s="43">
        <f>COUNTIFS(INASISTENCIAS!$B$6:$B$1000,$A400,INASISTENCIAS!$A$6:$A$1000,"&gt;="&amp;$M$2,INASISTENCIAS!$A$6:$A$1000,"&lt;="&amp;$O$2)</f>
        <v>0</v>
      </c>
      <c r="N400" s="143">
        <f t="shared" si="3"/>
        <v>0</v>
      </c>
    </row>
    <row r="401">
      <c r="B401" s="43">
        <f>COUNTIFS(INASISTENCIAS!$B$6:$B$1000,$A401,INASISTENCIAS!$A$6:$A$1000,"&gt;="&amp;$B$2,INASISTENCIAS!$A$6:$A$1000,"&lt;="&amp;$C$2)</f>
        <v>0</v>
      </c>
      <c r="C401" s="43">
        <f>COUNTIFS(INASISTENCIAS!$B$6:$B$1000,$A401,INASISTENCIAS!$A$6:$A$1000,"&gt;="&amp;$C$2,INASISTENCIAS!$A$6:$A$1000,"&lt;="&amp;$D$2)</f>
        <v>0</v>
      </c>
      <c r="D401" s="43">
        <f>COUNTIFS(INASISTENCIAS!$B$6:$B$1000,$A401,INASISTENCIAS!$A$6:$A$1000,"&gt;="&amp;$D$2,INASISTENCIAS!$A$6:$A$1000,"&lt;="&amp;$E$2)</f>
        <v>0</v>
      </c>
      <c r="E401" s="43">
        <f>COUNTIFS(INASISTENCIAS!$B$6:$B$1000,$A401,INASISTENCIAS!$A$6:$A$1000,"&gt;="&amp;$E$2,INASISTENCIAS!$A$6:$A$1000,"&lt;="&amp;$F$2)</f>
        <v>0</v>
      </c>
      <c r="F401" s="43">
        <f>COUNTIFS(INASISTENCIAS!$B$6:$B$1000,$A401,INASISTENCIAS!$A$6:$A$1000,"&gt;="&amp;$F$2,INASISTENCIAS!$A$6:$A$1000,"&lt;="&amp;$G$2)</f>
        <v>0</v>
      </c>
      <c r="G401" s="43">
        <f>COUNTIFS(INASISTENCIAS!$B$6:$B$1000,$A401,INASISTENCIAS!$A$6:$A$1000,"&gt;="&amp;$G$2,INASISTENCIAS!$A$6:$A$1000,"&lt;="&amp;$H$2)</f>
        <v>0</v>
      </c>
      <c r="H401" s="43">
        <f>COUNTIFS(INASISTENCIAS!$B$6:$B$1000,$A401,INASISTENCIAS!$A$6:$A$1000,"&gt;="&amp;$H$2,INASISTENCIAS!$A$6:$A$1000,"&lt;="&amp;$I$2)</f>
        <v>0</v>
      </c>
      <c r="I401" s="43">
        <f>COUNTIFS(INASISTENCIAS!$B$6:$B$1000,$A401,INASISTENCIAS!$A$6:$A$1000,"&gt;="&amp;$I$2,INASISTENCIAS!$A$6:$A$1000,"&lt;="&amp;$J$2)</f>
        <v>0</v>
      </c>
      <c r="J401" s="43">
        <f>COUNTIFS(INASISTENCIAS!$B$6:$B$1000,$A401,INASISTENCIAS!$A$6:$A$1000,"&gt;="&amp;$J$2,INASISTENCIAS!$A$6:$A$1000,"&lt;="&amp;$K$2)</f>
        <v>0</v>
      </c>
      <c r="K401" s="43">
        <f>COUNTIFS(INASISTENCIAS!$B$6:$B$1000,$A401,INASISTENCIAS!$A$6:$A$1000,"&gt;="&amp;$K$2,INASISTENCIAS!$A$6:$A$1000,"&lt;="&amp;$L$2)</f>
        <v>0</v>
      </c>
      <c r="L401" s="43">
        <f>COUNTIFS(INASISTENCIAS!$B$6:$B$1000,$A401,INASISTENCIAS!$A$6:$A$1000,"&gt;="&amp;$L$2,INASISTENCIAS!$A$6:$A$1000,"&lt;="&amp;$M$2)</f>
        <v>0</v>
      </c>
      <c r="M401" s="43">
        <f>COUNTIFS(INASISTENCIAS!$B$6:$B$1000,$A401,INASISTENCIAS!$A$6:$A$1000,"&gt;="&amp;$M$2,INASISTENCIAS!$A$6:$A$1000,"&lt;="&amp;$O$2)</f>
        <v>0</v>
      </c>
      <c r="N401" s="143">
        <f t="shared" si="3"/>
        <v>0</v>
      </c>
    </row>
    <row r="402">
      <c r="B402" s="43">
        <f>COUNTIFS(INASISTENCIAS!$B$6:$B$1000,$A402,INASISTENCIAS!$A$6:$A$1000,"&gt;="&amp;$B$2,INASISTENCIAS!$A$6:$A$1000,"&lt;="&amp;$C$2)</f>
        <v>0</v>
      </c>
      <c r="C402" s="43">
        <f>COUNTIFS(INASISTENCIAS!$B$6:$B$1000,$A402,INASISTENCIAS!$A$6:$A$1000,"&gt;="&amp;$C$2,INASISTENCIAS!$A$6:$A$1000,"&lt;="&amp;$D$2)</f>
        <v>0</v>
      </c>
      <c r="D402" s="43">
        <f>COUNTIFS(INASISTENCIAS!$B$6:$B$1000,$A402,INASISTENCIAS!$A$6:$A$1000,"&gt;="&amp;$D$2,INASISTENCIAS!$A$6:$A$1000,"&lt;="&amp;$E$2)</f>
        <v>0</v>
      </c>
      <c r="E402" s="43">
        <f>COUNTIFS(INASISTENCIAS!$B$6:$B$1000,$A402,INASISTENCIAS!$A$6:$A$1000,"&gt;="&amp;$E$2,INASISTENCIAS!$A$6:$A$1000,"&lt;="&amp;$F$2)</f>
        <v>0</v>
      </c>
      <c r="F402" s="43">
        <f>COUNTIFS(INASISTENCIAS!$B$6:$B$1000,$A402,INASISTENCIAS!$A$6:$A$1000,"&gt;="&amp;$F$2,INASISTENCIAS!$A$6:$A$1000,"&lt;="&amp;$G$2)</f>
        <v>0</v>
      </c>
      <c r="G402" s="43">
        <f>COUNTIFS(INASISTENCIAS!$B$6:$B$1000,$A402,INASISTENCIAS!$A$6:$A$1000,"&gt;="&amp;$G$2,INASISTENCIAS!$A$6:$A$1000,"&lt;="&amp;$H$2)</f>
        <v>0</v>
      </c>
      <c r="H402" s="43">
        <f>COUNTIFS(INASISTENCIAS!$B$6:$B$1000,$A402,INASISTENCIAS!$A$6:$A$1000,"&gt;="&amp;$H$2,INASISTENCIAS!$A$6:$A$1000,"&lt;="&amp;$I$2)</f>
        <v>0</v>
      </c>
      <c r="I402" s="43">
        <f>COUNTIFS(INASISTENCIAS!$B$6:$B$1000,$A402,INASISTENCIAS!$A$6:$A$1000,"&gt;="&amp;$I$2,INASISTENCIAS!$A$6:$A$1000,"&lt;="&amp;$J$2)</f>
        <v>0</v>
      </c>
      <c r="J402" s="43">
        <f>COUNTIFS(INASISTENCIAS!$B$6:$B$1000,$A402,INASISTENCIAS!$A$6:$A$1000,"&gt;="&amp;$J$2,INASISTENCIAS!$A$6:$A$1000,"&lt;="&amp;$K$2)</f>
        <v>0</v>
      </c>
      <c r="K402" s="43">
        <f>COUNTIFS(INASISTENCIAS!$B$6:$B$1000,$A402,INASISTENCIAS!$A$6:$A$1000,"&gt;="&amp;$K$2,INASISTENCIAS!$A$6:$A$1000,"&lt;="&amp;$L$2)</f>
        <v>0</v>
      </c>
      <c r="L402" s="43">
        <f>COUNTIFS(INASISTENCIAS!$B$6:$B$1000,$A402,INASISTENCIAS!$A$6:$A$1000,"&gt;="&amp;$L$2,INASISTENCIAS!$A$6:$A$1000,"&lt;="&amp;$M$2)</f>
        <v>0</v>
      </c>
      <c r="M402" s="43">
        <f>COUNTIFS(INASISTENCIAS!$B$6:$B$1000,$A402,INASISTENCIAS!$A$6:$A$1000,"&gt;="&amp;$M$2,INASISTENCIAS!$A$6:$A$1000,"&lt;="&amp;$O$2)</f>
        <v>0</v>
      </c>
      <c r="N402" s="143">
        <f t="shared" si="3"/>
        <v>0</v>
      </c>
    </row>
    <row r="403">
      <c r="B403" s="43">
        <f>COUNTIFS(INASISTENCIAS!$B$6:$B$1000,$A403,INASISTENCIAS!$A$6:$A$1000,"&gt;="&amp;$B$2,INASISTENCIAS!$A$6:$A$1000,"&lt;="&amp;$C$2)</f>
        <v>0</v>
      </c>
      <c r="C403" s="43">
        <f>COUNTIFS(INASISTENCIAS!$B$6:$B$1000,$A403,INASISTENCIAS!$A$6:$A$1000,"&gt;="&amp;$C$2,INASISTENCIAS!$A$6:$A$1000,"&lt;="&amp;$D$2)</f>
        <v>0</v>
      </c>
      <c r="D403" s="43">
        <f>COUNTIFS(INASISTENCIAS!$B$6:$B$1000,$A403,INASISTENCIAS!$A$6:$A$1000,"&gt;="&amp;$D$2,INASISTENCIAS!$A$6:$A$1000,"&lt;="&amp;$E$2)</f>
        <v>0</v>
      </c>
      <c r="E403" s="43">
        <f>COUNTIFS(INASISTENCIAS!$B$6:$B$1000,$A403,INASISTENCIAS!$A$6:$A$1000,"&gt;="&amp;$E$2,INASISTENCIAS!$A$6:$A$1000,"&lt;="&amp;$F$2)</f>
        <v>0</v>
      </c>
      <c r="F403" s="43">
        <f>COUNTIFS(INASISTENCIAS!$B$6:$B$1000,$A403,INASISTENCIAS!$A$6:$A$1000,"&gt;="&amp;$F$2,INASISTENCIAS!$A$6:$A$1000,"&lt;="&amp;$G$2)</f>
        <v>0</v>
      </c>
      <c r="G403" s="43">
        <f>COUNTIFS(INASISTENCIAS!$B$6:$B$1000,$A403,INASISTENCIAS!$A$6:$A$1000,"&gt;="&amp;$G$2,INASISTENCIAS!$A$6:$A$1000,"&lt;="&amp;$H$2)</f>
        <v>0</v>
      </c>
      <c r="H403" s="43">
        <f>COUNTIFS(INASISTENCIAS!$B$6:$B$1000,$A403,INASISTENCIAS!$A$6:$A$1000,"&gt;="&amp;$H$2,INASISTENCIAS!$A$6:$A$1000,"&lt;="&amp;$I$2)</f>
        <v>0</v>
      </c>
      <c r="I403" s="43">
        <f>COUNTIFS(INASISTENCIAS!$B$6:$B$1000,$A403,INASISTENCIAS!$A$6:$A$1000,"&gt;="&amp;$I$2,INASISTENCIAS!$A$6:$A$1000,"&lt;="&amp;$J$2)</f>
        <v>0</v>
      </c>
      <c r="J403" s="43">
        <f>COUNTIFS(INASISTENCIAS!$B$6:$B$1000,$A403,INASISTENCIAS!$A$6:$A$1000,"&gt;="&amp;$J$2,INASISTENCIAS!$A$6:$A$1000,"&lt;="&amp;$K$2)</f>
        <v>0</v>
      </c>
      <c r="K403" s="43">
        <f>COUNTIFS(INASISTENCIAS!$B$6:$B$1000,$A403,INASISTENCIAS!$A$6:$A$1000,"&gt;="&amp;$K$2,INASISTENCIAS!$A$6:$A$1000,"&lt;="&amp;$L$2)</f>
        <v>0</v>
      </c>
      <c r="L403" s="43">
        <f>COUNTIFS(INASISTENCIAS!$B$6:$B$1000,$A403,INASISTENCIAS!$A$6:$A$1000,"&gt;="&amp;$L$2,INASISTENCIAS!$A$6:$A$1000,"&lt;="&amp;$M$2)</f>
        <v>0</v>
      </c>
      <c r="M403" s="43">
        <f>COUNTIFS(INASISTENCIAS!$B$6:$B$1000,$A403,INASISTENCIAS!$A$6:$A$1000,"&gt;="&amp;$M$2,INASISTENCIAS!$A$6:$A$1000,"&lt;="&amp;$O$2)</f>
        <v>0</v>
      </c>
      <c r="N403" s="143">
        <f t="shared" si="3"/>
        <v>0</v>
      </c>
    </row>
    <row r="404">
      <c r="B404" s="43">
        <f>COUNTIFS(INASISTENCIAS!$B$6:$B$1000,$A404,INASISTENCIAS!$A$6:$A$1000,"&gt;="&amp;$B$2,INASISTENCIAS!$A$6:$A$1000,"&lt;="&amp;$C$2)</f>
        <v>0</v>
      </c>
      <c r="C404" s="43">
        <f>COUNTIFS(INASISTENCIAS!$B$6:$B$1000,$A404,INASISTENCIAS!$A$6:$A$1000,"&gt;="&amp;$C$2,INASISTENCIAS!$A$6:$A$1000,"&lt;="&amp;$D$2)</f>
        <v>0</v>
      </c>
      <c r="D404" s="43">
        <f>COUNTIFS(INASISTENCIAS!$B$6:$B$1000,$A404,INASISTENCIAS!$A$6:$A$1000,"&gt;="&amp;$D$2,INASISTENCIAS!$A$6:$A$1000,"&lt;="&amp;$E$2)</f>
        <v>0</v>
      </c>
      <c r="E404" s="43">
        <f>COUNTIFS(INASISTENCIAS!$B$6:$B$1000,$A404,INASISTENCIAS!$A$6:$A$1000,"&gt;="&amp;$E$2,INASISTENCIAS!$A$6:$A$1000,"&lt;="&amp;$F$2)</f>
        <v>0</v>
      </c>
      <c r="F404" s="43">
        <f>COUNTIFS(INASISTENCIAS!$B$6:$B$1000,$A404,INASISTENCIAS!$A$6:$A$1000,"&gt;="&amp;$F$2,INASISTENCIAS!$A$6:$A$1000,"&lt;="&amp;$G$2)</f>
        <v>0</v>
      </c>
      <c r="G404" s="43">
        <f>COUNTIFS(INASISTENCIAS!$B$6:$B$1000,$A404,INASISTENCIAS!$A$6:$A$1000,"&gt;="&amp;$G$2,INASISTENCIAS!$A$6:$A$1000,"&lt;="&amp;$H$2)</f>
        <v>0</v>
      </c>
      <c r="H404" s="43">
        <f>COUNTIFS(INASISTENCIAS!$B$6:$B$1000,$A404,INASISTENCIAS!$A$6:$A$1000,"&gt;="&amp;$H$2,INASISTENCIAS!$A$6:$A$1000,"&lt;="&amp;$I$2)</f>
        <v>0</v>
      </c>
      <c r="I404" s="43">
        <f>COUNTIFS(INASISTENCIAS!$B$6:$B$1000,$A404,INASISTENCIAS!$A$6:$A$1000,"&gt;="&amp;$I$2,INASISTENCIAS!$A$6:$A$1000,"&lt;="&amp;$J$2)</f>
        <v>0</v>
      </c>
      <c r="J404" s="43">
        <f>COUNTIFS(INASISTENCIAS!$B$6:$B$1000,$A404,INASISTENCIAS!$A$6:$A$1000,"&gt;="&amp;$J$2,INASISTENCIAS!$A$6:$A$1000,"&lt;="&amp;$K$2)</f>
        <v>0</v>
      </c>
      <c r="K404" s="43">
        <f>COUNTIFS(INASISTENCIAS!$B$6:$B$1000,$A404,INASISTENCIAS!$A$6:$A$1000,"&gt;="&amp;$K$2,INASISTENCIAS!$A$6:$A$1000,"&lt;="&amp;$L$2)</f>
        <v>0</v>
      </c>
      <c r="L404" s="43">
        <f>COUNTIFS(INASISTENCIAS!$B$6:$B$1000,$A404,INASISTENCIAS!$A$6:$A$1000,"&gt;="&amp;$L$2,INASISTENCIAS!$A$6:$A$1000,"&lt;="&amp;$M$2)</f>
        <v>0</v>
      </c>
      <c r="M404" s="43">
        <f>COUNTIFS(INASISTENCIAS!$B$6:$B$1000,$A404,INASISTENCIAS!$A$6:$A$1000,"&gt;="&amp;$M$2,INASISTENCIAS!$A$6:$A$1000,"&lt;="&amp;$O$2)</f>
        <v>0</v>
      </c>
      <c r="N404" s="143">
        <f t="shared" si="3"/>
        <v>0</v>
      </c>
    </row>
    <row r="405">
      <c r="B405" s="43">
        <f>COUNTIFS(INASISTENCIAS!$B$6:$B$1000,$A405,INASISTENCIAS!$A$6:$A$1000,"&gt;="&amp;$B$2,INASISTENCIAS!$A$6:$A$1000,"&lt;="&amp;$C$2)</f>
        <v>0</v>
      </c>
      <c r="C405" s="43">
        <f>COUNTIFS(INASISTENCIAS!$B$6:$B$1000,$A405,INASISTENCIAS!$A$6:$A$1000,"&gt;="&amp;$C$2,INASISTENCIAS!$A$6:$A$1000,"&lt;="&amp;$D$2)</f>
        <v>0</v>
      </c>
      <c r="D405" s="43">
        <f>COUNTIFS(INASISTENCIAS!$B$6:$B$1000,$A405,INASISTENCIAS!$A$6:$A$1000,"&gt;="&amp;$D$2,INASISTENCIAS!$A$6:$A$1000,"&lt;="&amp;$E$2)</f>
        <v>0</v>
      </c>
      <c r="E405" s="43">
        <f>COUNTIFS(INASISTENCIAS!$B$6:$B$1000,$A405,INASISTENCIAS!$A$6:$A$1000,"&gt;="&amp;$E$2,INASISTENCIAS!$A$6:$A$1000,"&lt;="&amp;$F$2)</f>
        <v>0</v>
      </c>
      <c r="F405" s="43">
        <f>COUNTIFS(INASISTENCIAS!$B$6:$B$1000,$A405,INASISTENCIAS!$A$6:$A$1000,"&gt;="&amp;$F$2,INASISTENCIAS!$A$6:$A$1000,"&lt;="&amp;$G$2)</f>
        <v>0</v>
      </c>
      <c r="G405" s="43">
        <f>COUNTIFS(INASISTENCIAS!$B$6:$B$1000,$A405,INASISTENCIAS!$A$6:$A$1000,"&gt;="&amp;$G$2,INASISTENCIAS!$A$6:$A$1000,"&lt;="&amp;$H$2)</f>
        <v>0</v>
      </c>
      <c r="H405" s="43">
        <f>COUNTIFS(INASISTENCIAS!$B$6:$B$1000,$A405,INASISTENCIAS!$A$6:$A$1000,"&gt;="&amp;$H$2,INASISTENCIAS!$A$6:$A$1000,"&lt;="&amp;$I$2)</f>
        <v>0</v>
      </c>
      <c r="I405" s="43">
        <f>COUNTIFS(INASISTENCIAS!$B$6:$B$1000,$A405,INASISTENCIAS!$A$6:$A$1000,"&gt;="&amp;$I$2,INASISTENCIAS!$A$6:$A$1000,"&lt;="&amp;$J$2)</f>
        <v>0</v>
      </c>
      <c r="J405" s="43">
        <f>COUNTIFS(INASISTENCIAS!$B$6:$B$1000,$A405,INASISTENCIAS!$A$6:$A$1000,"&gt;="&amp;$J$2,INASISTENCIAS!$A$6:$A$1000,"&lt;="&amp;$K$2)</f>
        <v>0</v>
      </c>
      <c r="K405" s="43">
        <f>COUNTIFS(INASISTENCIAS!$B$6:$B$1000,$A405,INASISTENCIAS!$A$6:$A$1000,"&gt;="&amp;$K$2,INASISTENCIAS!$A$6:$A$1000,"&lt;="&amp;$L$2)</f>
        <v>0</v>
      </c>
      <c r="L405" s="43">
        <f>COUNTIFS(INASISTENCIAS!$B$6:$B$1000,$A405,INASISTENCIAS!$A$6:$A$1000,"&gt;="&amp;$L$2,INASISTENCIAS!$A$6:$A$1000,"&lt;="&amp;$M$2)</f>
        <v>0</v>
      </c>
      <c r="M405" s="43">
        <f>COUNTIFS(INASISTENCIAS!$B$6:$B$1000,$A405,INASISTENCIAS!$A$6:$A$1000,"&gt;="&amp;$M$2,INASISTENCIAS!$A$6:$A$1000,"&lt;="&amp;$O$2)</f>
        <v>0</v>
      </c>
      <c r="N405" s="143">
        <f t="shared" si="3"/>
        <v>0</v>
      </c>
    </row>
    <row r="406">
      <c r="B406" s="43">
        <f>COUNTIFS(INASISTENCIAS!$B$6:$B$1000,$A406,INASISTENCIAS!$A$6:$A$1000,"&gt;="&amp;$B$2,INASISTENCIAS!$A$6:$A$1000,"&lt;="&amp;$C$2)</f>
        <v>0</v>
      </c>
      <c r="C406" s="43">
        <f>COUNTIFS(INASISTENCIAS!$B$6:$B$1000,$A406,INASISTENCIAS!$A$6:$A$1000,"&gt;="&amp;$C$2,INASISTENCIAS!$A$6:$A$1000,"&lt;="&amp;$D$2)</f>
        <v>0</v>
      </c>
      <c r="D406" s="43">
        <f>COUNTIFS(INASISTENCIAS!$B$6:$B$1000,$A406,INASISTENCIAS!$A$6:$A$1000,"&gt;="&amp;$D$2,INASISTENCIAS!$A$6:$A$1000,"&lt;="&amp;$E$2)</f>
        <v>0</v>
      </c>
      <c r="E406" s="43">
        <f>COUNTIFS(INASISTENCIAS!$B$6:$B$1000,$A406,INASISTENCIAS!$A$6:$A$1000,"&gt;="&amp;$E$2,INASISTENCIAS!$A$6:$A$1000,"&lt;="&amp;$F$2)</f>
        <v>0</v>
      </c>
      <c r="F406" s="43">
        <f>COUNTIFS(INASISTENCIAS!$B$6:$B$1000,$A406,INASISTENCIAS!$A$6:$A$1000,"&gt;="&amp;$F$2,INASISTENCIAS!$A$6:$A$1000,"&lt;="&amp;$G$2)</f>
        <v>0</v>
      </c>
      <c r="G406" s="43">
        <f>COUNTIFS(INASISTENCIAS!$B$6:$B$1000,$A406,INASISTENCIAS!$A$6:$A$1000,"&gt;="&amp;$G$2,INASISTENCIAS!$A$6:$A$1000,"&lt;="&amp;$H$2)</f>
        <v>0</v>
      </c>
      <c r="H406" s="43">
        <f>COUNTIFS(INASISTENCIAS!$B$6:$B$1000,$A406,INASISTENCIAS!$A$6:$A$1000,"&gt;="&amp;$H$2,INASISTENCIAS!$A$6:$A$1000,"&lt;="&amp;$I$2)</f>
        <v>0</v>
      </c>
      <c r="I406" s="43">
        <f>COUNTIFS(INASISTENCIAS!$B$6:$B$1000,$A406,INASISTENCIAS!$A$6:$A$1000,"&gt;="&amp;$I$2,INASISTENCIAS!$A$6:$A$1000,"&lt;="&amp;$J$2)</f>
        <v>0</v>
      </c>
      <c r="J406" s="43">
        <f>COUNTIFS(INASISTENCIAS!$B$6:$B$1000,$A406,INASISTENCIAS!$A$6:$A$1000,"&gt;="&amp;$J$2,INASISTENCIAS!$A$6:$A$1000,"&lt;="&amp;$K$2)</f>
        <v>0</v>
      </c>
      <c r="K406" s="43">
        <f>COUNTIFS(INASISTENCIAS!$B$6:$B$1000,$A406,INASISTENCIAS!$A$6:$A$1000,"&gt;="&amp;$K$2,INASISTENCIAS!$A$6:$A$1000,"&lt;="&amp;$L$2)</f>
        <v>0</v>
      </c>
      <c r="L406" s="43">
        <f>COUNTIFS(INASISTENCIAS!$B$6:$B$1000,$A406,INASISTENCIAS!$A$6:$A$1000,"&gt;="&amp;$L$2,INASISTENCIAS!$A$6:$A$1000,"&lt;="&amp;$M$2)</f>
        <v>0</v>
      </c>
      <c r="M406" s="43">
        <f>COUNTIFS(INASISTENCIAS!$B$6:$B$1000,$A406,INASISTENCIAS!$A$6:$A$1000,"&gt;="&amp;$M$2,INASISTENCIAS!$A$6:$A$1000,"&lt;="&amp;$O$2)</f>
        <v>0</v>
      </c>
      <c r="N406" s="143">
        <f t="shared" si="3"/>
        <v>0</v>
      </c>
    </row>
    <row r="407">
      <c r="B407" s="43">
        <f>COUNTIFS(INASISTENCIAS!$B$6:$B$1000,$A407,INASISTENCIAS!$A$6:$A$1000,"&gt;="&amp;$B$2,INASISTENCIAS!$A$6:$A$1000,"&lt;="&amp;$C$2)</f>
        <v>0</v>
      </c>
      <c r="C407" s="43">
        <f>COUNTIFS(INASISTENCIAS!$B$6:$B$1000,$A407,INASISTENCIAS!$A$6:$A$1000,"&gt;="&amp;$C$2,INASISTENCIAS!$A$6:$A$1000,"&lt;="&amp;$D$2)</f>
        <v>0</v>
      </c>
      <c r="D407" s="43">
        <f>COUNTIFS(INASISTENCIAS!$B$6:$B$1000,$A407,INASISTENCIAS!$A$6:$A$1000,"&gt;="&amp;$D$2,INASISTENCIAS!$A$6:$A$1000,"&lt;="&amp;$E$2)</f>
        <v>0</v>
      </c>
      <c r="E407" s="43">
        <f>COUNTIFS(INASISTENCIAS!$B$6:$B$1000,$A407,INASISTENCIAS!$A$6:$A$1000,"&gt;="&amp;$E$2,INASISTENCIAS!$A$6:$A$1000,"&lt;="&amp;$F$2)</f>
        <v>0</v>
      </c>
      <c r="F407" s="43">
        <f>COUNTIFS(INASISTENCIAS!$B$6:$B$1000,$A407,INASISTENCIAS!$A$6:$A$1000,"&gt;="&amp;$F$2,INASISTENCIAS!$A$6:$A$1000,"&lt;="&amp;$G$2)</f>
        <v>0</v>
      </c>
      <c r="G407" s="43">
        <f>COUNTIFS(INASISTENCIAS!$B$6:$B$1000,$A407,INASISTENCIAS!$A$6:$A$1000,"&gt;="&amp;$G$2,INASISTENCIAS!$A$6:$A$1000,"&lt;="&amp;$H$2)</f>
        <v>0</v>
      </c>
      <c r="H407" s="43">
        <f>COUNTIFS(INASISTENCIAS!$B$6:$B$1000,$A407,INASISTENCIAS!$A$6:$A$1000,"&gt;="&amp;$H$2,INASISTENCIAS!$A$6:$A$1000,"&lt;="&amp;$I$2)</f>
        <v>0</v>
      </c>
      <c r="I407" s="43">
        <f>COUNTIFS(INASISTENCIAS!$B$6:$B$1000,$A407,INASISTENCIAS!$A$6:$A$1000,"&gt;="&amp;$I$2,INASISTENCIAS!$A$6:$A$1000,"&lt;="&amp;$J$2)</f>
        <v>0</v>
      </c>
      <c r="J407" s="43">
        <f>COUNTIFS(INASISTENCIAS!$B$6:$B$1000,$A407,INASISTENCIAS!$A$6:$A$1000,"&gt;="&amp;$J$2,INASISTENCIAS!$A$6:$A$1000,"&lt;="&amp;$K$2)</f>
        <v>0</v>
      </c>
      <c r="K407" s="43">
        <f>COUNTIFS(INASISTENCIAS!$B$6:$B$1000,$A407,INASISTENCIAS!$A$6:$A$1000,"&gt;="&amp;$K$2,INASISTENCIAS!$A$6:$A$1000,"&lt;="&amp;$L$2)</f>
        <v>0</v>
      </c>
      <c r="L407" s="43">
        <f>COUNTIFS(INASISTENCIAS!$B$6:$B$1000,$A407,INASISTENCIAS!$A$6:$A$1000,"&gt;="&amp;$L$2,INASISTENCIAS!$A$6:$A$1000,"&lt;="&amp;$M$2)</f>
        <v>0</v>
      </c>
      <c r="M407" s="43">
        <f>COUNTIFS(INASISTENCIAS!$B$6:$B$1000,$A407,INASISTENCIAS!$A$6:$A$1000,"&gt;="&amp;$M$2,INASISTENCIAS!$A$6:$A$1000,"&lt;="&amp;$O$2)</f>
        <v>0</v>
      </c>
      <c r="N407" s="143">
        <f t="shared" si="3"/>
        <v>0</v>
      </c>
    </row>
    <row r="408">
      <c r="B408" s="43">
        <f>COUNTIFS(INASISTENCIAS!$B$6:$B$1000,$A408,INASISTENCIAS!$A$6:$A$1000,"&gt;="&amp;$B$2,INASISTENCIAS!$A$6:$A$1000,"&lt;="&amp;$C$2)</f>
        <v>0</v>
      </c>
      <c r="C408" s="43">
        <f>COUNTIFS(INASISTENCIAS!$B$6:$B$1000,$A408,INASISTENCIAS!$A$6:$A$1000,"&gt;="&amp;$C$2,INASISTENCIAS!$A$6:$A$1000,"&lt;="&amp;$D$2)</f>
        <v>0</v>
      </c>
      <c r="D408" s="43">
        <f>COUNTIFS(INASISTENCIAS!$B$6:$B$1000,$A408,INASISTENCIAS!$A$6:$A$1000,"&gt;="&amp;$D$2,INASISTENCIAS!$A$6:$A$1000,"&lt;="&amp;$E$2)</f>
        <v>0</v>
      </c>
      <c r="E408" s="43">
        <f>COUNTIFS(INASISTENCIAS!$B$6:$B$1000,$A408,INASISTENCIAS!$A$6:$A$1000,"&gt;="&amp;$E$2,INASISTENCIAS!$A$6:$A$1000,"&lt;="&amp;$F$2)</f>
        <v>0</v>
      </c>
      <c r="F408" s="43">
        <f>COUNTIFS(INASISTENCIAS!$B$6:$B$1000,$A408,INASISTENCIAS!$A$6:$A$1000,"&gt;="&amp;$F$2,INASISTENCIAS!$A$6:$A$1000,"&lt;="&amp;$G$2)</f>
        <v>0</v>
      </c>
      <c r="G408" s="43">
        <f>COUNTIFS(INASISTENCIAS!$B$6:$B$1000,$A408,INASISTENCIAS!$A$6:$A$1000,"&gt;="&amp;$G$2,INASISTENCIAS!$A$6:$A$1000,"&lt;="&amp;$H$2)</f>
        <v>0</v>
      </c>
      <c r="H408" s="43">
        <f>COUNTIFS(INASISTENCIAS!$B$6:$B$1000,$A408,INASISTENCIAS!$A$6:$A$1000,"&gt;="&amp;$H$2,INASISTENCIAS!$A$6:$A$1000,"&lt;="&amp;$I$2)</f>
        <v>0</v>
      </c>
      <c r="I408" s="43">
        <f>COUNTIFS(INASISTENCIAS!$B$6:$B$1000,$A408,INASISTENCIAS!$A$6:$A$1000,"&gt;="&amp;$I$2,INASISTENCIAS!$A$6:$A$1000,"&lt;="&amp;$J$2)</f>
        <v>0</v>
      </c>
      <c r="J408" s="43">
        <f>COUNTIFS(INASISTENCIAS!$B$6:$B$1000,$A408,INASISTENCIAS!$A$6:$A$1000,"&gt;="&amp;$J$2,INASISTENCIAS!$A$6:$A$1000,"&lt;="&amp;$K$2)</f>
        <v>0</v>
      </c>
      <c r="K408" s="43">
        <f>COUNTIFS(INASISTENCIAS!$B$6:$B$1000,$A408,INASISTENCIAS!$A$6:$A$1000,"&gt;="&amp;$K$2,INASISTENCIAS!$A$6:$A$1000,"&lt;="&amp;$L$2)</f>
        <v>0</v>
      </c>
      <c r="L408" s="43">
        <f>COUNTIFS(INASISTENCIAS!$B$6:$B$1000,$A408,INASISTENCIAS!$A$6:$A$1000,"&gt;="&amp;$L$2,INASISTENCIAS!$A$6:$A$1000,"&lt;="&amp;$M$2)</f>
        <v>0</v>
      </c>
      <c r="M408" s="43">
        <f>COUNTIFS(INASISTENCIAS!$B$6:$B$1000,$A408,INASISTENCIAS!$A$6:$A$1000,"&gt;="&amp;$M$2,INASISTENCIAS!$A$6:$A$1000,"&lt;="&amp;$O$2)</f>
        <v>0</v>
      </c>
      <c r="N408" s="143">
        <f t="shared" si="3"/>
        <v>0</v>
      </c>
    </row>
    <row r="409">
      <c r="B409" s="43">
        <f>COUNTIFS(INASISTENCIAS!$B$6:$B$1000,$A409,INASISTENCIAS!$A$6:$A$1000,"&gt;="&amp;$B$2,INASISTENCIAS!$A$6:$A$1000,"&lt;="&amp;$C$2)</f>
        <v>0</v>
      </c>
      <c r="C409" s="43">
        <f>COUNTIFS(INASISTENCIAS!$B$6:$B$1000,$A409,INASISTENCIAS!$A$6:$A$1000,"&gt;="&amp;$C$2,INASISTENCIAS!$A$6:$A$1000,"&lt;="&amp;$D$2)</f>
        <v>0</v>
      </c>
      <c r="D409" s="43">
        <f>COUNTIFS(INASISTENCIAS!$B$6:$B$1000,$A409,INASISTENCIAS!$A$6:$A$1000,"&gt;="&amp;$D$2,INASISTENCIAS!$A$6:$A$1000,"&lt;="&amp;$E$2)</f>
        <v>0</v>
      </c>
      <c r="E409" s="43">
        <f>COUNTIFS(INASISTENCIAS!$B$6:$B$1000,$A409,INASISTENCIAS!$A$6:$A$1000,"&gt;="&amp;$E$2,INASISTENCIAS!$A$6:$A$1000,"&lt;="&amp;$F$2)</f>
        <v>0</v>
      </c>
      <c r="F409" s="43">
        <f>COUNTIFS(INASISTENCIAS!$B$6:$B$1000,$A409,INASISTENCIAS!$A$6:$A$1000,"&gt;="&amp;$F$2,INASISTENCIAS!$A$6:$A$1000,"&lt;="&amp;$G$2)</f>
        <v>0</v>
      </c>
      <c r="G409" s="43">
        <f>COUNTIFS(INASISTENCIAS!$B$6:$B$1000,$A409,INASISTENCIAS!$A$6:$A$1000,"&gt;="&amp;$G$2,INASISTENCIAS!$A$6:$A$1000,"&lt;="&amp;$H$2)</f>
        <v>0</v>
      </c>
      <c r="H409" s="43">
        <f>COUNTIFS(INASISTENCIAS!$B$6:$B$1000,$A409,INASISTENCIAS!$A$6:$A$1000,"&gt;="&amp;$H$2,INASISTENCIAS!$A$6:$A$1000,"&lt;="&amp;$I$2)</f>
        <v>0</v>
      </c>
      <c r="I409" s="43">
        <f>COUNTIFS(INASISTENCIAS!$B$6:$B$1000,$A409,INASISTENCIAS!$A$6:$A$1000,"&gt;="&amp;$I$2,INASISTENCIAS!$A$6:$A$1000,"&lt;="&amp;$J$2)</f>
        <v>0</v>
      </c>
      <c r="J409" s="43">
        <f>COUNTIFS(INASISTENCIAS!$B$6:$B$1000,$A409,INASISTENCIAS!$A$6:$A$1000,"&gt;="&amp;$J$2,INASISTENCIAS!$A$6:$A$1000,"&lt;="&amp;$K$2)</f>
        <v>0</v>
      </c>
      <c r="K409" s="43">
        <f>COUNTIFS(INASISTENCIAS!$B$6:$B$1000,$A409,INASISTENCIAS!$A$6:$A$1000,"&gt;="&amp;$K$2,INASISTENCIAS!$A$6:$A$1000,"&lt;="&amp;$L$2)</f>
        <v>0</v>
      </c>
      <c r="L409" s="43">
        <f>COUNTIFS(INASISTENCIAS!$B$6:$B$1000,$A409,INASISTENCIAS!$A$6:$A$1000,"&gt;="&amp;$L$2,INASISTENCIAS!$A$6:$A$1000,"&lt;="&amp;$M$2)</f>
        <v>0</v>
      </c>
      <c r="M409" s="43">
        <f>COUNTIFS(INASISTENCIAS!$B$6:$B$1000,$A409,INASISTENCIAS!$A$6:$A$1000,"&gt;="&amp;$M$2,INASISTENCIAS!$A$6:$A$1000,"&lt;="&amp;$O$2)</f>
        <v>0</v>
      </c>
      <c r="N409" s="143">
        <f t="shared" si="3"/>
        <v>0</v>
      </c>
    </row>
    <row r="410">
      <c r="B410" s="43">
        <f>COUNTIFS(INASISTENCIAS!$B$6:$B$1000,$A410,INASISTENCIAS!$A$6:$A$1000,"&gt;="&amp;$B$2,INASISTENCIAS!$A$6:$A$1000,"&lt;="&amp;$C$2)</f>
        <v>0</v>
      </c>
      <c r="C410" s="43">
        <f>COUNTIFS(INASISTENCIAS!$B$6:$B$1000,$A410,INASISTENCIAS!$A$6:$A$1000,"&gt;="&amp;$C$2,INASISTENCIAS!$A$6:$A$1000,"&lt;="&amp;$D$2)</f>
        <v>0</v>
      </c>
      <c r="D410" s="43">
        <f>COUNTIFS(INASISTENCIAS!$B$6:$B$1000,$A410,INASISTENCIAS!$A$6:$A$1000,"&gt;="&amp;$D$2,INASISTENCIAS!$A$6:$A$1000,"&lt;="&amp;$E$2)</f>
        <v>0</v>
      </c>
      <c r="E410" s="43">
        <f>COUNTIFS(INASISTENCIAS!$B$6:$B$1000,$A410,INASISTENCIAS!$A$6:$A$1000,"&gt;="&amp;$E$2,INASISTENCIAS!$A$6:$A$1000,"&lt;="&amp;$F$2)</f>
        <v>0</v>
      </c>
      <c r="F410" s="43">
        <f>COUNTIFS(INASISTENCIAS!$B$6:$B$1000,$A410,INASISTENCIAS!$A$6:$A$1000,"&gt;="&amp;$F$2,INASISTENCIAS!$A$6:$A$1000,"&lt;="&amp;$G$2)</f>
        <v>0</v>
      </c>
      <c r="G410" s="43">
        <f>COUNTIFS(INASISTENCIAS!$B$6:$B$1000,$A410,INASISTENCIAS!$A$6:$A$1000,"&gt;="&amp;$G$2,INASISTENCIAS!$A$6:$A$1000,"&lt;="&amp;$H$2)</f>
        <v>0</v>
      </c>
      <c r="H410" s="43">
        <f>COUNTIFS(INASISTENCIAS!$B$6:$B$1000,$A410,INASISTENCIAS!$A$6:$A$1000,"&gt;="&amp;$H$2,INASISTENCIAS!$A$6:$A$1000,"&lt;="&amp;$I$2)</f>
        <v>0</v>
      </c>
      <c r="I410" s="43">
        <f>COUNTIFS(INASISTENCIAS!$B$6:$B$1000,$A410,INASISTENCIAS!$A$6:$A$1000,"&gt;="&amp;$I$2,INASISTENCIAS!$A$6:$A$1000,"&lt;="&amp;$J$2)</f>
        <v>0</v>
      </c>
      <c r="J410" s="43">
        <f>COUNTIFS(INASISTENCIAS!$B$6:$B$1000,$A410,INASISTENCIAS!$A$6:$A$1000,"&gt;="&amp;$J$2,INASISTENCIAS!$A$6:$A$1000,"&lt;="&amp;$K$2)</f>
        <v>0</v>
      </c>
      <c r="K410" s="43">
        <f>COUNTIFS(INASISTENCIAS!$B$6:$B$1000,$A410,INASISTENCIAS!$A$6:$A$1000,"&gt;="&amp;$K$2,INASISTENCIAS!$A$6:$A$1000,"&lt;="&amp;$L$2)</f>
        <v>0</v>
      </c>
      <c r="L410" s="43">
        <f>COUNTIFS(INASISTENCIAS!$B$6:$B$1000,$A410,INASISTENCIAS!$A$6:$A$1000,"&gt;="&amp;$L$2,INASISTENCIAS!$A$6:$A$1000,"&lt;="&amp;$M$2)</f>
        <v>0</v>
      </c>
      <c r="M410" s="43">
        <f>COUNTIFS(INASISTENCIAS!$B$6:$B$1000,$A410,INASISTENCIAS!$A$6:$A$1000,"&gt;="&amp;$M$2,INASISTENCIAS!$A$6:$A$1000,"&lt;="&amp;$O$2)</f>
        <v>0</v>
      </c>
      <c r="N410" s="143">
        <f t="shared" si="3"/>
        <v>0</v>
      </c>
    </row>
    <row r="411">
      <c r="B411" s="43">
        <f>COUNTIFS(INASISTENCIAS!$B$6:$B$1000,$A411,INASISTENCIAS!$A$6:$A$1000,"&gt;="&amp;$B$2,INASISTENCIAS!$A$6:$A$1000,"&lt;="&amp;$C$2)</f>
        <v>0</v>
      </c>
      <c r="C411" s="43">
        <f>COUNTIFS(INASISTENCIAS!$B$6:$B$1000,$A411,INASISTENCIAS!$A$6:$A$1000,"&gt;="&amp;$C$2,INASISTENCIAS!$A$6:$A$1000,"&lt;="&amp;$D$2)</f>
        <v>0</v>
      </c>
      <c r="D411" s="43">
        <f>COUNTIFS(INASISTENCIAS!$B$6:$B$1000,$A411,INASISTENCIAS!$A$6:$A$1000,"&gt;="&amp;$D$2,INASISTENCIAS!$A$6:$A$1000,"&lt;="&amp;$E$2)</f>
        <v>0</v>
      </c>
      <c r="E411" s="43">
        <f>COUNTIFS(INASISTENCIAS!$B$6:$B$1000,$A411,INASISTENCIAS!$A$6:$A$1000,"&gt;="&amp;$E$2,INASISTENCIAS!$A$6:$A$1000,"&lt;="&amp;$F$2)</f>
        <v>0</v>
      </c>
      <c r="F411" s="43">
        <f>COUNTIFS(INASISTENCIAS!$B$6:$B$1000,$A411,INASISTENCIAS!$A$6:$A$1000,"&gt;="&amp;$F$2,INASISTENCIAS!$A$6:$A$1000,"&lt;="&amp;$G$2)</f>
        <v>0</v>
      </c>
      <c r="G411" s="43">
        <f>COUNTIFS(INASISTENCIAS!$B$6:$B$1000,$A411,INASISTENCIAS!$A$6:$A$1000,"&gt;="&amp;$G$2,INASISTENCIAS!$A$6:$A$1000,"&lt;="&amp;$H$2)</f>
        <v>0</v>
      </c>
      <c r="H411" s="43">
        <f>COUNTIFS(INASISTENCIAS!$B$6:$B$1000,$A411,INASISTENCIAS!$A$6:$A$1000,"&gt;="&amp;$H$2,INASISTENCIAS!$A$6:$A$1000,"&lt;="&amp;$I$2)</f>
        <v>0</v>
      </c>
      <c r="I411" s="43">
        <f>COUNTIFS(INASISTENCIAS!$B$6:$B$1000,$A411,INASISTENCIAS!$A$6:$A$1000,"&gt;="&amp;$I$2,INASISTENCIAS!$A$6:$A$1000,"&lt;="&amp;$J$2)</f>
        <v>0</v>
      </c>
      <c r="J411" s="43">
        <f>COUNTIFS(INASISTENCIAS!$B$6:$B$1000,$A411,INASISTENCIAS!$A$6:$A$1000,"&gt;="&amp;$J$2,INASISTENCIAS!$A$6:$A$1000,"&lt;="&amp;$K$2)</f>
        <v>0</v>
      </c>
      <c r="K411" s="43">
        <f>COUNTIFS(INASISTENCIAS!$B$6:$B$1000,$A411,INASISTENCIAS!$A$6:$A$1000,"&gt;="&amp;$K$2,INASISTENCIAS!$A$6:$A$1000,"&lt;="&amp;$L$2)</f>
        <v>0</v>
      </c>
      <c r="L411" s="43">
        <f>COUNTIFS(INASISTENCIAS!$B$6:$B$1000,$A411,INASISTENCIAS!$A$6:$A$1000,"&gt;="&amp;$L$2,INASISTENCIAS!$A$6:$A$1000,"&lt;="&amp;$M$2)</f>
        <v>0</v>
      </c>
      <c r="M411" s="43">
        <f>COUNTIFS(INASISTENCIAS!$B$6:$B$1000,$A411,INASISTENCIAS!$A$6:$A$1000,"&gt;="&amp;$M$2,INASISTENCIAS!$A$6:$A$1000,"&lt;="&amp;$O$2)</f>
        <v>0</v>
      </c>
      <c r="N411" s="143">
        <f t="shared" si="3"/>
        <v>0</v>
      </c>
    </row>
    <row r="412">
      <c r="B412" s="43">
        <f>COUNTIFS(INASISTENCIAS!$B$6:$B$1000,$A412,INASISTENCIAS!$A$6:$A$1000,"&gt;="&amp;$B$2,INASISTENCIAS!$A$6:$A$1000,"&lt;="&amp;$C$2)</f>
        <v>0</v>
      </c>
      <c r="C412" s="43">
        <f>COUNTIFS(INASISTENCIAS!$B$6:$B$1000,$A412,INASISTENCIAS!$A$6:$A$1000,"&gt;="&amp;$C$2,INASISTENCIAS!$A$6:$A$1000,"&lt;="&amp;$D$2)</f>
        <v>0</v>
      </c>
      <c r="D412" s="43">
        <f>COUNTIFS(INASISTENCIAS!$B$6:$B$1000,$A412,INASISTENCIAS!$A$6:$A$1000,"&gt;="&amp;$D$2,INASISTENCIAS!$A$6:$A$1000,"&lt;="&amp;$E$2)</f>
        <v>0</v>
      </c>
      <c r="E412" s="43">
        <f>COUNTIFS(INASISTENCIAS!$B$6:$B$1000,$A412,INASISTENCIAS!$A$6:$A$1000,"&gt;="&amp;$E$2,INASISTENCIAS!$A$6:$A$1000,"&lt;="&amp;$F$2)</f>
        <v>0</v>
      </c>
      <c r="F412" s="43">
        <f>COUNTIFS(INASISTENCIAS!$B$6:$B$1000,$A412,INASISTENCIAS!$A$6:$A$1000,"&gt;="&amp;$F$2,INASISTENCIAS!$A$6:$A$1000,"&lt;="&amp;$G$2)</f>
        <v>0</v>
      </c>
      <c r="G412" s="43">
        <f>COUNTIFS(INASISTENCIAS!$B$6:$B$1000,$A412,INASISTENCIAS!$A$6:$A$1000,"&gt;="&amp;$G$2,INASISTENCIAS!$A$6:$A$1000,"&lt;="&amp;$H$2)</f>
        <v>0</v>
      </c>
      <c r="H412" s="43">
        <f>COUNTIFS(INASISTENCIAS!$B$6:$B$1000,$A412,INASISTENCIAS!$A$6:$A$1000,"&gt;="&amp;$H$2,INASISTENCIAS!$A$6:$A$1000,"&lt;="&amp;$I$2)</f>
        <v>0</v>
      </c>
      <c r="I412" s="43">
        <f>COUNTIFS(INASISTENCIAS!$B$6:$B$1000,$A412,INASISTENCIAS!$A$6:$A$1000,"&gt;="&amp;$I$2,INASISTENCIAS!$A$6:$A$1000,"&lt;="&amp;$J$2)</f>
        <v>0</v>
      </c>
      <c r="J412" s="43">
        <f>COUNTIFS(INASISTENCIAS!$B$6:$B$1000,$A412,INASISTENCIAS!$A$6:$A$1000,"&gt;="&amp;$J$2,INASISTENCIAS!$A$6:$A$1000,"&lt;="&amp;$K$2)</f>
        <v>0</v>
      </c>
      <c r="K412" s="43">
        <f>COUNTIFS(INASISTENCIAS!$B$6:$B$1000,$A412,INASISTENCIAS!$A$6:$A$1000,"&gt;="&amp;$K$2,INASISTENCIAS!$A$6:$A$1000,"&lt;="&amp;$L$2)</f>
        <v>0</v>
      </c>
      <c r="L412" s="43">
        <f>COUNTIFS(INASISTENCIAS!$B$6:$B$1000,$A412,INASISTENCIAS!$A$6:$A$1000,"&gt;="&amp;$L$2,INASISTENCIAS!$A$6:$A$1000,"&lt;="&amp;$M$2)</f>
        <v>0</v>
      </c>
      <c r="M412" s="43">
        <f>COUNTIFS(INASISTENCIAS!$B$6:$B$1000,$A412,INASISTENCIAS!$A$6:$A$1000,"&gt;="&amp;$M$2,INASISTENCIAS!$A$6:$A$1000,"&lt;="&amp;$O$2)</f>
        <v>0</v>
      </c>
      <c r="N412" s="143">
        <f t="shared" si="3"/>
        <v>0</v>
      </c>
    </row>
    <row r="413">
      <c r="B413" s="43">
        <f>COUNTIFS(INASISTENCIAS!$B$6:$B$1000,$A413,INASISTENCIAS!$A$6:$A$1000,"&gt;="&amp;$B$2,INASISTENCIAS!$A$6:$A$1000,"&lt;="&amp;$C$2)</f>
        <v>0</v>
      </c>
      <c r="C413" s="43">
        <f>COUNTIFS(INASISTENCIAS!$B$6:$B$1000,$A413,INASISTENCIAS!$A$6:$A$1000,"&gt;="&amp;$C$2,INASISTENCIAS!$A$6:$A$1000,"&lt;="&amp;$D$2)</f>
        <v>0</v>
      </c>
      <c r="D413" s="43">
        <f>COUNTIFS(INASISTENCIAS!$B$6:$B$1000,$A413,INASISTENCIAS!$A$6:$A$1000,"&gt;="&amp;$D$2,INASISTENCIAS!$A$6:$A$1000,"&lt;="&amp;$E$2)</f>
        <v>0</v>
      </c>
      <c r="E413" s="43">
        <f>COUNTIFS(INASISTENCIAS!$B$6:$B$1000,$A413,INASISTENCIAS!$A$6:$A$1000,"&gt;="&amp;$E$2,INASISTENCIAS!$A$6:$A$1000,"&lt;="&amp;$F$2)</f>
        <v>0</v>
      </c>
      <c r="F413" s="43">
        <f>COUNTIFS(INASISTENCIAS!$B$6:$B$1000,$A413,INASISTENCIAS!$A$6:$A$1000,"&gt;="&amp;$F$2,INASISTENCIAS!$A$6:$A$1000,"&lt;="&amp;$G$2)</f>
        <v>0</v>
      </c>
      <c r="G413" s="43">
        <f>COUNTIFS(INASISTENCIAS!$B$6:$B$1000,$A413,INASISTENCIAS!$A$6:$A$1000,"&gt;="&amp;$G$2,INASISTENCIAS!$A$6:$A$1000,"&lt;="&amp;$H$2)</f>
        <v>0</v>
      </c>
      <c r="H413" s="43">
        <f>COUNTIFS(INASISTENCIAS!$B$6:$B$1000,$A413,INASISTENCIAS!$A$6:$A$1000,"&gt;="&amp;$H$2,INASISTENCIAS!$A$6:$A$1000,"&lt;="&amp;$I$2)</f>
        <v>0</v>
      </c>
      <c r="I413" s="43">
        <f>COUNTIFS(INASISTENCIAS!$B$6:$B$1000,$A413,INASISTENCIAS!$A$6:$A$1000,"&gt;="&amp;$I$2,INASISTENCIAS!$A$6:$A$1000,"&lt;="&amp;$J$2)</f>
        <v>0</v>
      </c>
      <c r="J413" s="43">
        <f>COUNTIFS(INASISTENCIAS!$B$6:$B$1000,$A413,INASISTENCIAS!$A$6:$A$1000,"&gt;="&amp;$J$2,INASISTENCIAS!$A$6:$A$1000,"&lt;="&amp;$K$2)</f>
        <v>0</v>
      </c>
      <c r="K413" s="43">
        <f>COUNTIFS(INASISTENCIAS!$B$6:$B$1000,$A413,INASISTENCIAS!$A$6:$A$1000,"&gt;="&amp;$K$2,INASISTENCIAS!$A$6:$A$1000,"&lt;="&amp;$L$2)</f>
        <v>0</v>
      </c>
      <c r="L413" s="43">
        <f>COUNTIFS(INASISTENCIAS!$B$6:$B$1000,$A413,INASISTENCIAS!$A$6:$A$1000,"&gt;="&amp;$L$2,INASISTENCIAS!$A$6:$A$1000,"&lt;="&amp;$M$2)</f>
        <v>0</v>
      </c>
      <c r="M413" s="43">
        <f>COUNTIFS(INASISTENCIAS!$B$6:$B$1000,$A413,INASISTENCIAS!$A$6:$A$1000,"&gt;="&amp;$M$2,INASISTENCIAS!$A$6:$A$1000,"&lt;="&amp;$O$2)</f>
        <v>0</v>
      </c>
      <c r="N413" s="143">
        <f t="shared" si="3"/>
        <v>0</v>
      </c>
    </row>
    <row r="414">
      <c r="B414" s="43">
        <f>COUNTIFS(INASISTENCIAS!$B$6:$B$1000,$A414,INASISTENCIAS!$A$6:$A$1000,"&gt;="&amp;$B$2,INASISTENCIAS!$A$6:$A$1000,"&lt;="&amp;$C$2)</f>
        <v>0</v>
      </c>
      <c r="C414" s="43">
        <f>COUNTIFS(INASISTENCIAS!$B$6:$B$1000,$A414,INASISTENCIAS!$A$6:$A$1000,"&gt;="&amp;$C$2,INASISTENCIAS!$A$6:$A$1000,"&lt;="&amp;$D$2)</f>
        <v>0</v>
      </c>
      <c r="D414" s="43">
        <f>COUNTIFS(INASISTENCIAS!$B$6:$B$1000,$A414,INASISTENCIAS!$A$6:$A$1000,"&gt;="&amp;$D$2,INASISTENCIAS!$A$6:$A$1000,"&lt;="&amp;$E$2)</f>
        <v>0</v>
      </c>
      <c r="E414" s="43">
        <f>COUNTIFS(INASISTENCIAS!$B$6:$B$1000,$A414,INASISTENCIAS!$A$6:$A$1000,"&gt;="&amp;$E$2,INASISTENCIAS!$A$6:$A$1000,"&lt;="&amp;$F$2)</f>
        <v>0</v>
      </c>
      <c r="F414" s="43">
        <f>COUNTIFS(INASISTENCIAS!$B$6:$B$1000,$A414,INASISTENCIAS!$A$6:$A$1000,"&gt;="&amp;$F$2,INASISTENCIAS!$A$6:$A$1000,"&lt;="&amp;$G$2)</f>
        <v>0</v>
      </c>
      <c r="G414" s="43">
        <f>COUNTIFS(INASISTENCIAS!$B$6:$B$1000,$A414,INASISTENCIAS!$A$6:$A$1000,"&gt;="&amp;$G$2,INASISTENCIAS!$A$6:$A$1000,"&lt;="&amp;$H$2)</f>
        <v>0</v>
      </c>
      <c r="H414" s="43">
        <f>COUNTIFS(INASISTENCIAS!$B$6:$B$1000,$A414,INASISTENCIAS!$A$6:$A$1000,"&gt;="&amp;$H$2,INASISTENCIAS!$A$6:$A$1000,"&lt;="&amp;$I$2)</f>
        <v>0</v>
      </c>
      <c r="I414" s="43">
        <f>COUNTIFS(INASISTENCIAS!$B$6:$B$1000,$A414,INASISTENCIAS!$A$6:$A$1000,"&gt;="&amp;$I$2,INASISTENCIAS!$A$6:$A$1000,"&lt;="&amp;$J$2)</f>
        <v>0</v>
      </c>
      <c r="J414" s="43">
        <f>COUNTIFS(INASISTENCIAS!$B$6:$B$1000,$A414,INASISTENCIAS!$A$6:$A$1000,"&gt;="&amp;$J$2,INASISTENCIAS!$A$6:$A$1000,"&lt;="&amp;$K$2)</f>
        <v>0</v>
      </c>
      <c r="K414" s="43">
        <f>COUNTIFS(INASISTENCIAS!$B$6:$B$1000,$A414,INASISTENCIAS!$A$6:$A$1000,"&gt;="&amp;$K$2,INASISTENCIAS!$A$6:$A$1000,"&lt;="&amp;$L$2)</f>
        <v>0</v>
      </c>
      <c r="L414" s="43">
        <f>COUNTIFS(INASISTENCIAS!$B$6:$B$1000,$A414,INASISTENCIAS!$A$6:$A$1000,"&gt;="&amp;$L$2,INASISTENCIAS!$A$6:$A$1000,"&lt;="&amp;$M$2)</f>
        <v>0</v>
      </c>
      <c r="M414" s="43">
        <f>COUNTIFS(INASISTENCIAS!$B$6:$B$1000,$A414,INASISTENCIAS!$A$6:$A$1000,"&gt;="&amp;$M$2,INASISTENCIAS!$A$6:$A$1000,"&lt;="&amp;$O$2)</f>
        <v>0</v>
      </c>
      <c r="N414" s="143">
        <f t="shared" si="3"/>
        <v>0</v>
      </c>
    </row>
    <row r="415">
      <c r="B415" s="43">
        <f>COUNTIFS(INASISTENCIAS!$B$6:$B$1000,$A415,INASISTENCIAS!$A$6:$A$1000,"&gt;="&amp;$B$2,INASISTENCIAS!$A$6:$A$1000,"&lt;="&amp;$C$2)</f>
        <v>0</v>
      </c>
      <c r="C415" s="43">
        <f>COUNTIFS(INASISTENCIAS!$B$6:$B$1000,$A415,INASISTENCIAS!$A$6:$A$1000,"&gt;="&amp;$C$2,INASISTENCIAS!$A$6:$A$1000,"&lt;="&amp;$D$2)</f>
        <v>0</v>
      </c>
      <c r="D415" s="43">
        <f>COUNTIFS(INASISTENCIAS!$B$6:$B$1000,$A415,INASISTENCIAS!$A$6:$A$1000,"&gt;="&amp;$D$2,INASISTENCIAS!$A$6:$A$1000,"&lt;="&amp;$E$2)</f>
        <v>0</v>
      </c>
      <c r="E415" s="43">
        <f>COUNTIFS(INASISTENCIAS!$B$6:$B$1000,$A415,INASISTENCIAS!$A$6:$A$1000,"&gt;="&amp;$E$2,INASISTENCIAS!$A$6:$A$1000,"&lt;="&amp;$F$2)</f>
        <v>0</v>
      </c>
      <c r="F415" s="43">
        <f>COUNTIFS(INASISTENCIAS!$B$6:$B$1000,$A415,INASISTENCIAS!$A$6:$A$1000,"&gt;="&amp;$F$2,INASISTENCIAS!$A$6:$A$1000,"&lt;="&amp;$G$2)</f>
        <v>0</v>
      </c>
      <c r="G415" s="43">
        <f>COUNTIFS(INASISTENCIAS!$B$6:$B$1000,$A415,INASISTENCIAS!$A$6:$A$1000,"&gt;="&amp;$G$2,INASISTENCIAS!$A$6:$A$1000,"&lt;="&amp;$H$2)</f>
        <v>0</v>
      </c>
      <c r="H415" s="43">
        <f>COUNTIFS(INASISTENCIAS!$B$6:$B$1000,$A415,INASISTENCIAS!$A$6:$A$1000,"&gt;="&amp;$H$2,INASISTENCIAS!$A$6:$A$1000,"&lt;="&amp;$I$2)</f>
        <v>0</v>
      </c>
      <c r="I415" s="43">
        <f>COUNTIFS(INASISTENCIAS!$B$6:$B$1000,$A415,INASISTENCIAS!$A$6:$A$1000,"&gt;="&amp;$I$2,INASISTENCIAS!$A$6:$A$1000,"&lt;="&amp;$J$2)</f>
        <v>0</v>
      </c>
      <c r="J415" s="43">
        <f>COUNTIFS(INASISTENCIAS!$B$6:$B$1000,$A415,INASISTENCIAS!$A$6:$A$1000,"&gt;="&amp;$J$2,INASISTENCIAS!$A$6:$A$1000,"&lt;="&amp;$K$2)</f>
        <v>0</v>
      </c>
      <c r="K415" s="43">
        <f>COUNTIFS(INASISTENCIAS!$B$6:$B$1000,$A415,INASISTENCIAS!$A$6:$A$1000,"&gt;="&amp;$K$2,INASISTENCIAS!$A$6:$A$1000,"&lt;="&amp;$L$2)</f>
        <v>0</v>
      </c>
      <c r="L415" s="43">
        <f>COUNTIFS(INASISTENCIAS!$B$6:$B$1000,$A415,INASISTENCIAS!$A$6:$A$1000,"&gt;="&amp;$L$2,INASISTENCIAS!$A$6:$A$1000,"&lt;="&amp;$M$2)</f>
        <v>0</v>
      </c>
      <c r="M415" s="43">
        <f>COUNTIFS(INASISTENCIAS!$B$6:$B$1000,$A415,INASISTENCIAS!$A$6:$A$1000,"&gt;="&amp;$M$2,INASISTENCIAS!$A$6:$A$1000,"&lt;="&amp;$O$2)</f>
        <v>0</v>
      </c>
      <c r="N415" s="143">
        <f t="shared" si="3"/>
        <v>0</v>
      </c>
    </row>
    <row r="416">
      <c r="B416" s="43">
        <f>COUNTIFS(INASISTENCIAS!$B$6:$B$1000,$A416,INASISTENCIAS!$A$6:$A$1000,"&gt;="&amp;$B$2,INASISTENCIAS!$A$6:$A$1000,"&lt;="&amp;$C$2)</f>
        <v>0</v>
      </c>
      <c r="C416" s="43">
        <f>COUNTIFS(INASISTENCIAS!$B$6:$B$1000,$A416,INASISTENCIAS!$A$6:$A$1000,"&gt;="&amp;$C$2,INASISTENCIAS!$A$6:$A$1000,"&lt;="&amp;$D$2)</f>
        <v>0</v>
      </c>
      <c r="D416" s="43">
        <f>COUNTIFS(INASISTENCIAS!$B$6:$B$1000,$A416,INASISTENCIAS!$A$6:$A$1000,"&gt;="&amp;$D$2,INASISTENCIAS!$A$6:$A$1000,"&lt;="&amp;$E$2)</f>
        <v>0</v>
      </c>
      <c r="E416" s="43">
        <f>COUNTIFS(INASISTENCIAS!$B$6:$B$1000,$A416,INASISTENCIAS!$A$6:$A$1000,"&gt;="&amp;$E$2,INASISTENCIAS!$A$6:$A$1000,"&lt;="&amp;$F$2)</f>
        <v>0</v>
      </c>
      <c r="F416" s="43">
        <f>COUNTIFS(INASISTENCIAS!$B$6:$B$1000,$A416,INASISTENCIAS!$A$6:$A$1000,"&gt;="&amp;$F$2,INASISTENCIAS!$A$6:$A$1000,"&lt;="&amp;$G$2)</f>
        <v>0</v>
      </c>
      <c r="G416" s="43">
        <f>COUNTIFS(INASISTENCIAS!$B$6:$B$1000,$A416,INASISTENCIAS!$A$6:$A$1000,"&gt;="&amp;$G$2,INASISTENCIAS!$A$6:$A$1000,"&lt;="&amp;$H$2)</f>
        <v>0</v>
      </c>
      <c r="H416" s="43">
        <f>COUNTIFS(INASISTENCIAS!$B$6:$B$1000,$A416,INASISTENCIAS!$A$6:$A$1000,"&gt;="&amp;$H$2,INASISTENCIAS!$A$6:$A$1000,"&lt;="&amp;$I$2)</f>
        <v>0</v>
      </c>
      <c r="I416" s="43">
        <f>COUNTIFS(INASISTENCIAS!$B$6:$B$1000,$A416,INASISTENCIAS!$A$6:$A$1000,"&gt;="&amp;$I$2,INASISTENCIAS!$A$6:$A$1000,"&lt;="&amp;$J$2)</f>
        <v>0</v>
      </c>
      <c r="J416" s="43">
        <f>COUNTIFS(INASISTENCIAS!$B$6:$B$1000,$A416,INASISTENCIAS!$A$6:$A$1000,"&gt;="&amp;$J$2,INASISTENCIAS!$A$6:$A$1000,"&lt;="&amp;$K$2)</f>
        <v>0</v>
      </c>
      <c r="K416" s="43">
        <f>COUNTIFS(INASISTENCIAS!$B$6:$B$1000,$A416,INASISTENCIAS!$A$6:$A$1000,"&gt;="&amp;$K$2,INASISTENCIAS!$A$6:$A$1000,"&lt;="&amp;$L$2)</f>
        <v>0</v>
      </c>
      <c r="L416" s="43">
        <f>COUNTIFS(INASISTENCIAS!$B$6:$B$1000,$A416,INASISTENCIAS!$A$6:$A$1000,"&gt;="&amp;$L$2,INASISTENCIAS!$A$6:$A$1000,"&lt;="&amp;$M$2)</f>
        <v>0</v>
      </c>
      <c r="M416" s="43">
        <f>COUNTIFS(INASISTENCIAS!$B$6:$B$1000,$A416,INASISTENCIAS!$A$6:$A$1000,"&gt;="&amp;$M$2,INASISTENCIAS!$A$6:$A$1000,"&lt;="&amp;$O$2)</f>
        <v>0</v>
      </c>
      <c r="N416" s="143">
        <f t="shared" si="3"/>
        <v>0</v>
      </c>
    </row>
    <row r="417">
      <c r="B417" s="43">
        <f>COUNTIFS(INASISTENCIAS!$B$6:$B$1000,$A417,INASISTENCIAS!$A$6:$A$1000,"&gt;="&amp;$B$2,INASISTENCIAS!$A$6:$A$1000,"&lt;="&amp;$C$2)</f>
        <v>0</v>
      </c>
      <c r="C417" s="43">
        <f>COUNTIFS(INASISTENCIAS!$B$6:$B$1000,$A417,INASISTENCIAS!$A$6:$A$1000,"&gt;="&amp;$C$2,INASISTENCIAS!$A$6:$A$1000,"&lt;="&amp;$D$2)</f>
        <v>0</v>
      </c>
      <c r="D417" s="43">
        <f>COUNTIFS(INASISTENCIAS!$B$6:$B$1000,$A417,INASISTENCIAS!$A$6:$A$1000,"&gt;="&amp;$D$2,INASISTENCIAS!$A$6:$A$1000,"&lt;="&amp;$E$2)</f>
        <v>0</v>
      </c>
      <c r="E417" s="43">
        <f>COUNTIFS(INASISTENCIAS!$B$6:$B$1000,$A417,INASISTENCIAS!$A$6:$A$1000,"&gt;="&amp;$E$2,INASISTENCIAS!$A$6:$A$1000,"&lt;="&amp;$F$2)</f>
        <v>0</v>
      </c>
      <c r="F417" s="43">
        <f>COUNTIFS(INASISTENCIAS!$B$6:$B$1000,$A417,INASISTENCIAS!$A$6:$A$1000,"&gt;="&amp;$F$2,INASISTENCIAS!$A$6:$A$1000,"&lt;="&amp;$G$2)</f>
        <v>0</v>
      </c>
      <c r="G417" s="43">
        <f>COUNTIFS(INASISTENCIAS!$B$6:$B$1000,$A417,INASISTENCIAS!$A$6:$A$1000,"&gt;="&amp;$G$2,INASISTENCIAS!$A$6:$A$1000,"&lt;="&amp;$H$2)</f>
        <v>0</v>
      </c>
      <c r="H417" s="43">
        <f>COUNTIFS(INASISTENCIAS!$B$6:$B$1000,$A417,INASISTENCIAS!$A$6:$A$1000,"&gt;="&amp;$H$2,INASISTENCIAS!$A$6:$A$1000,"&lt;="&amp;$I$2)</f>
        <v>0</v>
      </c>
      <c r="I417" s="43">
        <f>COUNTIFS(INASISTENCIAS!$B$6:$B$1000,$A417,INASISTENCIAS!$A$6:$A$1000,"&gt;="&amp;$I$2,INASISTENCIAS!$A$6:$A$1000,"&lt;="&amp;$J$2)</f>
        <v>0</v>
      </c>
      <c r="J417" s="43">
        <f>COUNTIFS(INASISTENCIAS!$B$6:$B$1000,$A417,INASISTENCIAS!$A$6:$A$1000,"&gt;="&amp;$J$2,INASISTENCIAS!$A$6:$A$1000,"&lt;="&amp;$K$2)</f>
        <v>0</v>
      </c>
      <c r="K417" s="43">
        <f>COUNTIFS(INASISTENCIAS!$B$6:$B$1000,$A417,INASISTENCIAS!$A$6:$A$1000,"&gt;="&amp;$K$2,INASISTENCIAS!$A$6:$A$1000,"&lt;="&amp;$L$2)</f>
        <v>0</v>
      </c>
      <c r="L417" s="43">
        <f>COUNTIFS(INASISTENCIAS!$B$6:$B$1000,$A417,INASISTENCIAS!$A$6:$A$1000,"&gt;="&amp;$L$2,INASISTENCIAS!$A$6:$A$1000,"&lt;="&amp;$M$2)</f>
        <v>0</v>
      </c>
      <c r="M417" s="43">
        <f>COUNTIFS(INASISTENCIAS!$B$6:$B$1000,$A417,INASISTENCIAS!$A$6:$A$1000,"&gt;="&amp;$M$2,INASISTENCIAS!$A$6:$A$1000,"&lt;="&amp;$O$2)</f>
        <v>0</v>
      </c>
      <c r="N417" s="143">
        <f t="shared" si="3"/>
        <v>0</v>
      </c>
    </row>
    <row r="418">
      <c r="B418" s="43">
        <f>COUNTIFS(INASISTENCIAS!$B$6:$B$1000,$A418,INASISTENCIAS!$A$6:$A$1000,"&gt;="&amp;$B$2,INASISTENCIAS!$A$6:$A$1000,"&lt;="&amp;$C$2)</f>
        <v>0</v>
      </c>
      <c r="C418" s="43">
        <f>COUNTIFS(INASISTENCIAS!$B$6:$B$1000,$A418,INASISTENCIAS!$A$6:$A$1000,"&gt;="&amp;$C$2,INASISTENCIAS!$A$6:$A$1000,"&lt;="&amp;$D$2)</f>
        <v>0</v>
      </c>
      <c r="D418" s="43">
        <f>COUNTIFS(INASISTENCIAS!$B$6:$B$1000,$A418,INASISTENCIAS!$A$6:$A$1000,"&gt;="&amp;$D$2,INASISTENCIAS!$A$6:$A$1000,"&lt;="&amp;$E$2)</f>
        <v>0</v>
      </c>
      <c r="E418" s="43">
        <f>COUNTIFS(INASISTENCIAS!$B$6:$B$1000,$A418,INASISTENCIAS!$A$6:$A$1000,"&gt;="&amp;$E$2,INASISTENCIAS!$A$6:$A$1000,"&lt;="&amp;$F$2)</f>
        <v>0</v>
      </c>
      <c r="F418" s="43">
        <f>COUNTIFS(INASISTENCIAS!$B$6:$B$1000,$A418,INASISTENCIAS!$A$6:$A$1000,"&gt;="&amp;$F$2,INASISTENCIAS!$A$6:$A$1000,"&lt;="&amp;$G$2)</f>
        <v>0</v>
      </c>
      <c r="G418" s="43">
        <f>COUNTIFS(INASISTENCIAS!$B$6:$B$1000,$A418,INASISTENCIAS!$A$6:$A$1000,"&gt;="&amp;$G$2,INASISTENCIAS!$A$6:$A$1000,"&lt;="&amp;$H$2)</f>
        <v>0</v>
      </c>
      <c r="H418" s="43">
        <f>COUNTIFS(INASISTENCIAS!$B$6:$B$1000,$A418,INASISTENCIAS!$A$6:$A$1000,"&gt;="&amp;$H$2,INASISTENCIAS!$A$6:$A$1000,"&lt;="&amp;$I$2)</f>
        <v>0</v>
      </c>
      <c r="I418" s="43">
        <f>COUNTIFS(INASISTENCIAS!$B$6:$B$1000,$A418,INASISTENCIAS!$A$6:$A$1000,"&gt;="&amp;$I$2,INASISTENCIAS!$A$6:$A$1000,"&lt;="&amp;$J$2)</f>
        <v>0</v>
      </c>
      <c r="J418" s="43">
        <f>COUNTIFS(INASISTENCIAS!$B$6:$B$1000,$A418,INASISTENCIAS!$A$6:$A$1000,"&gt;="&amp;$J$2,INASISTENCIAS!$A$6:$A$1000,"&lt;="&amp;$K$2)</f>
        <v>0</v>
      </c>
      <c r="K418" s="43">
        <f>COUNTIFS(INASISTENCIAS!$B$6:$B$1000,$A418,INASISTENCIAS!$A$6:$A$1000,"&gt;="&amp;$K$2,INASISTENCIAS!$A$6:$A$1000,"&lt;="&amp;$L$2)</f>
        <v>0</v>
      </c>
      <c r="L418" s="43">
        <f>COUNTIFS(INASISTENCIAS!$B$6:$B$1000,$A418,INASISTENCIAS!$A$6:$A$1000,"&gt;="&amp;$L$2,INASISTENCIAS!$A$6:$A$1000,"&lt;="&amp;$M$2)</f>
        <v>0</v>
      </c>
      <c r="M418" s="43">
        <f>COUNTIFS(INASISTENCIAS!$B$6:$B$1000,$A418,INASISTENCIAS!$A$6:$A$1000,"&gt;="&amp;$M$2,INASISTENCIAS!$A$6:$A$1000,"&lt;="&amp;$O$2)</f>
        <v>0</v>
      </c>
      <c r="N418" s="143">
        <f t="shared" si="3"/>
        <v>0</v>
      </c>
    </row>
    <row r="419">
      <c r="B419" s="43">
        <f>COUNTIFS(INASISTENCIAS!$B$6:$B$1000,$A419,INASISTENCIAS!$A$6:$A$1000,"&gt;="&amp;$B$2,INASISTENCIAS!$A$6:$A$1000,"&lt;="&amp;$C$2)</f>
        <v>0</v>
      </c>
      <c r="C419" s="43">
        <f>COUNTIFS(INASISTENCIAS!$B$6:$B$1000,$A419,INASISTENCIAS!$A$6:$A$1000,"&gt;="&amp;$C$2,INASISTENCIAS!$A$6:$A$1000,"&lt;="&amp;$D$2)</f>
        <v>0</v>
      </c>
      <c r="D419" s="43">
        <f>COUNTIFS(INASISTENCIAS!$B$6:$B$1000,$A419,INASISTENCIAS!$A$6:$A$1000,"&gt;="&amp;$D$2,INASISTENCIAS!$A$6:$A$1000,"&lt;="&amp;$E$2)</f>
        <v>0</v>
      </c>
      <c r="E419" s="43">
        <f>COUNTIFS(INASISTENCIAS!$B$6:$B$1000,$A419,INASISTENCIAS!$A$6:$A$1000,"&gt;="&amp;$E$2,INASISTENCIAS!$A$6:$A$1000,"&lt;="&amp;$F$2)</f>
        <v>0</v>
      </c>
      <c r="F419" s="43">
        <f>COUNTIFS(INASISTENCIAS!$B$6:$B$1000,$A419,INASISTENCIAS!$A$6:$A$1000,"&gt;="&amp;$F$2,INASISTENCIAS!$A$6:$A$1000,"&lt;="&amp;$G$2)</f>
        <v>0</v>
      </c>
      <c r="G419" s="43">
        <f>COUNTIFS(INASISTENCIAS!$B$6:$B$1000,$A419,INASISTENCIAS!$A$6:$A$1000,"&gt;="&amp;$G$2,INASISTENCIAS!$A$6:$A$1000,"&lt;="&amp;$H$2)</f>
        <v>0</v>
      </c>
      <c r="H419" s="43">
        <f>COUNTIFS(INASISTENCIAS!$B$6:$B$1000,$A419,INASISTENCIAS!$A$6:$A$1000,"&gt;="&amp;$H$2,INASISTENCIAS!$A$6:$A$1000,"&lt;="&amp;$I$2)</f>
        <v>0</v>
      </c>
      <c r="I419" s="43">
        <f>COUNTIFS(INASISTENCIAS!$B$6:$B$1000,$A419,INASISTENCIAS!$A$6:$A$1000,"&gt;="&amp;$I$2,INASISTENCIAS!$A$6:$A$1000,"&lt;="&amp;$J$2)</f>
        <v>0</v>
      </c>
      <c r="J419" s="43">
        <f>COUNTIFS(INASISTENCIAS!$B$6:$B$1000,$A419,INASISTENCIAS!$A$6:$A$1000,"&gt;="&amp;$J$2,INASISTENCIAS!$A$6:$A$1000,"&lt;="&amp;$K$2)</f>
        <v>0</v>
      </c>
      <c r="K419" s="43">
        <f>COUNTIFS(INASISTENCIAS!$B$6:$B$1000,$A419,INASISTENCIAS!$A$6:$A$1000,"&gt;="&amp;$K$2,INASISTENCIAS!$A$6:$A$1000,"&lt;="&amp;$L$2)</f>
        <v>0</v>
      </c>
      <c r="L419" s="43">
        <f>COUNTIFS(INASISTENCIAS!$B$6:$B$1000,$A419,INASISTENCIAS!$A$6:$A$1000,"&gt;="&amp;$L$2,INASISTENCIAS!$A$6:$A$1000,"&lt;="&amp;$M$2)</f>
        <v>0</v>
      </c>
      <c r="M419" s="43">
        <f>COUNTIFS(INASISTENCIAS!$B$6:$B$1000,$A419,INASISTENCIAS!$A$6:$A$1000,"&gt;="&amp;$M$2,INASISTENCIAS!$A$6:$A$1000,"&lt;="&amp;$O$2)</f>
        <v>0</v>
      </c>
      <c r="N419" s="143">
        <f t="shared" si="3"/>
        <v>0</v>
      </c>
    </row>
    <row r="420">
      <c r="B420" s="43">
        <f>COUNTIFS(INASISTENCIAS!$B$6:$B$1000,$A420,INASISTENCIAS!$A$6:$A$1000,"&gt;="&amp;$B$2,INASISTENCIAS!$A$6:$A$1000,"&lt;="&amp;$C$2)</f>
        <v>0</v>
      </c>
      <c r="C420" s="43">
        <f>COUNTIFS(INASISTENCIAS!$B$6:$B$1000,$A420,INASISTENCIAS!$A$6:$A$1000,"&gt;="&amp;$C$2,INASISTENCIAS!$A$6:$A$1000,"&lt;="&amp;$D$2)</f>
        <v>0</v>
      </c>
      <c r="D420" s="43">
        <f>COUNTIFS(INASISTENCIAS!$B$6:$B$1000,$A420,INASISTENCIAS!$A$6:$A$1000,"&gt;="&amp;$D$2,INASISTENCIAS!$A$6:$A$1000,"&lt;="&amp;$E$2)</f>
        <v>0</v>
      </c>
      <c r="E420" s="43">
        <f>COUNTIFS(INASISTENCIAS!$B$6:$B$1000,$A420,INASISTENCIAS!$A$6:$A$1000,"&gt;="&amp;$E$2,INASISTENCIAS!$A$6:$A$1000,"&lt;="&amp;$F$2)</f>
        <v>0</v>
      </c>
      <c r="F420" s="43">
        <f>COUNTIFS(INASISTENCIAS!$B$6:$B$1000,$A420,INASISTENCIAS!$A$6:$A$1000,"&gt;="&amp;$F$2,INASISTENCIAS!$A$6:$A$1000,"&lt;="&amp;$G$2)</f>
        <v>0</v>
      </c>
      <c r="G420" s="43">
        <f>COUNTIFS(INASISTENCIAS!$B$6:$B$1000,$A420,INASISTENCIAS!$A$6:$A$1000,"&gt;="&amp;$G$2,INASISTENCIAS!$A$6:$A$1000,"&lt;="&amp;$H$2)</f>
        <v>0</v>
      </c>
      <c r="H420" s="43">
        <f>COUNTIFS(INASISTENCIAS!$B$6:$B$1000,$A420,INASISTENCIAS!$A$6:$A$1000,"&gt;="&amp;$H$2,INASISTENCIAS!$A$6:$A$1000,"&lt;="&amp;$I$2)</f>
        <v>0</v>
      </c>
      <c r="I420" s="43">
        <f>COUNTIFS(INASISTENCIAS!$B$6:$B$1000,$A420,INASISTENCIAS!$A$6:$A$1000,"&gt;="&amp;$I$2,INASISTENCIAS!$A$6:$A$1000,"&lt;="&amp;$J$2)</f>
        <v>0</v>
      </c>
      <c r="J420" s="43">
        <f>COUNTIFS(INASISTENCIAS!$B$6:$B$1000,$A420,INASISTENCIAS!$A$6:$A$1000,"&gt;="&amp;$J$2,INASISTENCIAS!$A$6:$A$1000,"&lt;="&amp;$K$2)</f>
        <v>0</v>
      </c>
      <c r="K420" s="43">
        <f>COUNTIFS(INASISTENCIAS!$B$6:$B$1000,$A420,INASISTENCIAS!$A$6:$A$1000,"&gt;="&amp;$K$2,INASISTENCIAS!$A$6:$A$1000,"&lt;="&amp;$L$2)</f>
        <v>0</v>
      </c>
      <c r="L420" s="43">
        <f>COUNTIFS(INASISTENCIAS!$B$6:$B$1000,$A420,INASISTENCIAS!$A$6:$A$1000,"&gt;="&amp;$L$2,INASISTENCIAS!$A$6:$A$1000,"&lt;="&amp;$M$2)</f>
        <v>0</v>
      </c>
      <c r="M420" s="43">
        <f>COUNTIFS(INASISTENCIAS!$B$6:$B$1000,$A420,INASISTENCIAS!$A$6:$A$1000,"&gt;="&amp;$M$2,INASISTENCIAS!$A$6:$A$1000,"&lt;="&amp;$O$2)</f>
        <v>0</v>
      </c>
      <c r="N420" s="143">
        <f t="shared" si="3"/>
        <v>0</v>
      </c>
    </row>
    <row r="421">
      <c r="B421" s="43">
        <f>COUNTIFS(INASISTENCIAS!$B$6:$B$1000,$A421,INASISTENCIAS!$A$6:$A$1000,"&gt;="&amp;$B$2,INASISTENCIAS!$A$6:$A$1000,"&lt;="&amp;$C$2)</f>
        <v>0</v>
      </c>
      <c r="C421" s="43">
        <f>COUNTIFS(INASISTENCIAS!$B$6:$B$1000,$A421,INASISTENCIAS!$A$6:$A$1000,"&gt;="&amp;$C$2,INASISTENCIAS!$A$6:$A$1000,"&lt;="&amp;$D$2)</f>
        <v>0</v>
      </c>
      <c r="D421" s="43">
        <f>COUNTIFS(INASISTENCIAS!$B$6:$B$1000,$A421,INASISTENCIAS!$A$6:$A$1000,"&gt;="&amp;$D$2,INASISTENCIAS!$A$6:$A$1000,"&lt;="&amp;$E$2)</f>
        <v>0</v>
      </c>
      <c r="E421" s="43">
        <f>COUNTIFS(INASISTENCIAS!$B$6:$B$1000,$A421,INASISTENCIAS!$A$6:$A$1000,"&gt;="&amp;$E$2,INASISTENCIAS!$A$6:$A$1000,"&lt;="&amp;$F$2)</f>
        <v>0</v>
      </c>
      <c r="F421" s="43">
        <f>COUNTIFS(INASISTENCIAS!$B$6:$B$1000,$A421,INASISTENCIAS!$A$6:$A$1000,"&gt;="&amp;$F$2,INASISTENCIAS!$A$6:$A$1000,"&lt;="&amp;$G$2)</f>
        <v>0</v>
      </c>
      <c r="G421" s="43">
        <f>COUNTIFS(INASISTENCIAS!$B$6:$B$1000,$A421,INASISTENCIAS!$A$6:$A$1000,"&gt;="&amp;$G$2,INASISTENCIAS!$A$6:$A$1000,"&lt;="&amp;$H$2)</f>
        <v>0</v>
      </c>
      <c r="H421" s="43">
        <f>COUNTIFS(INASISTENCIAS!$B$6:$B$1000,$A421,INASISTENCIAS!$A$6:$A$1000,"&gt;="&amp;$H$2,INASISTENCIAS!$A$6:$A$1000,"&lt;="&amp;$I$2)</f>
        <v>0</v>
      </c>
      <c r="I421" s="43">
        <f>COUNTIFS(INASISTENCIAS!$B$6:$B$1000,$A421,INASISTENCIAS!$A$6:$A$1000,"&gt;="&amp;$I$2,INASISTENCIAS!$A$6:$A$1000,"&lt;="&amp;$J$2)</f>
        <v>0</v>
      </c>
      <c r="J421" s="43">
        <f>COUNTIFS(INASISTENCIAS!$B$6:$B$1000,$A421,INASISTENCIAS!$A$6:$A$1000,"&gt;="&amp;$J$2,INASISTENCIAS!$A$6:$A$1000,"&lt;="&amp;$K$2)</f>
        <v>0</v>
      </c>
      <c r="K421" s="43">
        <f>COUNTIFS(INASISTENCIAS!$B$6:$B$1000,$A421,INASISTENCIAS!$A$6:$A$1000,"&gt;="&amp;$K$2,INASISTENCIAS!$A$6:$A$1000,"&lt;="&amp;$L$2)</f>
        <v>0</v>
      </c>
      <c r="L421" s="43">
        <f>COUNTIFS(INASISTENCIAS!$B$6:$B$1000,$A421,INASISTENCIAS!$A$6:$A$1000,"&gt;="&amp;$L$2,INASISTENCIAS!$A$6:$A$1000,"&lt;="&amp;$M$2)</f>
        <v>0</v>
      </c>
      <c r="M421" s="43">
        <f>COUNTIFS(INASISTENCIAS!$B$6:$B$1000,$A421,INASISTENCIAS!$A$6:$A$1000,"&gt;="&amp;$M$2,INASISTENCIAS!$A$6:$A$1000,"&lt;="&amp;$O$2)</f>
        <v>0</v>
      </c>
      <c r="N421" s="143">
        <f t="shared" si="3"/>
        <v>0</v>
      </c>
    </row>
    <row r="422">
      <c r="B422" s="43">
        <f>COUNTIFS(INASISTENCIAS!$B$6:$B$1000,$A422,INASISTENCIAS!$A$6:$A$1000,"&gt;="&amp;$B$2,INASISTENCIAS!$A$6:$A$1000,"&lt;="&amp;$C$2)</f>
        <v>0</v>
      </c>
      <c r="C422" s="43">
        <f>COUNTIFS(INASISTENCIAS!$B$6:$B$1000,$A422,INASISTENCIAS!$A$6:$A$1000,"&gt;="&amp;$C$2,INASISTENCIAS!$A$6:$A$1000,"&lt;="&amp;$D$2)</f>
        <v>0</v>
      </c>
      <c r="D422" s="43">
        <f>COUNTIFS(INASISTENCIAS!$B$6:$B$1000,$A422,INASISTENCIAS!$A$6:$A$1000,"&gt;="&amp;$D$2,INASISTENCIAS!$A$6:$A$1000,"&lt;="&amp;$E$2)</f>
        <v>0</v>
      </c>
      <c r="E422" s="43">
        <f>COUNTIFS(INASISTENCIAS!$B$6:$B$1000,$A422,INASISTENCIAS!$A$6:$A$1000,"&gt;="&amp;$E$2,INASISTENCIAS!$A$6:$A$1000,"&lt;="&amp;$F$2)</f>
        <v>0</v>
      </c>
      <c r="F422" s="43">
        <f>COUNTIFS(INASISTENCIAS!$B$6:$B$1000,$A422,INASISTENCIAS!$A$6:$A$1000,"&gt;="&amp;$F$2,INASISTENCIAS!$A$6:$A$1000,"&lt;="&amp;$G$2)</f>
        <v>0</v>
      </c>
      <c r="G422" s="43">
        <f>COUNTIFS(INASISTENCIAS!$B$6:$B$1000,$A422,INASISTENCIAS!$A$6:$A$1000,"&gt;="&amp;$G$2,INASISTENCIAS!$A$6:$A$1000,"&lt;="&amp;$H$2)</f>
        <v>0</v>
      </c>
      <c r="H422" s="43">
        <f>COUNTIFS(INASISTENCIAS!$B$6:$B$1000,$A422,INASISTENCIAS!$A$6:$A$1000,"&gt;="&amp;$H$2,INASISTENCIAS!$A$6:$A$1000,"&lt;="&amp;$I$2)</f>
        <v>0</v>
      </c>
      <c r="I422" s="43">
        <f>COUNTIFS(INASISTENCIAS!$B$6:$B$1000,$A422,INASISTENCIAS!$A$6:$A$1000,"&gt;="&amp;$I$2,INASISTENCIAS!$A$6:$A$1000,"&lt;="&amp;$J$2)</f>
        <v>0</v>
      </c>
      <c r="J422" s="43">
        <f>COUNTIFS(INASISTENCIAS!$B$6:$B$1000,$A422,INASISTENCIAS!$A$6:$A$1000,"&gt;="&amp;$J$2,INASISTENCIAS!$A$6:$A$1000,"&lt;="&amp;$K$2)</f>
        <v>0</v>
      </c>
      <c r="K422" s="43">
        <f>COUNTIFS(INASISTENCIAS!$B$6:$B$1000,$A422,INASISTENCIAS!$A$6:$A$1000,"&gt;="&amp;$K$2,INASISTENCIAS!$A$6:$A$1000,"&lt;="&amp;$L$2)</f>
        <v>0</v>
      </c>
      <c r="L422" s="43">
        <f>COUNTIFS(INASISTENCIAS!$B$6:$B$1000,$A422,INASISTENCIAS!$A$6:$A$1000,"&gt;="&amp;$L$2,INASISTENCIAS!$A$6:$A$1000,"&lt;="&amp;$M$2)</f>
        <v>0</v>
      </c>
      <c r="M422" s="43">
        <f>COUNTIFS(INASISTENCIAS!$B$6:$B$1000,$A422,INASISTENCIAS!$A$6:$A$1000,"&gt;="&amp;$M$2,INASISTENCIAS!$A$6:$A$1000,"&lt;="&amp;$O$2)</f>
        <v>0</v>
      </c>
      <c r="N422" s="143">
        <f t="shared" si="3"/>
        <v>0</v>
      </c>
    </row>
    <row r="423">
      <c r="B423" s="43">
        <f>COUNTIFS(INASISTENCIAS!$B$6:$B$1000,$A423,INASISTENCIAS!$A$6:$A$1000,"&gt;="&amp;$B$2,INASISTENCIAS!$A$6:$A$1000,"&lt;="&amp;$C$2)</f>
        <v>0</v>
      </c>
      <c r="C423" s="43">
        <f>COUNTIFS(INASISTENCIAS!$B$6:$B$1000,$A423,INASISTENCIAS!$A$6:$A$1000,"&gt;="&amp;$C$2,INASISTENCIAS!$A$6:$A$1000,"&lt;="&amp;$D$2)</f>
        <v>0</v>
      </c>
      <c r="D423" s="43">
        <f>COUNTIFS(INASISTENCIAS!$B$6:$B$1000,$A423,INASISTENCIAS!$A$6:$A$1000,"&gt;="&amp;$D$2,INASISTENCIAS!$A$6:$A$1000,"&lt;="&amp;$E$2)</f>
        <v>0</v>
      </c>
      <c r="E423" s="43">
        <f>COUNTIFS(INASISTENCIAS!$B$6:$B$1000,$A423,INASISTENCIAS!$A$6:$A$1000,"&gt;="&amp;$E$2,INASISTENCIAS!$A$6:$A$1000,"&lt;="&amp;$F$2)</f>
        <v>0</v>
      </c>
      <c r="F423" s="43">
        <f>COUNTIFS(INASISTENCIAS!$B$6:$B$1000,$A423,INASISTENCIAS!$A$6:$A$1000,"&gt;="&amp;$F$2,INASISTENCIAS!$A$6:$A$1000,"&lt;="&amp;$G$2)</f>
        <v>0</v>
      </c>
      <c r="G423" s="43">
        <f>COUNTIFS(INASISTENCIAS!$B$6:$B$1000,$A423,INASISTENCIAS!$A$6:$A$1000,"&gt;="&amp;$G$2,INASISTENCIAS!$A$6:$A$1000,"&lt;="&amp;$H$2)</f>
        <v>0</v>
      </c>
      <c r="H423" s="43">
        <f>COUNTIFS(INASISTENCIAS!$B$6:$B$1000,$A423,INASISTENCIAS!$A$6:$A$1000,"&gt;="&amp;$H$2,INASISTENCIAS!$A$6:$A$1000,"&lt;="&amp;$I$2)</f>
        <v>0</v>
      </c>
      <c r="I423" s="43">
        <f>COUNTIFS(INASISTENCIAS!$B$6:$B$1000,$A423,INASISTENCIAS!$A$6:$A$1000,"&gt;="&amp;$I$2,INASISTENCIAS!$A$6:$A$1000,"&lt;="&amp;$J$2)</f>
        <v>0</v>
      </c>
      <c r="J423" s="43">
        <f>COUNTIFS(INASISTENCIAS!$B$6:$B$1000,$A423,INASISTENCIAS!$A$6:$A$1000,"&gt;="&amp;$J$2,INASISTENCIAS!$A$6:$A$1000,"&lt;="&amp;$K$2)</f>
        <v>0</v>
      </c>
      <c r="K423" s="43">
        <f>COUNTIFS(INASISTENCIAS!$B$6:$B$1000,$A423,INASISTENCIAS!$A$6:$A$1000,"&gt;="&amp;$K$2,INASISTENCIAS!$A$6:$A$1000,"&lt;="&amp;$L$2)</f>
        <v>0</v>
      </c>
      <c r="L423" s="43">
        <f>COUNTIFS(INASISTENCIAS!$B$6:$B$1000,$A423,INASISTENCIAS!$A$6:$A$1000,"&gt;="&amp;$L$2,INASISTENCIAS!$A$6:$A$1000,"&lt;="&amp;$M$2)</f>
        <v>0</v>
      </c>
      <c r="M423" s="43">
        <f>COUNTIFS(INASISTENCIAS!$B$6:$B$1000,$A423,INASISTENCIAS!$A$6:$A$1000,"&gt;="&amp;$M$2,INASISTENCIAS!$A$6:$A$1000,"&lt;="&amp;$O$2)</f>
        <v>0</v>
      </c>
      <c r="N423" s="143">
        <f t="shared" si="3"/>
        <v>0</v>
      </c>
    </row>
    <row r="424">
      <c r="B424" s="43">
        <f>COUNTIFS(INASISTENCIAS!$B$6:$B$1000,$A424,INASISTENCIAS!$A$6:$A$1000,"&gt;="&amp;$B$2,INASISTENCIAS!$A$6:$A$1000,"&lt;="&amp;$C$2)</f>
        <v>0</v>
      </c>
      <c r="C424" s="43">
        <f>COUNTIFS(INASISTENCIAS!$B$6:$B$1000,$A424,INASISTENCIAS!$A$6:$A$1000,"&gt;="&amp;$C$2,INASISTENCIAS!$A$6:$A$1000,"&lt;="&amp;$D$2)</f>
        <v>0</v>
      </c>
      <c r="D424" s="43">
        <f>COUNTIFS(INASISTENCIAS!$B$6:$B$1000,$A424,INASISTENCIAS!$A$6:$A$1000,"&gt;="&amp;$D$2,INASISTENCIAS!$A$6:$A$1000,"&lt;="&amp;$E$2)</f>
        <v>0</v>
      </c>
      <c r="E424" s="43">
        <f>COUNTIFS(INASISTENCIAS!$B$6:$B$1000,$A424,INASISTENCIAS!$A$6:$A$1000,"&gt;="&amp;$E$2,INASISTENCIAS!$A$6:$A$1000,"&lt;="&amp;$F$2)</f>
        <v>0</v>
      </c>
      <c r="F424" s="43">
        <f>COUNTIFS(INASISTENCIAS!$B$6:$B$1000,$A424,INASISTENCIAS!$A$6:$A$1000,"&gt;="&amp;$F$2,INASISTENCIAS!$A$6:$A$1000,"&lt;="&amp;$G$2)</f>
        <v>0</v>
      </c>
      <c r="G424" s="43">
        <f>COUNTIFS(INASISTENCIAS!$B$6:$B$1000,$A424,INASISTENCIAS!$A$6:$A$1000,"&gt;="&amp;$G$2,INASISTENCIAS!$A$6:$A$1000,"&lt;="&amp;$H$2)</f>
        <v>0</v>
      </c>
      <c r="H424" s="43">
        <f>COUNTIFS(INASISTENCIAS!$B$6:$B$1000,$A424,INASISTENCIAS!$A$6:$A$1000,"&gt;="&amp;$H$2,INASISTENCIAS!$A$6:$A$1000,"&lt;="&amp;$I$2)</f>
        <v>0</v>
      </c>
      <c r="I424" s="43">
        <f>COUNTIFS(INASISTENCIAS!$B$6:$B$1000,$A424,INASISTENCIAS!$A$6:$A$1000,"&gt;="&amp;$I$2,INASISTENCIAS!$A$6:$A$1000,"&lt;="&amp;$J$2)</f>
        <v>0</v>
      </c>
      <c r="J424" s="43">
        <f>COUNTIFS(INASISTENCIAS!$B$6:$B$1000,$A424,INASISTENCIAS!$A$6:$A$1000,"&gt;="&amp;$J$2,INASISTENCIAS!$A$6:$A$1000,"&lt;="&amp;$K$2)</f>
        <v>0</v>
      </c>
      <c r="K424" s="43">
        <f>COUNTIFS(INASISTENCIAS!$B$6:$B$1000,$A424,INASISTENCIAS!$A$6:$A$1000,"&gt;="&amp;$K$2,INASISTENCIAS!$A$6:$A$1000,"&lt;="&amp;$L$2)</f>
        <v>0</v>
      </c>
      <c r="L424" s="43">
        <f>COUNTIFS(INASISTENCIAS!$B$6:$B$1000,$A424,INASISTENCIAS!$A$6:$A$1000,"&gt;="&amp;$L$2,INASISTENCIAS!$A$6:$A$1000,"&lt;="&amp;$M$2)</f>
        <v>0</v>
      </c>
      <c r="M424" s="43">
        <f>COUNTIFS(INASISTENCIAS!$B$6:$B$1000,$A424,INASISTENCIAS!$A$6:$A$1000,"&gt;="&amp;$M$2,INASISTENCIAS!$A$6:$A$1000,"&lt;="&amp;$O$2)</f>
        <v>0</v>
      </c>
      <c r="N424" s="143">
        <f t="shared" si="3"/>
        <v>0</v>
      </c>
    </row>
    <row r="425">
      <c r="B425" s="43">
        <f>COUNTIFS(INASISTENCIAS!$B$6:$B$1000,$A425,INASISTENCIAS!$A$6:$A$1000,"&gt;="&amp;$B$2,INASISTENCIAS!$A$6:$A$1000,"&lt;="&amp;$C$2)</f>
        <v>0</v>
      </c>
      <c r="C425" s="43">
        <f>COUNTIFS(INASISTENCIAS!$B$6:$B$1000,$A425,INASISTENCIAS!$A$6:$A$1000,"&gt;="&amp;$C$2,INASISTENCIAS!$A$6:$A$1000,"&lt;="&amp;$D$2)</f>
        <v>0</v>
      </c>
      <c r="D425" s="43">
        <f>COUNTIFS(INASISTENCIAS!$B$6:$B$1000,$A425,INASISTENCIAS!$A$6:$A$1000,"&gt;="&amp;$D$2,INASISTENCIAS!$A$6:$A$1000,"&lt;="&amp;$E$2)</f>
        <v>0</v>
      </c>
      <c r="E425" s="43">
        <f>COUNTIFS(INASISTENCIAS!$B$6:$B$1000,$A425,INASISTENCIAS!$A$6:$A$1000,"&gt;="&amp;$E$2,INASISTENCIAS!$A$6:$A$1000,"&lt;="&amp;$F$2)</f>
        <v>0</v>
      </c>
      <c r="F425" s="43">
        <f>COUNTIFS(INASISTENCIAS!$B$6:$B$1000,$A425,INASISTENCIAS!$A$6:$A$1000,"&gt;="&amp;$F$2,INASISTENCIAS!$A$6:$A$1000,"&lt;="&amp;$G$2)</f>
        <v>0</v>
      </c>
      <c r="G425" s="43">
        <f>COUNTIFS(INASISTENCIAS!$B$6:$B$1000,$A425,INASISTENCIAS!$A$6:$A$1000,"&gt;="&amp;$G$2,INASISTENCIAS!$A$6:$A$1000,"&lt;="&amp;$H$2)</f>
        <v>0</v>
      </c>
      <c r="H425" s="43">
        <f>COUNTIFS(INASISTENCIAS!$B$6:$B$1000,$A425,INASISTENCIAS!$A$6:$A$1000,"&gt;="&amp;$H$2,INASISTENCIAS!$A$6:$A$1000,"&lt;="&amp;$I$2)</f>
        <v>0</v>
      </c>
      <c r="I425" s="43">
        <f>COUNTIFS(INASISTENCIAS!$B$6:$B$1000,$A425,INASISTENCIAS!$A$6:$A$1000,"&gt;="&amp;$I$2,INASISTENCIAS!$A$6:$A$1000,"&lt;="&amp;$J$2)</f>
        <v>0</v>
      </c>
      <c r="J425" s="43">
        <f>COUNTIFS(INASISTENCIAS!$B$6:$B$1000,$A425,INASISTENCIAS!$A$6:$A$1000,"&gt;="&amp;$J$2,INASISTENCIAS!$A$6:$A$1000,"&lt;="&amp;$K$2)</f>
        <v>0</v>
      </c>
      <c r="K425" s="43">
        <f>COUNTIFS(INASISTENCIAS!$B$6:$B$1000,$A425,INASISTENCIAS!$A$6:$A$1000,"&gt;="&amp;$K$2,INASISTENCIAS!$A$6:$A$1000,"&lt;="&amp;$L$2)</f>
        <v>0</v>
      </c>
      <c r="L425" s="43">
        <f>COUNTIFS(INASISTENCIAS!$B$6:$B$1000,$A425,INASISTENCIAS!$A$6:$A$1000,"&gt;="&amp;$L$2,INASISTENCIAS!$A$6:$A$1000,"&lt;="&amp;$M$2)</f>
        <v>0</v>
      </c>
      <c r="M425" s="43">
        <f>COUNTIFS(INASISTENCIAS!$B$6:$B$1000,$A425,INASISTENCIAS!$A$6:$A$1000,"&gt;="&amp;$M$2,INASISTENCIAS!$A$6:$A$1000,"&lt;="&amp;$O$2)</f>
        <v>0</v>
      </c>
      <c r="N425" s="143">
        <f t="shared" si="3"/>
        <v>0</v>
      </c>
    </row>
    <row r="426">
      <c r="B426" s="43">
        <f>COUNTIFS(INASISTENCIAS!$B$6:$B$1000,$A426,INASISTENCIAS!$A$6:$A$1000,"&gt;="&amp;$B$2,INASISTENCIAS!$A$6:$A$1000,"&lt;="&amp;$C$2)</f>
        <v>0</v>
      </c>
      <c r="C426" s="43">
        <f>COUNTIFS(INASISTENCIAS!$B$6:$B$1000,$A426,INASISTENCIAS!$A$6:$A$1000,"&gt;="&amp;$C$2,INASISTENCIAS!$A$6:$A$1000,"&lt;="&amp;$D$2)</f>
        <v>0</v>
      </c>
      <c r="D426" s="43">
        <f>COUNTIFS(INASISTENCIAS!$B$6:$B$1000,$A426,INASISTENCIAS!$A$6:$A$1000,"&gt;="&amp;$D$2,INASISTENCIAS!$A$6:$A$1000,"&lt;="&amp;$E$2)</f>
        <v>0</v>
      </c>
      <c r="E426" s="43">
        <f>COUNTIFS(INASISTENCIAS!$B$6:$B$1000,$A426,INASISTENCIAS!$A$6:$A$1000,"&gt;="&amp;$E$2,INASISTENCIAS!$A$6:$A$1000,"&lt;="&amp;$F$2)</f>
        <v>0</v>
      </c>
      <c r="F426" s="43">
        <f>COUNTIFS(INASISTENCIAS!$B$6:$B$1000,$A426,INASISTENCIAS!$A$6:$A$1000,"&gt;="&amp;$F$2,INASISTENCIAS!$A$6:$A$1000,"&lt;="&amp;$G$2)</f>
        <v>0</v>
      </c>
      <c r="G426" s="43">
        <f>COUNTIFS(INASISTENCIAS!$B$6:$B$1000,$A426,INASISTENCIAS!$A$6:$A$1000,"&gt;="&amp;$G$2,INASISTENCIAS!$A$6:$A$1000,"&lt;="&amp;$H$2)</f>
        <v>0</v>
      </c>
      <c r="H426" s="43">
        <f>COUNTIFS(INASISTENCIAS!$B$6:$B$1000,$A426,INASISTENCIAS!$A$6:$A$1000,"&gt;="&amp;$H$2,INASISTENCIAS!$A$6:$A$1000,"&lt;="&amp;$I$2)</f>
        <v>0</v>
      </c>
      <c r="I426" s="43">
        <f>COUNTIFS(INASISTENCIAS!$B$6:$B$1000,$A426,INASISTENCIAS!$A$6:$A$1000,"&gt;="&amp;$I$2,INASISTENCIAS!$A$6:$A$1000,"&lt;="&amp;$J$2)</f>
        <v>0</v>
      </c>
      <c r="J426" s="43">
        <f>COUNTIFS(INASISTENCIAS!$B$6:$B$1000,$A426,INASISTENCIAS!$A$6:$A$1000,"&gt;="&amp;$J$2,INASISTENCIAS!$A$6:$A$1000,"&lt;="&amp;$K$2)</f>
        <v>0</v>
      </c>
      <c r="K426" s="43">
        <f>COUNTIFS(INASISTENCIAS!$B$6:$B$1000,$A426,INASISTENCIAS!$A$6:$A$1000,"&gt;="&amp;$K$2,INASISTENCIAS!$A$6:$A$1000,"&lt;="&amp;$L$2)</f>
        <v>0</v>
      </c>
      <c r="L426" s="43">
        <f>COUNTIFS(INASISTENCIAS!$B$6:$B$1000,$A426,INASISTENCIAS!$A$6:$A$1000,"&gt;="&amp;$L$2,INASISTENCIAS!$A$6:$A$1000,"&lt;="&amp;$M$2)</f>
        <v>0</v>
      </c>
      <c r="M426" s="43">
        <f>COUNTIFS(INASISTENCIAS!$B$6:$B$1000,$A426,INASISTENCIAS!$A$6:$A$1000,"&gt;="&amp;$M$2,INASISTENCIAS!$A$6:$A$1000,"&lt;="&amp;$O$2)</f>
        <v>0</v>
      </c>
      <c r="N426" s="143">
        <f t="shared" si="3"/>
        <v>0</v>
      </c>
    </row>
    <row r="427">
      <c r="B427" s="43">
        <f>COUNTIFS(INASISTENCIAS!$B$6:$B$1000,$A427,INASISTENCIAS!$A$6:$A$1000,"&gt;="&amp;$B$2,INASISTENCIAS!$A$6:$A$1000,"&lt;="&amp;$C$2)</f>
        <v>0</v>
      </c>
      <c r="C427" s="43">
        <f>COUNTIFS(INASISTENCIAS!$B$6:$B$1000,$A427,INASISTENCIAS!$A$6:$A$1000,"&gt;="&amp;$C$2,INASISTENCIAS!$A$6:$A$1000,"&lt;="&amp;$D$2)</f>
        <v>0</v>
      </c>
      <c r="D427" s="43">
        <f>COUNTIFS(INASISTENCIAS!$B$6:$B$1000,$A427,INASISTENCIAS!$A$6:$A$1000,"&gt;="&amp;$D$2,INASISTENCIAS!$A$6:$A$1000,"&lt;="&amp;$E$2)</f>
        <v>0</v>
      </c>
      <c r="E427" s="43">
        <f>COUNTIFS(INASISTENCIAS!$B$6:$B$1000,$A427,INASISTENCIAS!$A$6:$A$1000,"&gt;="&amp;$E$2,INASISTENCIAS!$A$6:$A$1000,"&lt;="&amp;$F$2)</f>
        <v>0</v>
      </c>
      <c r="F427" s="43">
        <f>COUNTIFS(INASISTENCIAS!$B$6:$B$1000,$A427,INASISTENCIAS!$A$6:$A$1000,"&gt;="&amp;$F$2,INASISTENCIAS!$A$6:$A$1000,"&lt;="&amp;$G$2)</f>
        <v>0</v>
      </c>
      <c r="G427" s="43">
        <f>COUNTIFS(INASISTENCIAS!$B$6:$B$1000,$A427,INASISTENCIAS!$A$6:$A$1000,"&gt;="&amp;$G$2,INASISTENCIAS!$A$6:$A$1000,"&lt;="&amp;$H$2)</f>
        <v>0</v>
      </c>
      <c r="H427" s="43">
        <f>COUNTIFS(INASISTENCIAS!$B$6:$B$1000,$A427,INASISTENCIAS!$A$6:$A$1000,"&gt;="&amp;$H$2,INASISTENCIAS!$A$6:$A$1000,"&lt;="&amp;$I$2)</f>
        <v>0</v>
      </c>
      <c r="I427" s="43">
        <f>COUNTIFS(INASISTENCIAS!$B$6:$B$1000,$A427,INASISTENCIAS!$A$6:$A$1000,"&gt;="&amp;$I$2,INASISTENCIAS!$A$6:$A$1000,"&lt;="&amp;$J$2)</f>
        <v>0</v>
      </c>
      <c r="J427" s="43">
        <f>COUNTIFS(INASISTENCIAS!$B$6:$B$1000,$A427,INASISTENCIAS!$A$6:$A$1000,"&gt;="&amp;$J$2,INASISTENCIAS!$A$6:$A$1000,"&lt;="&amp;$K$2)</f>
        <v>0</v>
      </c>
      <c r="K427" s="43">
        <f>COUNTIFS(INASISTENCIAS!$B$6:$B$1000,$A427,INASISTENCIAS!$A$6:$A$1000,"&gt;="&amp;$K$2,INASISTENCIAS!$A$6:$A$1000,"&lt;="&amp;$L$2)</f>
        <v>0</v>
      </c>
      <c r="L427" s="43">
        <f>COUNTIFS(INASISTENCIAS!$B$6:$B$1000,$A427,INASISTENCIAS!$A$6:$A$1000,"&gt;="&amp;$L$2,INASISTENCIAS!$A$6:$A$1000,"&lt;="&amp;$M$2)</f>
        <v>0</v>
      </c>
      <c r="M427" s="43">
        <f>COUNTIFS(INASISTENCIAS!$B$6:$B$1000,$A427,INASISTENCIAS!$A$6:$A$1000,"&gt;="&amp;$M$2,INASISTENCIAS!$A$6:$A$1000,"&lt;="&amp;$O$2)</f>
        <v>0</v>
      </c>
      <c r="N427" s="143">
        <f t="shared" si="3"/>
        <v>0</v>
      </c>
    </row>
    <row r="428">
      <c r="B428" s="43">
        <f>COUNTIFS(INASISTENCIAS!$B$6:$B$1000,$A428,INASISTENCIAS!$A$6:$A$1000,"&gt;="&amp;$B$2,INASISTENCIAS!$A$6:$A$1000,"&lt;="&amp;$C$2)</f>
        <v>0</v>
      </c>
      <c r="C428" s="43">
        <f>COUNTIFS(INASISTENCIAS!$B$6:$B$1000,$A428,INASISTENCIAS!$A$6:$A$1000,"&gt;="&amp;$C$2,INASISTENCIAS!$A$6:$A$1000,"&lt;="&amp;$D$2)</f>
        <v>0</v>
      </c>
      <c r="D428" s="43">
        <f>COUNTIFS(INASISTENCIAS!$B$6:$B$1000,$A428,INASISTENCIAS!$A$6:$A$1000,"&gt;="&amp;$D$2,INASISTENCIAS!$A$6:$A$1000,"&lt;="&amp;$E$2)</f>
        <v>0</v>
      </c>
      <c r="E428" s="43">
        <f>COUNTIFS(INASISTENCIAS!$B$6:$B$1000,$A428,INASISTENCIAS!$A$6:$A$1000,"&gt;="&amp;$E$2,INASISTENCIAS!$A$6:$A$1000,"&lt;="&amp;$F$2)</f>
        <v>0</v>
      </c>
      <c r="F428" s="43">
        <f>COUNTIFS(INASISTENCIAS!$B$6:$B$1000,$A428,INASISTENCIAS!$A$6:$A$1000,"&gt;="&amp;$F$2,INASISTENCIAS!$A$6:$A$1000,"&lt;="&amp;$G$2)</f>
        <v>0</v>
      </c>
      <c r="G428" s="43">
        <f>COUNTIFS(INASISTENCIAS!$B$6:$B$1000,$A428,INASISTENCIAS!$A$6:$A$1000,"&gt;="&amp;$G$2,INASISTENCIAS!$A$6:$A$1000,"&lt;="&amp;$H$2)</f>
        <v>0</v>
      </c>
      <c r="H428" s="43">
        <f>COUNTIFS(INASISTENCIAS!$B$6:$B$1000,$A428,INASISTENCIAS!$A$6:$A$1000,"&gt;="&amp;$H$2,INASISTENCIAS!$A$6:$A$1000,"&lt;="&amp;$I$2)</f>
        <v>0</v>
      </c>
      <c r="I428" s="43">
        <f>COUNTIFS(INASISTENCIAS!$B$6:$B$1000,$A428,INASISTENCIAS!$A$6:$A$1000,"&gt;="&amp;$I$2,INASISTENCIAS!$A$6:$A$1000,"&lt;="&amp;$J$2)</f>
        <v>0</v>
      </c>
      <c r="J428" s="43">
        <f>COUNTIFS(INASISTENCIAS!$B$6:$B$1000,$A428,INASISTENCIAS!$A$6:$A$1000,"&gt;="&amp;$J$2,INASISTENCIAS!$A$6:$A$1000,"&lt;="&amp;$K$2)</f>
        <v>0</v>
      </c>
      <c r="K428" s="43">
        <f>COUNTIFS(INASISTENCIAS!$B$6:$B$1000,$A428,INASISTENCIAS!$A$6:$A$1000,"&gt;="&amp;$K$2,INASISTENCIAS!$A$6:$A$1000,"&lt;="&amp;$L$2)</f>
        <v>0</v>
      </c>
      <c r="L428" s="43">
        <f>COUNTIFS(INASISTENCIAS!$B$6:$B$1000,$A428,INASISTENCIAS!$A$6:$A$1000,"&gt;="&amp;$L$2,INASISTENCIAS!$A$6:$A$1000,"&lt;="&amp;$M$2)</f>
        <v>0</v>
      </c>
      <c r="M428" s="43">
        <f>COUNTIFS(INASISTENCIAS!$B$6:$B$1000,$A428,INASISTENCIAS!$A$6:$A$1000,"&gt;="&amp;$M$2,INASISTENCIAS!$A$6:$A$1000,"&lt;="&amp;$O$2)</f>
        <v>0</v>
      </c>
      <c r="N428" s="143">
        <f t="shared" si="3"/>
        <v>0</v>
      </c>
    </row>
    <row r="429">
      <c r="B429" s="43">
        <f>COUNTIFS(INASISTENCIAS!$B$6:$B$1000,$A429,INASISTENCIAS!$A$6:$A$1000,"&gt;="&amp;$B$2,INASISTENCIAS!$A$6:$A$1000,"&lt;="&amp;$C$2)</f>
        <v>0</v>
      </c>
      <c r="C429" s="43">
        <f>COUNTIFS(INASISTENCIAS!$B$6:$B$1000,$A429,INASISTENCIAS!$A$6:$A$1000,"&gt;="&amp;$C$2,INASISTENCIAS!$A$6:$A$1000,"&lt;="&amp;$D$2)</f>
        <v>0</v>
      </c>
      <c r="D429" s="43">
        <f>COUNTIFS(INASISTENCIAS!$B$6:$B$1000,$A429,INASISTENCIAS!$A$6:$A$1000,"&gt;="&amp;$D$2,INASISTENCIAS!$A$6:$A$1000,"&lt;="&amp;$E$2)</f>
        <v>0</v>
      </c>
      <c r="E429" s="43">
        <f>COUNTIFS(INASISTENCIAS!$B$6:$B$1000,$A429,INASISTENCIAS!$A$6:$A$1000,"&gt;="&amp;$E$2,INASISTENCIAS!$A$6:$A$1000,"&lt;="&amp;$F$2)</f>
        <v>0</v>
      </c>
      <c r="F429" s="43">
        <f>COUNTIFS(INASISTENCIAS!$B$6:$B$1000,$A429,INASISTENCIAS!$A$6:$A$1000,"&gt;="&amp;$F$2,INASISTENCIAS!$A$6:$A$1000,"&lt;="&amp;$G$2)</f>
        <v>0</v>
      </c>
      <c r="G429" s="43">
        <f>COUNTIFS(INASISTENCIAS!$B$6:$B$1000,$A429,INASISTENCIAS!$A$6:$A$1000,"&gt;="&amp;$G$2,INASISTENCIAS!$A$6:$A$1000,"&lt;="&amp;$H$2)</f>
        <v>0</v>
      </c>
      <c r="H429" s="43">
        <f>COUNTIFS(INASISTENCIAS!$B$6:$B$1000,$A429,INASISTENCIAS!$A$6:$A$1000,"&gt;="&amp;$H$2,INASISTENCIAS!$A$6:$A$1000,"&lt;="&amp;$I$2)</f>
        <v>0</v>
      </c>
      <c r="I429" s="43">
        <f>COUNTIFS(INASISTENCIAS!$B$6:$B$1000,$A429,INASISTENCIAS!$A$6:$A$1000,"&gt;="&amp;$I$2,INASISTENCIAS!$A$6:$A$1000,"&lt;="&amp;$J$2)</f>
        <v>0</v>
      </c>
      <c r="J429" s="43">
        <f>COUNTIFS(INASISTENCIAS!$B$6:$B$1000,$A429,INASISTENCIAS!$A$6:$A$1000,"&gt;="&amp;$J$2,INASISTENCIAS!$A$6:$A$1000,"&lt;="&amp;$K$2)</f>
        <v>0</v>
      </c>
      <c r="K429" s="43">
        <f>COUNTIFS(INASISTENCIAS!$B$6:$B$1000,$A429,INASISTENCIAS!$A$6:$A$1000,"&gt;="&amp;$K$2,INASISTENCIAS!$A$6:$A$1000,"&lt;="&amp;$L$2)</f>
        <v>0</v>
      </c>
      <c r="L429" s="43">
        <f>COUNTIFS(INASISTENCIAS!$B$6:$B$1000,$A429,INASISTENCIAS!$A$6:$A$1000,"&gt;="&amp;$L$2,INASISTENCIAS!$A$6:$A$1000,"&lt;="&amp;$M$2)</f>
        <v>0</v>
      </c>
      <c r="M429" s="43">
        <f>COUNTIFS(INASISTENCIAS!$B$6:$B$1000,$A429,INASISTENCIAS!$A$6:$A$1000,"&gt;="&amp;$M$2,INASISTENCIAS!$A$6:$A$1000,"&lt;="&amp;$O$2)</f>
        <v>0</v>
      </c>
      <c r="N429" s="143">
        <f t="shared" si="3"/>
        <v>0</v>
      </c>
    </row>
    <row r="430">
      <c r="B430" s="43">
        <f>COUNTIFS(INASISTENCIAS!$B$6:$B$1000,$A430,INASISTENCIAS!$A$6:$A$1000,"&gt;="&amp;$B$2,INASISTENCIAS!$A$6:$A$1000,"&lt;="&amp;$C$2)</f>
        <v>0</v>
      </c>
      <c r="C430" s="43">
        <f>COUNTIFS(INASISTENCIAS!$B$6:$B$1000,$A430,INASISTENCIAS!$A$6:$A$1000,"&gt;="&amp;$C$2,INASISTENCIAS!$A$6:$A$1000,"&lt;="&amp;$D$2)</f>
        <v>0</v>
      </c>
      <c r="D430" s="43">
        <f>COUNTIFS(INASISTENCIAS!$B$6:$B$1000,$A430,INASISTENCIAS!$A$6:$A$1000,"&gt;="&amp;$D$2,INASISTENCIAS!$A$6:$A$1000,"&lt;="&amp;$E$2)</f>
        <v>0</v>
      </c>
      <c r="E430" s="43">
        <f>COUNTIFS(INASISTENCIAS!$B$6:$B$1000,$A430,INASISTENCIAS!$A$6:$A$1000,"&gt;="&amp;$E$2,INASISTENCIAS!$A$6:$A$1000,"&lt;="&amp;$F$2)</f>
        <v>0</v>
      </c>
      <c r="F430" s="43">
        <f>COUNTIFS(INASISTENCIAS!$B$6:$B$1000,$A430,INASISTENCIAS!$A$6:$A$1000,"&gt;="&amp;$F$2,INASISTENCIAS!$A$6:$A$1000,"&lt;="&amp;$G$2)</f>
        <v>0</v>
      </c>
      <c r="G430" s="43">
        <f>COUNTIFS(INASISTENCIAS!$B$6:$B$1000,$A430,INASISTENCIAS!$A$6:$A$1000,"&gt;="&amp;$G$2,INASISTENCIAS!$A$6:$A$1000,"&lt;="&amp;$H$2)</f>
        <v>0</v>
      </c>
      <c r="H430" s="43">
        <f>COUNTIFS(INASISTENCIAS!$B$6:$B$1000,$A430,INASISTENCIAS!$A$6:$A$1000,"&gt;="&amp;$H$2,INASISTENCIAS!$A$6:$A$1000,"&lt;="&amp;$I$2)</f>
        <v>0</v>
      </c>
      <c r="I430" s="43">
        <f>COUNTIFS(INASISTENCIAS!$B$6:$B$1000,$A430,INASISTENCIAS!$A$6:$A$1000,"&gt;="&amp;$I$2,INASISTENCIAS!$A$6:$A$1000,"&lt;="&amp;$J$2)</f>
        <v>0</v>
      </c>
      <c r="J430" s="43">
        <f>COUNTIFS(INASISTENCIAS!$B$6:$B$1000,$A430,INASISTENCIAS!$A$6:$A$1000,"&gt;="&amp;$J$2,INASISTENCIAS!$A$6:$A$1000,"&lt;="&amp;$K$2)</f>
        <v>0</v>
      </c>
      <c r="K430" s="43">
        <f>COUNTIFS(INASISTENCIAS!$B$6:$B$1000,$A430,INASISTENCIAS!$A$6:$A$1000,"&gt;="&amp;$K$2,INASISTENCIAS!$A$6:$A$1000,"&lt;="&amp;$L$2)</f>
        <v>0</v>
      </c>
      <c r="L430" s="43">
        <f>COUNTIFS(INASISTENCIAS!$B$6:$B$1000,$A430,INASISTENCIAS!$A$6:$A$1000,"&gt;="&amp;$L$2,INASISTENCIAS!$A$6:$A$1000,"&lt;="&amp;$M$2)</f>
        <v>0</v>
      </c>
      <c r="M430" s="43">
        <f>COUNTIFS(INASISTENCIAS!$B$6:$B$1000,$A430,INASISTENCIAS!$A$6:$A$1000,"&gt;="&amp;$M$2,INASISTENCIAS!$A$6:$A$1000,"&lt;="&amp;$O$2)</f>
        <v>0</v>
      </c>
      <c r="N430" s="143">
        <f t="shared" si="3"/>
        <v>0</v>
      </c>
    </row>
    <row r="431">
      <c r="B431" s="43">
        <f>COUNTIFS(INASISTENCIAS!$B$6:$B$1000,$A431,INASISTENCIAS!$A$6:$A$1000,"&gt;="&amp;$B$2,INASISTENCIAS!$A$6:$A$1000,"&lt;="&amp;$C$2)</f>
        <v>0</v>
      </c>
      <c r="C431" s="43">
        <f>COUNTIFS(INASISTENCIAS!$B$6:$B$1000,$A431,INASISTENCIAS!$A$6:$A$1000,"&gt;="&amp;$C$2,INASISTENCIAS!$A$6:$A$1000,"&lt;="&amp;$D$2)</f>
        <v>0</v>
      </c>
      <c r="D431" s="43">
        <f>COUNTIFS(INASISTENCIAS!$B$6:$B$1000,$A431,INASISTENCIAS!$A$6:$A$1000,"&gt;="&amp;$D$2,INASISTENCIAS!$A$6:$A$1000,"&lt;="&amp;$E$2)</f>
        <v>0</v>
      </c>
      <c r="E431" s="43">
        <f>COUNTIFS(INASISTENCIAS!$B$6:$B$1000,$A431,INASISTENCIAS!$A$6:$A$1000,"&gt;="&amp;$E$2,INASISTENCIAS!$A$6:$A$1000,"&lt;="&amp;$F$2)</f>
        <v>0</v>
      </c>
      <c r="F431" s="43">
        <f>COUNTIFS(INASISTENCIAS!$B$6:$B$1000,$A431,INASISTENCIAS!$A$6:$A$1000,"&gt;="&amp;$F$2,INASISTENCIAS!$A$6:$A$1000,"&lt;="&amp;$G$2)</f>
        <v>0</v>
      </c>
      <c r="G431" s="43">
        <f>COUNTIFS(INASISTENCIAS!$B$6:$B$1000,$A431,INASISTENCIAS!$A$6:$A$1000,"&gt;="&amp;$G$2,INASISTENCIAS!$A$6:$A$1000,"&lt;="&amp;$H$2)</f>
        <v>0</v>
      </c>
      <c r="H431" s="43">
        <f>COUNTIFS(INASISTENCIAS!$B$6:$B$1000,$A431,INASISTENCIAS!$A$6:$A$1000,"&gt;="&amp;$H$2,INASISTENCIAS!$A$6:$A$1000,"&lt;="&amp;$I$2)</f>
        <v>0</v>
      </c>
      <c r="I431" s="43">
        <f>COUNTIFS(INASISTENCIAS!$B$6:$B$1000,$A431,INASISTENCIAS!$A$6:$A$1000,"&gt;="&amp;$I$2,INASISTENCIAS!$A$6:$A$1000,"&lt;="&amp;$J$2)</f>
        <v>0</v>
      </c>
      <c r="J431" s="43">
        <f>COUNTIFS(INASISTENCIAS!$B$6:$B$1000,$A431,INASISTENCIAS!$A$6:$A$1000,"&gt;="&amp;$J$2,INASISTENCIAS!$A$6:$A$1000,"&lt;="&amp;$K$2)</f>
        <v>0</v>
      </c>
      <c r="K431" s="43">
        <f>COUNTIFS(INASISTENCIAS!$B$6:$B$1000,$A431,INASISTENCIAS!$A$6:$A$1000,"&gt;="&amp;$K$2,INASISTENCIAS!$A$6:$A$1000,"&lt;="&amp;$L$2)</f>
        <v>0</v>
      </c>
      <c r="L431" s="43">
        <f>COUNTIFS(INASISTENCIAS!$B$6:$B$1000,$A431,INASISTENCIAS!$A$6:$A$1000,"&gt;="&amp;$L$2,INASISTENCIAS!$A$6:$A$1000,"&lt;="&amp;$M$2)</f>
        <v>0</v>
      </c>
      <c r="M431" s="43">
        <f>COUNTIFS(INASISTENCIAS!$B$6:$B$1000,$A431,INASISTENCIAS!$A$6:$A$1000,"&gt;="&amp;$M$2,INASISTENCIAS!$A$6:$A$1000,"&lt;="&amp;$O$2)</f>
        <v>0</v>
      </c>
      <c r="N431" s="143">
        <f t="shared" si="3"/>
        <v>0</v>
      </c>
    </row>
    <row r="432">
      <c r="B432" s="43">
        <f>COUNTIFS(INASISTENCIAS!$B$6:$B$1000,$A432,INASISTENCIAS!$A$6:$A$1000,"&gt;="&amp;$B$2,INASISTENCIAS!$A$6:$A$1000,"&lt;="&amp;$C$2)</f>
        <v>0</v>
      </c>
      <c r="C432" s="43">
        <f>COUNTIFS(INASISTENCIAS!$B$6:$B$1000,$A432,INASISTENCIAS!$A$6:$A$1000,"&gt;="&amp;$C$2,INASISTENCIAS!$A$6:$A$1000,"&lt;="&amp;$D$2)</f>
        <v>0</v>
      </c>
      <c r="D432" s="43">
        <f>COUNTIFS(INASISTENCIAS!$B$6:$B$1000,$A432,INASISTENCIAS!$A$6:$A$1000,"&gt;="&amp;$D$2,INASISTENCIAS!$A$6:$A$1000,"&lt;="&amp;$E$2)</f>
        <v>0</v>
      </c>
      <c r="E432" s="43">
        <f>COUNTIFS(INASISTENCIAS!$B$6:$B$1000,$A432,INASISTENCIAS!$A$6:$A$1000,"&gt;="&amp;$E$2,INASISTENCIAS!$A$6:$A$1000,"&lt;="&amp;$F$2)</f>
        <v>0</v>
      </c>
      <c r="F432" s="43">
        <f>COUNTIFS(INASISTENCIAS!$B$6:$B$1000,$A432,INASISTENCIAS!$A$6:$A$1000,"&gt;="&amp;$F$2,INASISTENCIAS!$A$6:$A$1000,"&lt;="&amp;$G$2)</f>
        <v>0</v>
      </c>
      <c r="G432" s="43">
        <f>COUNTIFS(INASISTENCIAS!$B$6:$B$1000,$A432,INASISTENCIAS!$A$6:$A$1000,"&gt;="&amp;$G$2,INASISTENCIAS!$A$6:$A$1000,"&lt;="&amp;$H$2)</f>
        <v>0</v>
      </c>
      <c r="H432" s="43">
        <f>COUNTIFS(INASISTENCIAS!$B$6:$B$1000,$A432,INASISTENCIAS!$A$6:$A$1000,"&gt;="&amp;$H$2,INASISTENCIAS!$A$6:$A$1000,"&lt;="&amp;$I$2)</f>
        <v>0</v>
      </c>
      <c r="I432" s="43">
        <f>COUNTIFS(INASISTENCIAS!$B$6:$B$1000,$A432,INASISTENCIAS!$A$6:$A$1000,"&gt;="&amp;$I$2,INASISTENCIAS!$A$6:$A$1000,"&lt;="&amp;$J$2)</f>
        <v>0</v>
      </c>
      <c r="J432" s="43">
        <f>COUNTIFS(INASISTENCIAS!$B$6:$B$1000,$A432,INASISTENCIAS!$A$6:$A$1000,"&gt;="&amp;$J$2,INASISTENCIAS!$A$6:$A$1000,"&lt;="&amp;$K$2)</f>
        <v>0</v>
      </c>
      <c r="K432" s="43">
        <f>COUNTIFS(INASISTENCIAS!$B$6:$B$1000,$A432,INASISTENCIAS!$A$6:$A$1000,"&gt;="&amp;$K$2,INASISTENCIAS!$A$6:$A$1000,"&lt;="&amp;$L$2)</f>
        <v>0</v>
      </c>
      <c r="L432" s="43">
        <f>COUNTIFS(INASISTENCIAS!$B$6:$B$1000,$A432,INASISTENCIAS!$A$6:$A$1000,"&gt;="&amp;$L$2,INASISTENCIAS!$A$6:$A$1000,"&lt;="&amp;$M$2)</f>
        <v>0</v>
      </c>
      <c r="M432" s="43">
        <f>COUNTIFS(INASISTENCIAS!$B$6:$B$1000,$A432,INASISTENCIAS!$A$6:$A$1000,"&gt;="&amp;$M$2,INASISTENCIAS!$A$6:$A$1000,"&lt;="&amp;$O$2)</f>
        <v>0</v>
      </c>
      <c r="N432" s="143">
        <f t="shared" si="3"/>
        <v>0</v>
      </c>
    </row>
    <row r="433">
      <c r="B433" s="43">
        <f>COUNTIFS(INASISTENCIAS!$B$6:$B$1000,$A433,INASISTENCIAS!$A$6:$A$1000,"&gt;="&amp;$B$2,INASISTENCIAS!$A$6:$A$1000,"&lt;="&amp;$C$2)</f>
        <v>0</v>
      </c>
      <c r="C433" s="43">
        <f>COUNTIFS(INASISTENCIAS!$B$6:$B$1000,$A433,INASISTENCIAS!$A$6:$A$1000,"&gt;="&amp;$C$2,INASISTENCIAS!$A$6:$A$1000,"&lt;="&amp;$D$2)</f>
        <v>0</v>
      </c>
      <c r="D433" s="43">
        <f>COUNTIFS(INASISTENCIAS!$B$6:$B$1000,$A433,INASISTENCIAS!$A$6:$A$1000,"&gt;="&amp;$D$2,INASISTENCIAS!$A$6:$A$1000,"&lt;="&amp;$E$2)</f>
        <v>0</v>
      </c>
      <c r="E433" s="43">
        <f>COUNTIFS(INASISTENCIAS!$B$6:$B$1000,$A433,INASISTENCIAS!$A$6:$A$1000,"&gt;="&amp;$E$2,INASISTENCIAS!$A$6:$A$1000,"&lt;="&amp;$F$2)</f>
        <v>0</v>
      </c>
      <c r="F433" s="43">
        <f>COUNTIFS(INASISTENCIAS!$B$6:$B$1000,$A433,INASISTENCIAS!$A$6:$A$1000,"&gt;="&amp;$F$2,INASISTENCIAS!$A$6:$A$1000,"&lt;="&amp;$G$2)</f>
        <v>0</v>
      </c>
      <c r="G433" s="43">
        <f>COUNTIFS(INASISTENCIAS!$B$6:$B$1000,$A433,INASISTENCIAS!$A$6:$A$1000,"&gt;="&amp;$G$2,INASISTENCIAS!$A$6:$A$1000,"&lt;="&amp;$H$2)</f>
        <v>0</v>
      </c>
      <c r="H433" s="43">
        <f>COUNTIFS(INASISTENCIAS!$B$6:$B$1000,$A433,INASISTENCIAS!$A$6:$A$1000,"&gt;="&amp;$H$2,INASISTENCIAS!$A$6:$A$1000,"&lt;="&amp;$I$2)</f>
        <v>0</v>
      </c>
      <c r="I433" s="43">
        <f>COUNTIFS(INASISTENCIAS!$B$6:$B$1000,$A433,INASISTENCIAS!$A$6:$A$1000,"&gt;="&amp;$I$2,INASISTENCIAS!$A$6:$A$1000,"&lt;="&amp;$J$2)</f>
        <v>0</v>
      </c>
      <c r="J433" s="43">
        <f>COUNTIFS(INASISTENCIAS!$B$6:$B$1000,$A433,INASISTENCIAS!$A$6:$A$1000,"&gt;="&amp;$J$2,INASISTENCIAS!$A$6:$A$1000,"&lt;="&amp;$K$2)</f>
        <v>0</v>
      </c>
      <c r="K433" s="43">
        <f>COUNTIFS(INASISTENCIAS!$B$6:$B$1000,$A433,INASISTENCIAS!$A$6:$A$1000,"&gt;="&amp;$K$2,INASISTENCIAS!$A$6:$A$1000,"&lt;="&amp;$L$2)</f>
        <v>0</v>
      </c>
      <c r="L433" s="43">
        <f>COUNTIFS(INASISTENCIAS!$B$6:$B$1000,$A433,INASISTENCIAS!$A$6:$A$1000,"&gt;="&amp;$L$2,INASISTENCIAS!$A$6:$A$1000,"&lt;="&amp;$M$2)</f>
        <v>0</v>
      </c>
      <c r="M433" s="43">
        <f>COUNTIFS(INASISTENCIAS!$B$6:$B$1000,$A433,INASISTENCIAS!$A$6:$A$1000,"&gt;="&amp;$M$2,INASISTENCIAS!$A$6:$A$1000,"&lt;="&amp;$O$2)</f>
        <v>0</v>
      </c>
      <c r="N433" s="143">
        <f t="shared" si="3"/>
        <v>0</v>
      </c>
    </row>
    <row r="434">
      <c r="B434" s="43">
        <f>COUNTIFS(INASISTENCIAS!$B$6:$B$1000,$A434,INASISTENCIAS!$A$6:$A$1000,"&gt;="&amp;$B$2,INASISTENCIAS!$A$6:$A$1000,"&lt;="&amp;$C$2)</f>
        <v>0</v>
      </c>
      <c r="C434" s="43">
        <f>COUNTIFS(INASISTENCIAS!$B$6:$B$1000,$A434,INASISTENCIAS!$A$6:$A$1000,"&gt;="&amp;$C$2,INASISTENCIAS!$A$6:$A$1000,"&lt;="&amp;$D$2)</f>
        <v>0</v>
      </c>
      <c r="D434" s="43">
        <f>COUNTIFS(INASISTENCIAS!$B$6:$B$1000,$A434,INASISTENCIAS!$A$6:$A$1000,"&gt;="&amp;$D$2,INASISTENCIAS!$A$6:$A$1000,"&lt;="&amp;$E$2)</f>
        <v>0</v>
      </c>
      <c r="E434" s="43">
        <f>COUNTIFS(INASISTENCIAS!$B$6:$B$1000,$A434,INASISTENCIAS!$A$6:$A$1000,"&gt;="&amp;$E$2,INASISTENCIAS!$A$6:$A$1000,"&lt;="&amp;$F$2)</f>
        <v>0</v>
      </c>
      <c r="F434" s="43">
        <f>COUNTIFS(INASISTENCIAS!$B$6:$B$1000,$A434,INASISTENCIAS!$A$6:$A$1000,"&gt;="&amp;$F$2,INASISTENCIAS!$A$6:$A$1000,"&lt;="&amp;$G$2)</f>
        <v>0</v>
      </c>
      <c r="G434" s="43">
        <f>COUNTIFS(INASISTENCIAS!$B$6:$B$1000,$A434,INASISTENCIAS!$A$6:$A$1000,"&gt;="&amp;$G$2,INASISTENCIAS!$A$6:$A$1000,"&lt;="&amp;$H$2)</f>
        <v>0</v>
      </c>
      <c r="H434" s="43">
        <f>COUNTIFS(INASISTENCIAS!$B$6:$B$1000,$A434,INASISTENCIAS!$A$6:$A$1000,"&gt;="&amp;$H$2,INASISTENCIAS!$A$6:$A$1000,"&lt;="&amp;$I$2)</f>
        <v>0</v>
      </c>
      <c r="I434" s="43">
        <f>COUNTIFS(INASISTENCIAS!$B$6:$B$1000,$A434,INASISTENCIAS!$A$6:$A$1000,"&gt;="&amp;$I$2,INASISTENCIAS!$A$6:$A$1000,"&lt;="&amp;$J$2)</f>
        <v>0</v>
      </c>
      <c r="J434" s="43">
        <f>COUNTIFS(INASISTENCIAS!$B$6:$B$1000,$A434,INASISTENCIAS!$A$6:$A$1000,"&gt;="&amp;$J$2,INASISTENCIAS!$A$6:$A$1000,"&lt;="&amp;$K$2)</f>
        <v>0</v>
      </c>
      <c r="K434" s="43">
        <f>COUNTIFS(INASISTENCIAS!$B$6:$B$1000,$A434,INASISTENCIAS!$A$6:$A$1000,"&gt;="&amp;$K$2,INASISTENCIAS!$A$6:$A$1000,"&lt;="&amp;$L$2)</f>
        <v>0</v>
      </c>
      <c r="L434" s="43">
        <f>COUNTIFS(INASISTENCIAS!$B$6:$B$1000,$A434,INASISTENCIAS!$A$6:$A$1000,"&gt;="&amp;$L$2,INASISTENCIAS!$A$6:$A$1000,"&lt;="&amp;$M$2)</f>
        <v>0</v>
      </c>
      <c r="M434" s="43">
        <f>COUNTIFS(INASISTENCIAS!$B$6:$B$1000,$A434,INASISTENCIAS!$A$6:$A$1000,"&gt;="&amp;$M$2,INASISTENCIAS!$A$6:$A$1000,"&lt;="&amp;$O$2)</f>
        <v>0</v>
      </c>
      <c r="N434" s="143">
        <f t="shared" si="3"/>
        <v>0</v>
      </c>
    </row>
    <row r="435">
      <c r="B435" s="43">
        <f>COUNTIFS(INASISTENCIAS!$B$6:$B$1000,$A435,INASISTENCIAS!$A$6:$A$1000,"&gt;="&amp;$B$2,INASISTENCIAS!$A$6:$A$1000,"&lt;="&amp;$C$2)</f>
        <v>0</v>
      </c>
      <c r="C435" s="43">
        <f>COUNTIFS(INASISTENCIAS!$B$6:$B$1000,$A435,INASISTENCIAS!$A$6:$A$1000,"&gt;="&amp;$C$2,INASISTENCIAS!$A$6:$A$1000,"&lt;="&amp;$D$2)</f>
        <v>0</v>
      </c>
      <c r="D435" s="43">
        <f>COUNTIFS(INASISTENCIAS!$B$6:$B$1000,$A435,INASISTENCIAS!$A$6:$A$1000,"&gt;="&amp;$D$2,INASISTENCIAS!$A$6:$A$1000,"&lt;="&amp;$E$2)</f>
        <v>0</v>
      </c>
      <c r="E435" s="43">
        <f>COUNTIFS(INASISTENCIAS!$B$6:$B$1000,$A435,INASISTENCIAS!$A$6:$A$1000,"&gt;="&amp;$E$2,INASISTENCIAS!$A$6:$A$1000,"&lt;="&amp;$F$2)</f>
        <v>0</v>
      </c>
      <c r="F435" s="43">
        <f>COUNTIFS(INASISTENCIAS!$B$6:$B$1000,$A435,INASISTENCIAS!$A$6:$A$1000,"&gt;="&amp;$F$2,INASISTENCIAS!$A$6:$A$1000,"&lt;="&amp;$G$2)</f>
        <v>0</v>
      </c>
      <c r="G435" s="43">
        <f>COUNTIFS(INASISTENCIAS!$B$6:$B$1000,$A435,INASISTENCIAS!$A$6:$A$1000,"&gt;="&amp;$G$2,INASISTENCIAS!$A$6:$A$1000,"&lt;="&amp;$H$2)</f>
        <v>0</v>
      </c>
      <c r="H435" s="43">
        <f>COUNTIFS(INASISTENCIAS!$B$6:$B$1000,$A435,INASISTENCIAS!$A$6:$A$1000,"&gt;="&amp;$H$2,INASISTENCIAS!$A$6:$A$1000,"&lt;="&amp;$I$2)</f>
        <v>0</v>
      </c>
      <c r="I435" s="43">
        <f>COUNTIFS(INASISTENCIAS!$B$6:$B$1000,$A435,INASISTENCIAS!$A$6:$A$1000,"&gt;="&amp;$I$2,INASISTENCIAS!$A$6:$A$1000,"&lt;="&amp;$J$2)</f>
        <v>0</v>
      </c>
      <c r="J435" s="43">
        <f>COUNTIFS(INASISTENCIAS!$B$6:$B$1000,$A435,INASISTENCIAS!$A$6:$A$1000,"&gt;="&amp;$J$2,INASISTENCIAS!$A$6:$A$1000,"&lt;="&amp;$K$2)</f>
        <v>0</v>
      </c>
      <c r="K435" s="43">
        <f>COUNTIFS(INASISTENCIAS!$B$6:$B$1000,$A435,INASISTENCIAS!$A$6:$A$1000,"&gt;="&amp;$K$2,INASISTENCIAS!$A$6:$A$1000,"&lt;="&amp;$L$2)</f>
        <v>0</v>
      </c>
      <c r="L435" s="43">
        <f>COUNTIFS(INASISTENCIAS!$B$6:$B$1000,$A435,INASISTENCIAS!$A$6:$A$1000,"&gt;="&amp;$L$2,INASISTENCIAS!$A$6:$A$1000,"&lt;="&amp;$M$2)</f>
        <v>0</v>
      </c>
      <c r="M435" s="43">
        <f>COUNTIFS(INASISTENCIAS!$B$6:$B$1000,$A435,INASISTENCIAS!$A$6:$A$1000,"&gt;="&amp;$M$2,INASISTENCIAS!$A$6:$A$1000,"&lt;="&amp;$O$2)</f>
        <v>0</v>
      </c>
      <c r="N435" s="143">
        <f t="shared" si="3"/>
        <v>0</v>
      </c>
    </row>
    <row r="436">
      <c r="B436" s="43">
        <f>COUNTIFS(INASISTENCIAS!$B$6:$B$1000,$A436,INASISTENCIAS!$A$6:$A$1000,"&gt;="&amp;$B$2,INASISTENCIAS!$A$6:$A$1000,"&lt;="&amp;$C$2)</f>
        <v>0</v>
      </c>
      <c r="C436" s="43">
        <f>COUNTIFS(INASISTENCIAS!$B$6:$B$1000,$A436,INASISTENCIAS!$A$6:$A$1000,"&gt;="&amp;$C$2,INASISTENCIAS!$A$6:$A$1000,"&lt;="&amp;$D$2)</f>
        <v>0</v>
      </c>
      <c r="D436" s="43">
        <f>COUNTIFS(INASISTENCIAS!$B$6:$B$1000,$A436,INASISTENCIAS!$A$6:$A$1000,"&gt;="&amp;$D$2,INASISTENCIAS!$A$6:$A$1000,"&lt;="&amp;$E$2)</f>
        <v>0</v>
      </c>
      <c r="E436" s="43">
        <f>COUNTIFS(INASISTENCIAS!$B$6:$B$1000,$A436,INASISTENCIAS!$A$6:$A$1000,"&gt;="&amp;$E$2,INASISTENCIAS!$A$6:$A$1000,"&lt;="&amp;$F$2)</f>
        <v>0</v>
      </c>
      <c r="F436" s="43">
        <f>COUNTIFS(INASISTENCIAS!$B$6:$B$1000,$A436,INASISTENCIAS!$A$6:$A$1000,"&gt;="&amp;$F$2,INASISTENCIAS!$A$6:$A$1000,"&lt;="&amp;$G$2)</f>
        <v>0</v>
      </c>
      <c r="G436" s="43">
        <f>COUNTIFS(INASISTENCIAS!$B$6:$B$1000,$A436,INASISTENCIAS!$A$6:$A$1000,"&gt;="&amp;$G$2,INASISTENCIAS!$A$6:$A$1000,"&lt;="&amp;$H$2)</f>
        <v>0</v>
      </c>
      <c r="H436" s="43">
        <f>COUNTIFS(INASISTENCIAS!$B$6:$B$1000,$A436,INASISTENCIAS!$A$6:$A$1000,"&gt;="&amp;$H$2,INASISTENCIAS!$A$6:$A$1000,"&lt;="&amp;$I$2)</f>
        <v>0</v>
      </c>
      <c r="I436" s="43">
        <f>COUNTIFS(INASISTENCIAS!$B$6:$B$1000,$A436,INASISTENCIAS!$A$6:$A$1000,"&gt;="&amp;$I$2,INASISTENCIAS!$A$6:$A$1000,"&lt;="&amp;$J$2)</f>
        <v>0</v>
      </c>
      <c r="J436" s="43">
        <f>COUNTIFS(INASISTENCIAS!$B$6:$B$1000,$A436,INASISTENCIAS!$A$6:$A$1000,"&gt;="&amp;$J$2,INASISTENCIAS!$A$6:$A$1000,"&lt;="&amp;$K$2)</f>
        <v>0</v>
      </c>
      <c r="K436" s="43">
        <f>COUNTIFS(INASISTENCIAS!$B$6:$B$1000,$A436,INASISTENCIAS!$A$6:$A$1000,"&gt;="&amp;$K$2,INASISTENCIAS!$A$6:$A$1000,"&lt;="&amp;$L$2)</f>
        <v>0</v>
      </c>
      <c r="L436" s="43">
        <f>COUNTIFS(INASISTENCIAS!$B$6:$B$1000,$A436,INASISTENCIAS!$A$6:$A$1000,"&gt;="&amp;$L$2,INASISTENCIAS!$A$6:$A$1000,"&lt;="&amp;$M$2)</f>
        <v>0</v>
      </c>
      <c r="M436" s="43">
        <f>COUNTIFS(INASISTENCIAS!$B$6:$B$1000,$A436,INASISTENCIAS!$A$6:$A$1000,"&gt;="&amp;$M$2,INASISTENCIAS!$A$6:$A$1000,"&lt;="&amp;$O$2)</f>
        <v>0</v>
      </c>
      <c r="N436" s="143">
        <f t="shared" si="3"/>
        <v>0</v>
      </c>
    </row>
    <row r="437">
      <c r="B437" s="43">
        <f>COUNTIFS(INASISTENCIAS!$B$6:$B$1000,$A437,INASISTENCIAS!$A$6:$A$1000,"&gt;="&amp;$B$2,INASISTENCIAS!$A$6:$A$1000,"&lt;="&amp;$C$2)</f>
        <v>0</v>
      </c>
      <c r="C437" s="43">
        <f>COUNTIFS(INASISTENCIAS!$B$6:$B$1000,$A437,INASISTENCIAS!$A$6:$A$1000,"&gt;="&amp;$C$2,INASISTENCIAS!$A$6:$A$1000,"&lt;="&amp;$D$2)</f>
        <v>0</v>
      </c>
      <c r="D437" s="43">
        <f>COUNTIFS(INASISTENCIAS!$B$6:$B$1000,$A437,INASISTENCIAS!$A$6:$A$1000,"&gt;="&amp;$D$2,INASISTENCIAS!$A$6:$A$1000,"&lt;="&amp;$E$2)</f>
        <v>0</v>
      </c>
      <c r="E437" s="43">
        <f>COUNTIFS(INASISTENCIAS!$B$6:$B$1000,$A437,INASISTENCIAS!$A$6:$A$1000,"&gt;="&amp;$E$2,INASISTENCIAS!$A$6:$A$1000,"&lt;="&amp;$F$2)</f>
        <v>0</v>
      </c>
      <c r="F437" s="43">
        <f>COUNTIFS(INASISTENCIAS!$B$6:$B$1000,$A437,INASISTENCIAS!$A$6:$A$1000,"&gt;="&amp;$F$2,INASISTENCIAS!$A$6:$A$1000,"&lt;="&amp;$G$2)</f>
        <v>0</v>
      </c>
      <c r="G437" s="43">
        <f>COUNTIFS(INASISTENCIAS!$B$6:$B$1000,$A437,INASISTENCIAS!$A$6:$A$1000,"&gt;="&amp;$G$2,INASISTENCIAS!$A$6:$A$1000,"&lt;="&amp;$H$2)</f>
        <v>0</v>
      </c>
      <c r="H437" s="43">
        <f>COUNTIFS(INASISTENCIAS!$B$6:$B$1000,$A437,INASISTENCIAS!$A$6:$A$1000,"&gt;="&amp;$H$2,INASISTENCIAS!$A$6:$A$1000,"&lt;="&amp;$I$2)</f>
        <v>0</v>
      </c>
      <c r="I437" s="43">
        <f>COUNTIFS(INASISTENCIAS!$B$6:$B$1000,$A437,INASISTENCIAS!$A$6:$A$1000,"&gt;="&amp;$I$2,INASISTENCIAS!$A$6:$A$1000,"&lt;="&amp;$J$2)</f>
        <v>0</v>
      </c>
      <c r="J437" s="43">
        <f>COUNTIFS(INASISTENCIAS!$B$6:$B$1000,$A437,INASISTENCIAS!$A$6:$A$1000,"&gt;="&amp;$J$2,INASISTENCIAS!$A$6:$A$1000,"&lt;="&amp;$K$2)</f>
        <v>0</v>
      </c>
      <c r="K437" s="43">
        <f>COUNTIFS(INASISTENCIAS!$B$6:$B$1000,$A437,INASISTENCIAS!$A$6:$A$1000,"&gt;="&amp;$K$2,INASISTENCIAS!$A$6:$A$1000,"&lt;="&amp;$L$2)</f>
        <v>0</v>
      </c>
      <c r="L437" s="43">
        <f>COUNTIFS(INASISTENCIAS!$B$6:$B$1000,$A437,INASISTENCIAS!$A$6:$A$1000,"&gt;="&amp;$L$2,INASISTENCIAS!$A$6:$A$1000,"&lt;="&amp;$M$2)</f>
        <v>0</v>
      </c>
      <c r="M437" s="43">
        <f>COUNTIFS(INASISTENCIAS!$B$6:$B$1000,$A437,INASISTENCIAS!$A$6:$A$1000,"&gt;="&amp;$M$2,INASISTENCIAS!$A$6:$A$1000,"&lt;="&amp;$O$2)</f>
        <v>0</v>
      </c>
      <c r="N437" s="143">
        <f t="shared" si="3"/>
        <v>0</v>
      </c>
    </row>
    <row r="438">
      <c r="B438" s="43">
        <f>COUNTIFS(INASISTENCIAS!$B$6:$B$1000,$A438,INASISTENCIAS!$A$6:$A$1000,"&gt;="&amp;$B$2,INASISTENCIAS!$A$6:$A$1000,"&lt;="&amp;$C$2)</f>
        <v>0</v>
      </c>
      <c r="C438" s="43">
        <f>COUNTIFS(INASISTENCIAS!$B$6:$B$1000,$A438,INASISTENCIAS!$A$6:$A$1000,"&gt;="&amp;$C$2,INASISTENCIAS!$A$6:$A$1000,"&lt;="&amp;$D$2)</f>
        <v>0</v>
      </c>
      <c r="D438" s="43">
        <f>COUNTIFS(INASISTENCIAS!$B$6:$B$1000,$A438,INASISTENCIAS!$A$6:$A$1000,"&gt;="&amp;$D$2,INASISTENCIAS!$A$6:$A$1000,"&lt;="&amp;$E$2)</f>
        <v>0</v>
      </c>
      <c r="E438" s="43">
        <f>COUNTIFS(INASISTENCIAS!$B$6:$B$1000,$A438,INASISTENCIAS!$A$6:$A$1000,"&gt;="&amp;$E$2,INASISTENCIAS!$A$6:$A$1000,"&lt;="&amp;$F$2)</f>
        <v>0</v>
      </c>
      <c r="F438" s="43">
        <f>COUNTIFS(INASISTENCIAS!$B$6:$B$1000,$A438,INASISTENCIAS!$A$6:$A$1000,"&gt;="&amp;$F$2,INASISTENCIAS!$A$6:$A$1000,"&lt;="&amp;$G$2)</f>
        <v>0</v>
      </c>
      <c r="G438" s="43">
        <f>COUNTIFS(INASISTENCIAS!$B$6:$B$1000,$A438,INASISTENCIAS!$A$6:$A$1000,"&gt;="&amp;$G$2,INASISTENCIAS!$A$6:$A$1000,"&lt;="&amp;$H$2)</f>
        <v>0</v>
      </c>
      <c r="H438" s="43">
        <f>COUNTIFS(INASISTENCIAS!$B$6:$B$1000,$A438,INASISTENCIAS!$A$6:$A$1000,"&gt;="&amp;$H$2,INASISTENCIAS!$A$6:$A$1000,"&lt;="&amp;$I$2)</f>
        <v>0</v>
      </c>
      <c r="I438" s="43">
        <f>COUNTIFS(INASISTENCIAS!$B$6:$B$1000,$A438,INASISTENCIAS!$A$6:$A$1000,"&gt;="&amp;$I$2,INASISTENCIAS!$A$6:$A$1000,"&lt;="&amp;$J$2)</f>
        <v>0</v>
      </c>
      <c r="J438" s="43">
        <f>COUNTIFS(INASISTENCIAS!$B$6:$B$1000,$A438,INASISTENCIAS!$A$6:$A$1000,"&gt;="&amp;$J$2,INASISTENCIAS!$A$6:$A$1000,"&lt;="&amp;$K$2)</f>
        <v>0</v>
      </c>
      <c r="K438" s="43">
        <f>COUNTIFS(INASISTENCIAS!$B$6:$B$1000,$A438,INASISTENCIAS!$A$6:$A$1000,"&gt;="&amp;$K$2,INASISTENCIAS!$A$6:$A$1000,"&lt;="&amp;$L$2)</f>
        <v>0</v>
      </c>
      <c r="L438" s="43">
        <f>COUNTIFS(INASISTENCIAS!$B$6:$B$1000,$A438,INASISTENCIAS!$A$6:$A$1000,"&gt;="&amp;$L$2,INASISTENCIAS!$A$6:$A$1000,"&lt;="&amp;$M$2)</f>
        <v>0</v>
      </c>
      <c r="M438" s="43">
        <f>COUNTIFS(INASISTENCIAS!$B$6:$B$1000,$A438,INASISTENCIAS!$A$6:$A$1000,"&gt;="&amp;$M$2,INASISTENCIAS!$A$6:$A$1000,"&lt;="&amp;$O$2)</f>
        <v>0</v>
      </c>
      <c r="N438" s="143">
        <f t="shared" si="3"/>
        <v>0</v>
      </c>
    </row>
    <row r="439">
      <c r="B439" s="43">
        <f>COUNTIFS(INASISTENCIAS!$B$6:$B$1000,$A439,INASISTENCIAS!$A$6:$A$1000,"&gt;="&amp;$B$2,INASISTENCIAS!$A$6:$A$1000,"&lt;="&amp;$C$2)</f>
        <v>0</v>
      </c>
      <c r="C439" s="43">
        <f>COUNTIFS(INASISTENCIAS!$B$6:$B$1000,$A439,INASISTENCIAS!$A$6:$A$1000,"&gt;="&amp;$C$2,INASISTENCIAS!$A$6:$A$1000,"&lt;="&amp;$D$2)</f>
        <v>0</v>
      </c>
      <c r="D439" s="43">
        <f>COUNTIFS(INASISTENCIAS!$B$6:$B$1000,$A439,INASISTENCIAS!$A$6:$A$1000,"&gt;="&amp;$D$2,INASISTENCIAS!$A$6:$A$1000,"&lt;="&amp;$E$2)</f>
        <v>0</v>
      </c>
      <c r="E439" s="43">
        <f>COUNTIFS(INASISTENCIAS!$B$6:$B$1000,$A439,INASISTENCIAS!$A$6:$A$1000,"&gt;="&amp;$E$2,INASISTENCIAS!$A$6:$A$1000,"&lt;="&amp;$F$2)</f>
        <v>0</v>
      </c>
      <c r="F439" s="43">
        <f>COUNTIFS(INASISTENCIAS!$B$6:$B$1000,$A439,INASISTENCIAS!$A$6:$A$1000,"&gt;="&amp;$F$2,INASISTENCIAS!$A$6:$A$1000,"&lt;="&amp;$G$2)</f>
        <v>0</v>
      </c>
      <c r="G439" s="43">
        <f>COUNTIFS(INASISTENCIAS!$B$6:$B$1000,$A439,INASISTENCIAS!$A$6:$A$1000,"&gt;="&amp;$G$2,INASISTENCIAS!$A$6:$A$1000,"&lt;="&amp;$H$2)</f>
        <v>0</v>
      </c>
      <c r="H439" s="43">
        <f>COUNTIFS(INASISTENCIAS!$B$6:$B$1000,$A439,INASISTENCIAS!$A$6:$A$1000,"&gt;="&amp;$H$2,INASISTENCIAS!$A$6:$A$1000,"&lt;="&amp;$I$2)</f>
        <v>0</v>
      </c>
      <c r="I439" s="43">
        <f>COUNTIFS(INASISTENCIAS!$B$6:$B$1000,$A439,INASISTENCIAS!$A$6:$A$1000,"&gt;="&amp;$I$2,INASISTENCIAS!$A$6:$A$1000,"&lt;="&amp;$J$2)</f>
        <v>0</v>
      </c>
      <c r="J439" s="43">
        <f>COUNTIFS(INASISTENCIAS!$B$6:$B$1000,$A439,INASISTENCIAS!$A$6:$A$1000,"&gt;="&amp;$J$2,INASISTENCIAS!$A$6:$A$1000,"&lt;="&amp;$K$2)</f>
        <v>0</v>
      </c>
      <c r="K439" s="43">
        <f>COUNTIFS(INASISTENCIAS!$B$6:$B$1000,$A439,INASISTENCIAS!$A$6:$A$1000,"&gt;="&amp;$K$2,INASISTENCIAS!$A$6:$A$1000,"&lt;="&amp;$L$2)</f>
        <v>0</v>
      </c>
      <c r="L439" s="43">
        <f>COUNTIFS(INASISTENCIAS!$B$6:$B$1000,$A439,INASISTENCIAS!$A$6:$A$1000,"&gt;="&amp;$L$2,INASISTENCIAS!$A$6:$A$1000,"&lt;="&amp;$M$2)</f>
        <v>0</v>
      </c>
      <c r="M439" s="43">
        <f>COUNTIFS(INASISTENCIAS!$B$6:$B$1000,$A439,INASISTENCIAS!$A$6:$A$1000,"&gt;="&amp;$M$2,INASISTENCIAS!$A$6:$A$1000,"&lt;="&amp;$O$2)</f>
        <v>0</v>
      </c>
      <c r="N439" s="143">
        <f t="shared" si="3"/>
        <v>0</v>
      </c>
    </row>
    <row r="440">
      <c r="B440" s="43">
        <f>COUNTIFS(INASISTENCIAS!$B$6:$B$1000,$A440,INASISTENCIAS!$A$6:$A$1000,"&gt;="&amp;$B$2,INASISTENCIAS!$A$6:$A$1000,"&lt;="&amp;$C$2)</f>
        <v>0</v>
      </c>
      <c r="C440" s="43">
        <f>COUNTIFS(INASISTENCIAS!$B$6:$B$1000,$A440,INASISTENCIAS!$A$6:$A$1000,"&gt;="&amp;$C$2,INASISTENCIAS!$A$6:$A$1000,"&lt;="&amp;$D$2)</f>
        <v>0</v>
      </c>
      <c r="D440" s="43">
        <f>COUNTIFS(INASISTENCIAS!$B$6:$B$1000,$A440,INASISTENCIAS!$A$6:$A$1000,"&gt;="&amp;$D$2,INASISTENCIAS!$A$6:$A$1000,"&lt;="&amp;$E$2)</f>
        <v>0</v>
      </c>
      <c r="E440" s="43">
        <f>COUNTIFS(INASISTENCIAS!$B$6:$B$1000,$A440,INASISTENCIAS!$A$6:$A$1000,"&gt;="&amp;$E$2,INASISTENCIAS!$A$6:$A$1000,"&lt;="&amp;$F$2)</f>
        <v>0</v>
      </c>
      <c r="F440" s="43">
        <f>COUNTIFS(INASISTENCIAS!$B$6:$B$1000,$A440,INASISTENCIAS!$A$6:$A$1000,"&gt;="&amp;$F$2,INASISTENCIAS!$A$6:$A$1000,"&lt;="&amp;$G$2)</f>
        <v>0</v>
      </c>
      <c r="G440" s="43">
        <f>COUNTIFS(INASISTENCIAS!$B$6:$B$1000,$A440,INASISTENCIAS!$A$6:$A$1000,"&gt;="&amp;$G$2,INASISTENCIAS!$A$6:$A$1000,"&lt;="&amp;$H$2)</f>
        <v>0</v>
      </c>
      <c r="H440" s="43">
        <f>COUNTIFS(INASISTENCIAS!$B$6:$B$1000,$A440,INASISTENCIAS!$A$6:$A$1000,"&gt;="&amp;$H$2,INASISTENCIAS!$A$6:$A$1000,"&lt;="&amp;$I$2)</f>
        <v>0</v>
      </c>
      <c r="I440" s="43">
        <f>COUNTIFS(INASISTENCIAS!$B$6:$B$1000,$A440,INASISTENCIAS!$A$6:$A$1000,"&gt;="&amp;$I$2,INASISTENCIAS!$A$6:$A$1000,"&lt;="&amp;$J$2)</f>
        <v>0</v>
      </c>
      <c r="J440" s="43">
        <f>COUNTIFS(INASISTENCIAS!$B$6:$B$1000,$A440,INASISTENCIAS!$A$6:$A$1000,"&gt;="&amp;$J$2,INASISTENCIAS!$A$6:$A$1000,"&lt;="&amp;$K$2)</f>
        <v>0</v>
      </c>
      <c r="K440" s="43">
        <f>COUNTIFS(INASISTENCIAS!$B$6:$B$1000,$A440,INASISTENCIAS!$A$6:$A$1000,"&gt;="&amp;$K$2,INASISTENCIAS!$A$6:$A$1000,"&lt;="&amp;$L$2)</f>
        <v>0</v>
      </c>
      <c r="L440" s="43">
        <f>COUNTIFS(INASISTENCIAS!$B$6:$B$1000,$A440,INASISTENCIAS!$A$6:$A$1000,"&gt;="&amp;$L$2,INASISTENCIAS!$A$6:$A$1000,"&lt;="&amp;$M$2)</f>
        <v>0</v>
      </c>
      <c r="M440" s="43">
        <f>COUNTIFS(INASISTENCIAS!$B$6:$B$1000,$A440,INASISTENCIAS!$A$6:$A$1000,"&gt;="&amp;$M$2,INASISTENCIAS!$A$6:$A$1000,"&lt;="&amp;$O$2)</f>
        <v>0</v>
      </c>
      <c r="N440" s="143">
        <f t="shared" si="3"/>
        <v>0</v>
      </c>
    </row>
    <row r="441">
      <c r="B441" s="43">
        <f>COUNTIFS(INASISTENCIAS!$B$6:$B$1000,$A441,INASISTENCIAS!$A$6:$A$1000,"&gt;="&amp;$B$2,INASISTENCIAS!$A$6:$A$1000,"&lt;="&amp;$C$2)</f>
        <v>0</v>
      </c>
      <c r="C441" s="43">
        <f>COUNTIFS(INASISTENCIAS!$B$6:$B$1000,$A441,INASISTENCIAS!$A$6:$A$1000,"&gt;="&amp;$C$2,INASISTENCIAS!$A$6:$A$1000,"&lt;="&amp;$D$2)</f>
        <v>0</v>
      </c>
      <c r="D441" s="43">
        <f>COUNTIFS(INASISTENCIAS!$B$6:$B$1000,$A441,INASISTENCIAS!$A$6:$A$1000,"&gt;="&amp;$D$2,INASISTENCIAS!$A$6:$A$1000,"&lt;="&amp;$E$2)</f>
        <v>0</v>
      </c>
      <c r="E441" s="43">
        <f>COUNTIFS(INASISTENCIAS!$B$6:$B$1000,$A441,INASISTENCIAS!$A$6:$A$1000,"&gt;="&amp;$E$2,INASISTENCIAS!$A$6:$A$1000,"&lt;="&amp;$F$2)</f>
        <v>0</v>
      </c>
      <c r="F441" s="43">
        <f>COUNTIFS(INASISTENCIAS!$B$6:$B$1000,$A441,INASISTENCIAS!$A$6:$A$1000,"&gt;="&amp;$F$2,INASISTENCIAS!$A$6:$A$1000,"&lt;="&amp;$G$2)</f>
        <v>0</v>
      </c>
      <c r="G441" s="43">
        <f>COUNTIFS(INASISTENCIAS!$B$6:$B$1000,$A441,INASISTENCIAS!$A$6:$A$1000,"&gt;="&amp;$G$2,INASISTENCIAS!$A$6:$A$1000,"&lt;="&amp;$H$2)</f>
        <v>0</v>
      </c>
      <c r="H441" s="43">
        <f>COUNTIFS(INASISTENCIAS!$B$6:$B$1000,$A441,INASISTENCIAS!$A$6:$A$1000,"&gt;="&amp;$H$2,INASISTENCIAS!$A$6:$A$1000,"&lt;="&amp;$I$2)</f>
        <v>0</v>
      </c>
      <c r="I441" s="43">
        <f>COUNTIFS(INASISTENCIAS!$B$6:$B$1000,$A441,INASISTENCIAS!$A$6:$A$1000,"&gt;="&amp;$I$2,INASISTENCIAS!$A$6:$A$1000,"&lt;="&amp;$J$2)</f>
        <v>0</v>
      </c>
      <c r="J441" s="43">
        <f>COUNTIFS(INASISTENCIAS!$B$6:$B$1000,$A441,INASISTENCIAS!$A$6:$A$1000,"&gt;="&amp;$J$2,INASISTENCIAS!$A$6:$A$1000,"&lt;="&amp;$K$2)</f>
        <v>0</v>
      </c>
      <c r="K441" s="43">
        <f>COUNTIFS(INASISTENCIAS!$B$6:$B$1000,$A441,INASISTENCIAS!$A$6:$A$1000,"&gt;="&amp;$K$2,INASISTENCIAS!$A$6:$A$1000,"&lt;="&amp;$L$2)</f>
        <v>0</v>
      </c>
      <c r="L441" s="43">
        <f>COUNTIFS(INASISTENCIAS!$B$6:$B$1000,$A441,INASISTENCIAS!$A$6:$A$1000,"&gt;="&amp;$L$2,INASISTENCIAS!$A$6:$A$1000,"&lt;="&amp;$M$2)</f>
        <v>0</v>
      </c>
      <c r="M441" s="43">
        <f>COUNTIFS(INASISTENCIAS!$B$6:$B$1000,$A441,INASISTENCIAS!$A$6:$A$1000,"&gt;="&amp;$M$2,INASISTENCIAS!$A$6:$A$1000,"&lt;="&amp;$O$2)</f>
        <v>0</v>
      </c>
      <c r="N441" s="143">
        <f t="shared" si="3"/>
        <v>0</v>
      </c>
    </row>
    <row r="442">
      <c r="B442" s="43">
        <f>COUNTIFS(INASISTENCIAS!$B$6:$B$1000,$A442,INASISTENCIAS!$A$6:$A$1000,"&gt;="&amp;$B$2,INASISTENCIAS!$A$6:$A$1000,"&lt;="&amp;$C$2)</f>
        <v>0</v>
      </c>
      <c r="C442" s="43">
        <f>COUNTIFS(INASISTENCIAS!$B$6:$B$1000,$A442,INASISTENCIAS!$A$6:$A$1000,"&gt;="&amp;$C$2,INASISTENCIAS!$A$6:$A$1000,"&lt;="&amp;$D$2)</f>
        <v>0</v>
      </c>
      <c r="D442" s="43">
        <f>COUNTIFS(INASISTENCIAS!$B$6:$B$1000,$A442,INASISTENCIAS!$A$6:$A$1000,"&gt;="&amp;$D$2,INASISTENCIAS!$A$6:$A$1000,"&lt;="&amp;$E$2)</f>
        <v>0</v>
      </c>
      <c r="E442" s="43">
        <f>COUNTIFS(INASISTENCIAS!$B$6:$B$1000,$A442,INASISTENCIAS!$A$6:$A$1000,"&gt;="&amp;$E$2,INASISTENCIAS!$A$6:$A$1000,"&lt;="&amp;$F$2)</f>
        <v>0</v>
      </c>
      <c r="F442" s="43">
        <f>COUNTIFS(INASISTENCIAS!$B$6:$B$1000,$A442,INASISTENCIAS!$A$6:$A$1000,"&gt;="&amp;$F$2,INASISTENCIAS!$A$6:$A$1000,"&lt;="&amp;$G$2)</f>
        <v>0</v>
      </c>
      <c r="G442" s="43">
        <f>COUNTIFS(INASISTENCIAS!$B$6:$B$1000,$A442,INASISTENCIAS!$A$6:$A$1000,"&gt;="&amp;$G$2,INASISTENCIAS!$A$6:$A$1000,"&lt;="&amp;$H$2)</f>
        <v>0</v>
      </c>
      <c r="H442" s="43">
        <f>COUNTIFS(INASISTENCIAS!$B$6:$B$1000,$A442,INASISTENCIAS!$A$6:$A$1000,"&gt;="&amp;$H$2,INASISTENCIAS!$A$6:$A$1000,"&lt;="&amp;$I$2)</f>
        <v>0</v>
      </c>
      <c r="I442" s="43">
        <f>COUNTIFS(INASISTENCIAS!$B$6:$B$1000,$A442,INASISTENCIAS!$A$6:$A$1000,"&gt;="&amp;$I$2,INASISTENCIAS!$A$6:$A$1000,"&lt;="&amp;$J$2)</f>
        <v>0</v>
      </c>
      <c r="J442" s="43">
        <f>COUNTIFS(INASISTENCIAS!$B$6:$B$1000,$A442,INASISTENCIAS!$A$6:$A$1000,"&gt;="&amp;$J$2,INASISTENCIAS!$A$6:$A$1000,"&lt;="&amp;$K$2)</f>
        <v>0</v>
      </c>
      <c r="K442" s="43">
        <f>COUNTIFS(INASISTENCIAS!$B$6:$B$1000,$A442,INASISTENCIAS!$A$6:$A$1000,"&gt;="&amp;$K$2,INASISTENCIAS!$A$6:$A$1000,"&lt;="&amp;$L$2)</f>
        <v>0</v>
      </c>
      <c r="L442" s="43">
        <f>COUNTIFS(INASISTENCIAS!$B$6:$B$1000,$A442,INASISTENCIAS!$A$6:$A$1000,"&gt;="&amp;$L$2,INASISTENCIAS!$A$6:$A$1000,"&lt;="&amp;$M$2)</f>
        <v>0</v>
      </c>
      <c r="M442" s="43">
        <f>COUNTIFS(INASISTENCIAS!$B$6:$B$1000,$A442,INASISTENCIAS!$A$6:$A$1000,"&gt;="&amp;$M$2,INASISTENCIAS!$A$6:$A$1000,"&lt;="&amp;$O$2)</f>
        <v>0</v>
      </c>
      <c r="N442" s="143">
        <f t="shared" si="3"/>
        <v>0</v>
      </c>
    </row>
    <row r="443">
      <c r="B443" s="43">
        <f>COUNTIFS(INASISTENCIAS!$B$6:$B$1000,$A443,INASISTENCIAS!$A$6:$A$1000,"&gt;="&amp;$B$2,INASISTENCIAS!$A$6:$A$1000,"&lt;="&amp;$C$2)</f>
        <v>0</v>
      </c>
      <c r="C443" s="43">
        <f>COUNTIFS(INASISTENCIAS!$B$6:$B$1000,$A443,INASISTENCIAS!$A$6:$A$1000,"&gt;="&amp;$C$2,INASISTENCIAS!$A$6:$A$1000,"&lt;="&amp;$D$2)</f>
        <v>0</v>
      </c>
      <c r="D443" s="43">
        <f>COUNTIFS(INASISTENCIAS!$B$6:$B$1000,$A443,INASISTENCIAS!$A$6:$A$1000,"&gt;="&amp;$D$2,INASISTENCIAS!$A$6:$A$1000,"&lt;="&amp;$E$2)</f>
        <v>0</v>
      </c>
      <c r="E443" s="43">
        <f>COUNTIFS(INASISTENCIAS!$B$6:$B$1000,$A443,INASISTENCIAS!$A$6:$A$1000,"&gt;="&amp;$E$2,INASISTENCIAS!$A$6:$A$1000,"&lt;="&amp;$F$2)</f>
        <v>0</v>
      </c>
      <c r="F443" s="43">
        <f>COUNTIFS(INASISTENCIAS!$B$6:$B$1000,$A443,INASISTENCIAS!$A$6:$A$1000,"&gt;="&amp;$F$2,INASISTENCIAS!$A$6:$A$1000,"&lt;="&amp;$G$2)</f>
        <v>0</v>
      </c>
      <c r="G443" s="43">
        <f>COUNTIFS(INASISTENCIAS!$B$6:$B$1000,$A443,INASISTENCIAS!$A$6:$A$1000,"&gt;="&amp;$G$2,INASISTENCIAS!$A$6:$A$1000,"&lt;="&amp;$H$2)</f>
        <v>0</v>
      </c>
      <c r="H443" s="43">
        <f>COUNTIFS(INASISTENCIAS!$B$6:$B$1000,$A443,INASISTENCIAS!$A$6:$A$1000,"&gt;="&amp;$H$2,INASISTENCIAS!$A$6:$A$1000,"&lt;="&amp;$I$2)</f>
        <v>0</v>
      </c>
      <c r="I443" s="43">
        <f>COUNTIFS(INASISTENCIAS!$B$6:$B$1000,$A443,INASISTENCIAS!$A$6:$A$1000,"&gt;="&amp;$I$2,INASISTENCIAS!$A$6:$A$1000,"&lt;="&amp;$J$2)</f>
        <v>0</v>
      </c>
      <c r="J443" s="43">
        <f>COUNTIFS(INASISTENCIAS!$B$6:$B$1000,$A443,INASISTENCIAS!$A$6:$A$1000,"&gt;="&amp;$J$2,INASISTENCIAS!$A$6:$A$1000,"&lt;="&amp;$K$2)</f>
        <v>0</v>
      </c>
      <c r="K443" s="43">
        <f>COUNTIFS(INASISTENCIAS!$B$6:$B$1000,$A443,INASISTENCIAS!$A$6:$A$1000,"&gt;="&amp;$K$2,INASISTENCIAS!$A$6:$A$1000,"&lt;="&amp;$L$2)</f>
        <v>0</v>
      </c>
      <c r="L443" s="43">
        <f>COUNTIFS(INASISTENCIAS!$B$6:$B$1000,$A443,INASISTENCIAS!$A$6:$A$1000,"&gt;="&amp;$L$2,INASISTENCIAS!$A$6:$A$1000,"&lt;="&amp;$M$2)</f>
        <v>0</v>
      </c>
      <c r="M443" s="43">
        <f>COUNTIFS(INASISTENCIAS!$B$6:$B$1000,$A443,INASISTENCIAS!$A$6:$A$1000,"&gt;="&amp;$M$2,INASISTENCIAS!$A$6:$A$1000,"&lt;="&amp;$O$2)</f>
        <v>0</v>
      </c>
      <c r="N443" s="143">
        <f t="shared" si="3"/>
        <v>0</v>
      </c>
    </row>
    <row r="444">
      <c r="B444" s="43">
        <f>COUNTIFS(INASISTENCIAS!$B$6:$B$1000,$A444,INASISTENCIAS!$A$6:$A$1000,"&gt;="&amp;$B$2,INASISTENCIAS!$A$6:$A$1000,"&lt;="&amp;$C$2)</f>
        <v>0</v>
      </c>
      <c r="C444" s="43">
        <f>COUNTIFS(INASISTENCIAS!$B$6:$B$1000,$A444,INASISTENCIAS!$A$6:$A$1000,"&gt;="&amp;$C$2,INASISTENCIAS!$A$6:$A$1000,"&lt;="&amp;$D$2)</f>
        <v>0</v>
      </c>
      <c r="D444" s="43">
        <f>COUNTIFS(INASISTENCIAS!$B$6:$B$1000,$A444,INASISTENCIAS!$A$6:$A$1000,"&gt;="&amp;$D$2,INASISTENCIAS!$A$6:$A$1000,"&lt;="&amp;$E$2)</f>
        <v>0</v>
      </c>
      <c r="E444" s="43">
        <f>COUNTIFS(INASISTENCIAS!$B$6:$B$1000,$A444,INASISTENCIAS!$A$6:$A$1000,"&gt;="&amp;$E$2,INASISTENCIAS!$A$6:$A$1000,"&lt;="&amp;$F$2)</f>
        <v>0</v>
      </c>
      <c r="F444" s="43">
        <f>COUNTIFS(INASISTENCIAS!$B$6:$B$1000,$A444,INASISTENCIAS!$A$6:$A$1000,"&gt;="&amp;$F$2,INASISTENCIAS!$A$6:$A$1000,"&lt;="&amp;$G$2)</f>
        <v>0</v>
      </c>
      <c r="G444" s="43">
        <f>COUNTIFS(INASISTENCIAS!$B$6:$B$1000,$A444,INASISTENCIAS!$A$6:$A$1000,"&gt;="&amp;$G$2,INASISTENCIAS!$A$6:$A$1000,"&lt;="&amp;$H$2)</f>
        <v>0</v>
      </c>
      <c r="H444" s="43">
        <f>COUNTIFS(INASISTENCIAS!$B$6:$B$1000,$A444,INASISTENCIAS!$A$6:$A$1000,"&gt;="&amp;$H$2,INASISTENCIAS!$A$6:$A$1000,"&lt;="&amp;$I$2)</f>
        <v>0</v>
      </c>
      <c r="I444" s="43">
        <f>COUNTIFS(INASISTENCIAS!$B$6:$B$1000,$A444,INASISTENCIAS!$A$6:$A$1000,"&gt;="&amp;$I$2,INASISTENCIAS!$A$6:$A$1000,"&lt;="&amp;$J$2)</f>
        <v>0</v>
      </c>
      <c r="J444" s="43">
        <f>COUNTIFS(INASISTENCIAS!$B$6:$B$1000,$A444,INASISTENCIAS!$A$6:$A$1000,"&gt;="&amp;$J$2,INASISTENCIAS!$A$6:$A$1000,"&lt;="&amp;$K$2)</f>
        <v>0</v>
      </c>
      <c r="K444" s="43">
        <f>COUNTIFS(INASISTENCIAS!$B$6:$B$1000,$A444,INASISTENCIAS!$A$6:$A$1000,"&gt;="&amp;$K$2,INASISTENCIAS!$A$6:$A$1000,"&lt;="&amp;$L$2)</f>
        <v>0</v>
      </c>
      <c r="L444" s="43">
        <f>COUNTIFS(INASISTENCIAS!$B$6:$B$1000,$A444,INASISTENCIAS!$A$6:$A$1000,"&gt;="&amp;$L$2,INASISTENCIAS!$A$6:$A$1000,"&lt;="&amp;$M$2)</f>
        <v>0</v>
      </c>
      <c r="M444" s="43">
        <f>COUNTIFS(INASISTENCIAS!$B$6:$B$1000,$A444,INASISTENCIAS!$A$6:$A$1000,"&gt;="&amp;$M$2,INASISTENCIAS!$A$6:$A$1000,"&lt;="&amp;$O$2)</f>
        <v>0</v>
      </c>
      <c r="N444" s="143">
        <f t="shared" si="3"/>
        <v>0</v>
      </c>
    </row>
    <row r="445">
      <c r="B445" s="43">
        <f>COUNTIFS(INASISTENCIAS!$B$6:$B$1000,$A445,INASISTENCIAS!$A$6:$A$1000,"&gt;="&amp;$B$2,INASISTENCIAS!$A$6:$A$1000,"&lt;="&amp;$C$2)</f>
        <v>0</v>
      </c>
      <c r="C445" s="43">
        <f>COUNTIFS(INASISTENCIAS!$B$6:$B$1000,$A445,INASISTENCIAS!$A$6:$A$1000,"&gt;="&amp;$C$2,INASISTENCIAS!$A$6:$A$1000,"&lt;="&amp;$D$2)</f>
        <v>0</v>
      </c>
      <c r="D445" s="43">
        <f>COUNTIFS(INASISTENCIAS!$B$6:$B$1000,$A445,INASISTENCIAS!$A$6:$A$1000,"&gt;="&amp;$D$2,INASISTENCIAS!$A$6:$A$1000,"&lt;="&amp;$E$2)</f>
        <v>0</v>
      </c>
      <c r="E445" s="43">
        <f>COUNTIFS(INASISTENCIAS!$B$6:$B$1000,$A445,INASISTENCIAS!$A$6:$A$1000,"&gt;="&amp;$E$2,INASISTENCIAS!$A$6:$A$1000,"&lt;="&amp;$F$2)</f>
        <v>0</v>
      </c>
      <c r="F445" s="43">
        <f>COUNTIFS(INASISTENCIAS!$B$6:$B$1000,$A445,INASISTENCIAS!$A$6:$A$1000,"&gt;="&amp;$F$2,INASISTENCIAS!$A$6:$A$1000,"&lt;="&amp;$G$2)</f>
        <v>0</v>
      </c>
      <c r="G445" s="43">
        <f>COUNTIFS(INASISTENCIAS!$B$6:$B$1000,$A445,INASISTENCIAS!$A$6:$A$1000,"&gt;="&amp;$G$2,INASISTENCIAS!$A$6:$A$1000,"&lt;="&amp;$H$2)</f>
        <v>0</v>
      </c>
      <c r="H445" s="43">
        <f>COUNTIFS(INASISTENCIAS!$B$6:$B$1000,$A445,INASISTENCIAS!$A$6:$A$1000,"&gt;="&amp;$H$2,INASISTENCIAS!$A$6:$A$1000,"&lt;="&amp;$I$2)</f>
        <v>0</v>
      </c>
      <c r="I445" s="43">
        <f>COUNTIFS(INASISTENCIAS!$B$6:$B$1000,$A445,INASISTENCIAS!$A$6:$A$1000,"&gt;="&amp;$I$2,INASISTENCIAS!$A$6:$A$1000,"&lt;="&amp;$J$2)</f>
        <v>0</v>
      </c>
      <c r="J445" s="43">
        <f>COUNTIFS(INASISTENCIAS!$B$6:$B$1000,$A445,INASISTENCIAS!$A$6:$A$1000,"&gt;="&amp;$J$2,INASISTENCIAS!$A$6:$A$1000,"&lt;="&amp;$K$2)</f>
        <v>0</v>
      </c>
      <c r="K445" s="43">
        <f>COUNTIFS(INASISTENCIAS!$B$6:$B$1000,$A445,INASISTENCIAS!$A$6:$A$1000,"&gt;="&amp;$K$2,INASISTENCIAS!$A$6:$A$1000,"&lt;="&amp;$L$2)</f>
        <v>0</v>
      </c>
      <c r="L445" s="43">
        <f>COUNTIFS(INASISTENCIAS!$B$6:$B$1000,$A445,INASISTENCIAS!$A$6:$A$1000,"&gt;="&amp;$L$2,INASISTENCIAS!$A$6:$A$1000,"&lt;="&amp;$M$2)</f>
        <v>0</v>
      </c>
      <c r="M445" s="43">
        <f>COUNTIFS(INASISTENCIAS!$B$6:$B$1000,$A445,INASISTENCIAS!$A$6:$A$1000,"&gt;="&amp;$M$2,INASISTENCIAS!$A$6:$A$1000,"&lt;="&amp;$O$2)</f>
        <v>0</v>
      </c>
      <c r="N445" s="143">
        <f t="shared" si="3"/>
        <v>0</v>
      </c>
    </row>
    <row r="446">
      <c r="B446" s="43">
        <f>COUNTIFS(INASISTENCIAS!$B$6:$B$1000,$A446,INASISTENCIAS!$A$6:$A$1000,"&gt;="&amp;$B$2,INASISTENCIAS!$A$6:$A$1000,"&lt;="&amp;$C$2)</f>
        <v>0</v>
      </c>
      <c r="C446" s="43">
        <f>COUNTIFS(INASISTENCIAS!$B$6:$B$1000,$A446,INASISTENCIAS!$A$6:$A$1000,"&gt;="&amp;$C$2,INASISTENCIAS!$A$6:$A$1000,"&lt;="&amp;$D$2)</f>
        <v>0</v>
      </c>
      <c r="D446" s="43">
        <f>COUNTIFS(INASISTENCIAS!$B$6:$B$1000,$A446,INASISTENCIAS!$A$6:$A$1000,"&gt;="&amp;$D$2,INASISTENCIAS!$A$6:$A$1000,"&lt;="&amp;$E$2)</f>
        <v>0</v>
      </c>
      <c r="E446" s="43">
        <f>COUNTIFS(INASISTENCIAS!$B$6:$B$1000,$A446,INASISTENCIAS!$A$6:$A$1000,"&gt;="&amp;$E$2,INASISTENCIAS!$A$6:$A$1000,"&lt;="&amp;$F$2)</f>
        <v>0</v>
      </c>
      <c r="F446" s="43">
        <f>COUNTIFS(INASISTENCIAS!$B$6:$B$1000,$A446,INASISTENCIAS!$A$6:$A$1000,"&gt;="&amp;$F$2,INASISTENCIAS!$A$6:$A$1000,"&lt;="&amp;$G$2)</f>
        <v>0</v>
      </c>
      <c r="G446" s="43">
        <f>COUNTIFS(INASISTENCIAS!$B$6:$B$1000,$A446,INASISTENCIAS!$A$6:$A$1000,"&gt;="&amp;$G$2,INASISTENCIAS!$A$6:$A$1000,"&lt;="&amp;$H$2)</f>
        <v>0</v>
      </c>
      <c r="H446" s="43">
        <f>COUNTIFS(INASISTENCIAS!$B$6:$B$1000,$A446,INASISTENCIAS!$A$6:$A$1000,"&gt;="&amp;$H$2,INASISTENCIAS!$A$6:$A$1000,"&lt;="&amp;$I$2)</f>
        <v>0</v>
      </c>
      <c r="I446" s="43">
        <f>COUNTIFS(INASISTENCIAS!$B$6:$B$1000,$A446,INASISTENCIAS!$A$6:$A$1000,"&gt;="&amp;$I$2,INASISTENCIAS!$A$6:$A$1000,"&lt;="&amp;$J$2)</f>
        <v>0</v>
      </c>
      <c r="J446" s="43">
        <f>COUNTIFS(INASISTENCIAS!$B$6:$B$1000,$A446,INASISTENCIAS!$A$6:$A$1000,"&gt;="&amp;$J$2,INASISTENCIAS!$A$6:$A$1000,"&lt;="&amp;$K$2)</f>
        <v>0</v>
      </c>
      <c r="K446" s="43">
        <f>COUNTIFS(INASISTENCIAS!$B$6:$B$1000,$A446,INASISTENCIAS!$A$6:$A$1000,"&gt;="&amp;$K$2,INASISTENCIAS!$A$6:$A$1000,"&lt;="&amp;$L$2)</f>
        <v>0</v>
      </c>
      <c r="L446" s="43">
        <f>COUNTIFS(INASISTENCIAS!$B$6:$B$1000,$A446,INASISTENCIAS!$A$6:$A$1000,"&gt;="&amp;$L$2,INASISTENCIAS!$A$6:$A$1000,"&lt;="&amp;$M$2)</f>
        <v>0</v>
      </c>
      <c r="M446" s="43">
        <f>COUNTIFS(INASISTENCIAS!$B$6:$B$1000,$A446,INASISTENCIAS!$A$6:$A$1000,"&gt;="&amp;$M$2,INASISTENCIAS!$A$6:$A$1000,"&lt;="&amp;$O$2)</f>
        <v>0</v>
      </c>
      <c r="N446" s="143">
        <f t="shared" si="3"/>
        <v>0</v>
      </c>
    </row>
    <row r="447">
      <c r="B447" s="43">
        <f>COUNTIFS(INASISTENCIAS!$B$6:$B$1000,$A447,INASISTENCIAS!$A$6:$A$1000,"&gt;="&amp;$B$2,INASISTENCIAS!$A$6:$A$1000,"&lt;="&amp;$C$2)</f>
        <v>0</v>
      </c>
      <c r="C447" s="43">
        <f>COUNTIFS(INASISTENCIAS!$B$6:$B$1000,$A447,INASISTENCIAS!$A$6:$A$1000,"&gt;="&amp;$C$2,INASISTENCIAS!$A$6:$A$1000,"&lt;="&amp;$D$2)</f>
        <v>0</v>
      </c>
      <c r="D447" s="43">
        <f>COUNTIFS(INASISTENCIAS!$B$6:$B$1000,$A447,INASISTENCIAS!$A$6:$A$1000,"&gt;="&amp;$D$2,INASISTENCIAS!$A$6:$A$1000,"&lt;="&amp;$E$2)</f>
        <v>0</v>
      </c>
      <c r="E447" s="43">
        <f>COUNTIFS(INASISTENCIAS!$B$6:$B$1000,$A447,INASISTENCIAS!$A$6:$A$1000,"&gt;="&amp;$E$2,INASISTENCIAS!$A$6:$A$1000,"&lt;="&amp;$F$2)</f>
        <v>0</v>
      </c>
      <c r="F447" s="43">
        <f>COUNTIFS(INASISTENCIAS!$B$6:$B$1000,$A447,INASISTENCIAS!$A$6:$A$1000,"&gt;="&amp;$F$2,INASISTENCIAS!$A$6:$A$1000,"&lt;="&amp;$G$2)</f>
        <v>0</v>
      </c>
      <c r="G447" s="43">
        <f>COUNTIFS(INASISTENCIAS!$B$6:$B$1000,$A447,INASISTENCIAS!$A$6:$A$1000,"&gt;="&amp;$G$2,INASISTENCIAS!$A$6:$A$1000,"&lt;="&amp;$H$2)</f>
        <v>0</v>
      </c>
      <c r="H447" s="43">
        <f>COUNTIFS(INASISTENCIAS!$B$6:$B$1000,$A447,INASISTENCIAS!$A$6:$A$1000,"&gt;="&amp;$H$2,INASISTENCIAS!$A$6:$A$1000,"&lt;="&amp;$I$2)</f>
        <v>0</v>
      </c>
      <c r="I447" s="43">
        <f>COUNTIFS(INASISTENCIAS!$B$6:$B$1000,$A447,INASISTENCIAS!$A$6:$A$1000,"&gt;="&amp;$I$2,INASISTENCIAS!$A$6:$A$1000,"&lt;="&amp;$J$2)</f>
        <v>0</v>
      </c>
      <c r="J447" s="43">
        <f>COUNTIFS(INASISTENCIAS!$B$6:$B$1000,$A447,INASISTENCIAS!$A$6:$A$1000,"&gt;="&amp;$J$2,INASISTENCIAS!$A$6:$A$1000,"&lt;="&amp;$K$2)</f>
        <v>0</v>
      </c>
      <c r="K447" s="43">
        <f>COUNTIFS(INASISTENCIAS!$B$6:$B$1000,$A447,INASISTENCIAS!$A$6:$A$1000,"&gt;="&amp;$K$2,INASISTENCIAS!$A$6:$A$1000,"&lt;="&amp;$L$2)</f>
        <v>0</v>
      </c>
      <c r="L447" s="43">
        <f>COUNTIFS(INASISTENCIAS!$B$6:$B$1000,$A447,INASISTENCIAS!$A$6:$A$1000,"&gt;="&amp;$L$2,INASISTENCIAS!$A$6:$A$1000,"&lt;="&amp;$M$2)</f>
        <v>0</v>
      </c>
      <c r="M447" s="43">
        <f>COUNTIFS(INASISTENCIAS!$B$6:$B$1000,$A447,INASISTENCIAS!$A$6:$A$1000,"&gt;="&amp;$M$2,INASISTENCIAS!$A$6:$A$1000,"&lt;="&amp;$O$2)</f>
        <v>0</v>
      </c>
      <c r="N447" s="143">
        <f t="shared" si="3"/>
        <v>0</v>
      </c>
    </row>
    <row r="448">
      <c r="B448" s="43">
        <f>COUNTIFS(INASISTENCIAS!$B$6:$B$1000,$A448,INASISTENCIAS!$A$6:$A$1000,"&gt;="&amp;$B$2,INASISTENCIAS!$A$6:$A$1000,"&lt;="&amp;$C$2)</f>
        <v>0</v>
      </c>
      <c r="C448" s="43">
        <f>COUNTIFS(INASISTENCIAS!$B$6:$B$1000,$A448,INASISTENCIAS!$A$6:$A$1000,"&gt;="&amp;$C$2,INASISTENCIAS!$A$6:$A$1000,"&lt;="&amp;$D$2)</f>
        <v>0</v>
      </c>
      <c r="D448" s="43">
        <f>COUNTIFS(INASISTENCIAS!$B$6:$B$1000,$A448,INASISTENCIAS!$A$6:$A$1000,"&gt;="&amp;$D$2,INASISTENCIAS!$A$6:$A$1000,"&lt;="&amp;$E$2)</f>
        <v>0</v>
      </c>
      <c r="E448" s="43">
        <f>COUNTIFS(INASISTENCIAS!$B$6:$B$1000,$A448,INASISTENCIAS!$A$6:$A$1000,"&gt;="&amp;$E$2,INASISTENCIAS!$A$6:$A$1000,"&lt;="&amp;$F$2)</f>
        <v>0</v>
      </c>
      <c r="F448" s="43">
        <f>COUNTIFS(INASISTENCIAS!$B$6:$B$1000,$A448,INASISTENCIAS!$A$6:$A$1000,"&gt;="&amp;$F$2,INASISTENCIAS!$A$6:$A$1000,"&lt;="&amp;$G$2)</f>
        <v>0</v>
      </c>
      <c r="G448" s="43">
        <f>COUNTIFS(INASISTENCIAS!$B$6:$B$1000,$A448,INASISTENCIAS!$A$6:$A$1000,"&gt;="&amp;$G$2,INASISTENCIAS!$A$6:$A$1000,"&lt;="&amp;$H$2)</f>
        <v>0</v>
      </c>
      <c r="H448" s="43">
        <f>COUNTIFS(INASISTENCIAS!$B$6:$B$1000,$A448,INASISTENCIAS!$A$6:$A$1000,"&gt;="&amp;$H$2,INASISTENCIAS!$A$6:$A$1000,"&lt;="&amp;$I$2)</f>
        <v>0</v>
      </c>
      <c r="I448" s="43">
        <f>COUNTIFS(INASISTENCIAS!$B$6:$B$1000,$A448,INASISTENCIAS!$A$6:$A$1000,"&gt;="&amp;$I$2,INASISTENCIAS!$A$6:$A$1000,"&lt;="&amp;$J$2)</f>
        <v>0</v>
      </c>
      <c r="J448" s="43">
        <f>COUNTIFS(INASISTENCIAS!$B$6:$B$1000,$A448,INASISTENCIAS!$A$6:$A$1000,"&gt;="&amp;$J$2,INASISTENCIAS!$A$6:$A$1000,"&lt;="&amp;$K$2)</f>
        <v>0</v>
      </c>
      <c r="K448" s="43">
        <f>COUNTIFS(INASISTENCIAS!$B$6:$B$1000,$A448,INASISTENCIAS!$A$6:$A$1000,"&gt;="&amp;$K$2,INASISTENCIAS!$A$6:$A$1000,"&lt;="&amp;$L$2)</f>
        <v>0</v>
      </c>
      <c r="L448" s="43">
        <f>COUNTIFS(INASISTENCIAS!$B$6:$B$1000,$A448,INASISTENCIAS!$A$6:$A$1000,"&gt;="&amp;$L$2,INASISTENCIAS!$A$6:$A$1000,"&lt;="&amp;$M$2)</f>
        <v>0</v>
      </c>
      <c r="M448" s="43">
        <f>COUNTIFS(INASISTENCIAS!$B$6:$B$1000,$A448,INASISTENCIAS!$A$6:$A$1000,"&gt;="&amp;$M$2,INASISTENCIAS!$A$6:$A$1000,"&lt;="&amp;$O$2)</f>
        <v>0</v>
      </c>
      <c r="N448" s="143">
        <f t="shared" si="3"/>
        <v>0</v>
      </c>
    </row>
    <row r="449">
      <c r="B449" s="43">
        <f>COUNTIFS(INASISTENCIAS!$B$6:$B$1000,$A449,INASISTENCIAS!$A$6:$A$1000,"&gt;="&amp;$B$2,INASISTENCIAS!$A$6:$A$1000,"&lt;="&amp;$C$2)</f>
        <v>0</v>
      </c>
      <c r="C449" s="43">
        <f>COUNTIFS(INASISTENCIAS!$B$6:$B$1000,$A449,INASISTENCIAS!$A$6:$A$1000,"&gt;="&amp;$C$2,INASISTENCIAS!$A$6:$A$1000,"&lt;="&amp;$D$2)</f>
        <v>0</v>
      </c>
      <c r="D449" s="43">
        <f>COUNTIFS(INASISTENCIAS!$B$6:$B$1000,$A449,INASISTENCIAS!$A$6:$A$1000,"&gt;="&amp;$D$2,INASISTENCIAS!$A$6:$A$1000,"&lt;="&amp;$E$2)</f>
        <v>0</v>
      </c>
      <c r="E449" s="43">
        <f>COUNTIFS(INASISTENCIAS!$B$6:$B$1000,$A449,INASISTENCIAS!$A$6:$A$1000,"&gt;="&amp;$E$2,INASISTENCIAS!$A$6:$A$1000,"&lt;="&amp;$F$2)</f>
        <v>0</v>
      </c>
      <c r="F449" s="43">
        <f>COUNTIFS(INASISTENCIAS!$B$6:$B$1000,$A449,INASISTENCIAS!$A$6:$A$1000,"&gt;="&amp;$F$2,INASISTENCIAS!$A$6:$A$1000,"&lt;="&amp;$G$2)</f>
        <v>0</v>
      </c>
      <c r="G449" s="43">
        <f>COUNTIFS(INASISTENCIAS!$B$6:$B$1000,$A449,INASISTENCIAS!$A$6:$A$1000,"&gt;="&amp;$G$2,INASISTENCIAS!$A$6:$A$1000,"&lt;="&amp;$H$2)</f>
        <v>0</v>
      </c>
      <c r="H449" s="43">
        <f>COUNTIFS(INASISTENCIAS!$B$6:$B$1000,$A449,INASISTENCIAS!$A$6:$A$1000,"&gt;="&amp;$H$2,INASISTENCIAS!$A$6:$A$1000,"&lt;="&amp;$I$2)</f>
        <v>0</v>
      </c>
      <c r="I449" s="43">
        <f>COUNTIFS(INASISTENCIAS!$B$6:$B$1000,$A449,INASISTENCIAS!$A$6:$A$1000,"&gt;="&amp;$I$2,INASISTENCIAS!$A$6:$A$1000,"&lt;="&amp;$J$2)</f>
        <v>0</v>
      </c>
      <c r="J449" s="43">
        <f>COUNTIFS(INASISTENCIAS!$B$6:$B$1000,$A449,INASISTENCIAS!$A$6:$A$1000,"&gt;="&amp;$J$2,INASISTENCIAS!$A$6:$A$1000,"&lt;="&amp;$K$2)</f>
        <v>0</v>
      </c>
      <c r="K449" s="43">
        <f>COUNTIFS(INASISTENCIAS!$B$6:$B$1000,$A449,INASISTENCIAS!$A$6:$A$1000,"&gt;="&amp;$K$2,INASISTENCIAS!$A$6:$A$1000,"&lt;="&amp;$L$2)</f>
        <v>0</v>
      </c>
      <c r="L449" s="43">
        <f>COUNTIFS(INASISTENCIAS!$B$6:$B$1000,$A449,INASISTENCIAS!$A$6:$A$1000,"&gt;="&amp;$L$2,INASISTENCIAS!$A$6:$A$1000,"&lt;="&amp;$M$2)</f>
        <v>0</v>
      </c>
      <c r="M449" s="43">
        <f>COUNTIFS(INASISTENCIAS!$B$6:$B$1000,$A449,INASISTENCIAS!$A$6:$A$1000,"&gt;="&amp;$M$2,INASISTENCIAS!$A$6:$A$1000,"&lt;="&amp;$O$2)</f>
        <v>0</v>
      </c>
      <c r="N449" s="143">
        <f t="shared" si="3"/>
        <v>0</v>
      </c>
    </row>
    <row r="450">
      <c r="B450" s="43">
        <f>COUNTIFS(INASISTENCIAS!$B$6:$B$1000,$A450,INASISTENCIAS!$A$6:$A$1000,"&gt;="&amp;$B$2,INASISTENCIAS!$A$6:$A$1000,"&lt;="&amp;$C$2)</f>
        <v>0</v>
      </c>
      <c r="C450" s="43">
        <f>COUNTIFS(INASISTENCIAS!$B$6:$B$1000,$A450,INASISTENCIAS!$A$6:$A$1000,"&gt;="&amp;$C$2,INASISTENCIAS!$A$6:$A$1000,"&lt;="&amp;$D$2)</f>
        <v>0</v>
      </c>
      <c r="D450" s="43">
        <f>COUNTIFS(INASISTENCIAS!$B$6:$B$1000,$A450,INASISTENCIAS!$A$6:$A$1000,"&gt;="&amp;$D$2,INASISTENCIAS!$A$6:$A$1000,"&lt;="&amp;$E$2)</f>
        <v>0</v>
      </c>
      <c r="E450" s="43">
        <f>COUNTIFS(INASISTENCIAS!$B$6:$B$1000,$A450,INASISTENCIAS!$A$6:$A$1000,"&gt;="&amp;$E$2,INASISTENCIAS!$A$6:$A$1000,"&lt;="&amp;$F$2)</f>
        <v>0</v>
      </c>
      <c r="F450" s="43">
        <f>COUNTIFS(INASISTENCIAS!$B$6:$B$1000,$A450,INASISTENCIAS!$A$6:$A$1000,"&gt;="&amp;$F$2,INASISTENCIAS!$A$6:$A$1000,"&lt;="&amp;$G$2)</f>
        <v>0</v>
      </c>
      <c r="G450" s="43">
        <f>COUNTIFS(INASISTENCIAS!$B$6:$B$1000,$A450,INASISTENCIAS!$A$6:$A$1000,"&gt;="&amp;$G$2,INASISTENCIAS!$A$6:$A$1000,"&lt;="&amp;$H$2)</f>
        <v>0</v>
      </c>
      <c r="H450" s="43">
        <f>COUNTIFS(INASISTENCIAS!$B$6:$B$1000,$A450,INASISTENCIAS!$A$6:$A$1000,"&gt;="&amp;$H$2,INASISTENCIAS!$A$6:$A$1000,"&lt;="&amp;$I$2)</f>
        <v>0</v>
      </c>
      <c r="I450" s="43">
        <f>COUNTIFS(INASISTENCIAS!$B$6:$B$1000,$A450,INASISTENCIAS!$A$6:$A$1000,"&gt;="&amp;$I$2,INASISTENCIAS!$A$6:$A$1000,"&lt;="&amp;$J$2)</f>
        <v>0</v>
      </c>
      <c r="J450" s="43">
        <f>COUNTIFS(INASISTENCIAS!$B$6:$B$1000,$A450,INASISTENCIAS!$A$6:$A$1000,"&gt;="&amp;$J$2,INASISTENCIAS!$A$6:$A$1000,"&lt;="&amp;$K$2)</f>
        <v>0</v>
      </c>
      <c r="K450" s="43">
        <f>COUNTIFS(INASISTENCIAS!$B$6:$B$1000,$A450,INASISTENCIAS!$A$6:$A$1000,"&gt;="&amp;$K$2,INASISTENCIAS!$A$6:$A$1000,"&lt;="&amp;$L$2)</f>
        <v>0</v>
      </c>
      <c r="L450" s="43">
        <f>COUNTIFS(INASISTENCIAS!$B$6:$B$1000,$A450,INASISTENCIAS!$A$6:$A$1000,"&gt;="&amp;$L$2,INASISTENCIAS!$A$6:$A$1000,"&lt;="&amp;$M$2)</f>
        <v>0</v>
      </c>
      <c r="M450" s="43">
        <f>COUNTIFS(INASISTENCIAS!$B$6:$B$1000,$A450,INASISTENCIAS!$A$6:$A$1000,"&gt;="&amp;$M$2,INASISTENCIAS!$A$6:$A$1000,"&lt;="&amp;$O$2)</f>
        <v>0</v>
      </c>
      <c r="N450" s="143">
        <f t="shared" si="3"/>
        <v>0</v>
      </c>
    </row>
    <row r="451">
      <c r="B451" s="43">
        <f>COUNTIFS(INASISTENCIAS!$B$6:$B$1000,$A451,INASISTENCIAS!$A$6:$A$1000,"&gt;="&amp;$B$2,INASISTENCIAS!$A$6:$A$1000,"&lt;="&amp;$C$2)</f>
        <v>0</v>
      </c>
      <c r="C451" s="43">
        <f>COUNTIFS(INASISTENCIAS!$B$6:$B$1000,$A451,INASISTENCIAS!$A$6:$A$1000,"&gt;="&amp;$C$2,INASISTENCIAS!$A$6:$A$1000,"&lt;="&amp;$D$2)</f>
        <v>0</v>
      </c>
      <c r="D451" s="43">
        <f>COUNTIFS(INASISTENCIAS!$B$6:$B$1000,$A451,INASISTENCIAS!$A$6:$A$1000,"&gt;="&amp;$D$2,INASISTENCIAS!$A$6:$A$1000,"&lt;="&amp;$E$2)</f>
        <v>0</v>
      </c>
      <c r="E451" s="43">
        <f>COUNTIFS(INASISTENCIAS!$B$6:$B$1000,$A451,INASISTENCIAS!$A$6:$A$1000,"&gt;="&amp;$E$2,INASISTENCIAS!$A$6:$A$1000,"&lt;="&amp;$F$2)</f>
        <v>0</v>
      </c>
      <c r="F451" s="43">
        <f>COUNTIFS(INASISTENCIAS!$B$6:$B$1000,$A451,INASISTENCIAS!$A$6:$A$1000,"&gt;="&amp;$F$2,INASISTENCIAS!$A$6:$A$1000,"&lt;="&amp;$G$2)</f>
        <v>0</v>
      </c>
      <c r="G451" s="43">
        <f>COUNTIFS(INASISTENCIAS!$B$6:$B$1000,$A451,INASISTENCIAS!$A$6:$A$1000,"&gt;="&amp;$G$2,INASISTENCIAS!$A$6:$A$1000,"&lt;="&amp;$H$2)</f>
        <v>0</v>
      </c>
      <c r="H451" s="43">
        <f>COUNTIFS(INASISTENCIAS!$B$6:$B$1000,$A451,INASISTENCIAS!$A$6:$A$1000,"&gt;="&amp;$H$2,INASISTENCIAS!$A$6:$A$1000,"&lt;="&amp;$I$2)</f>
        <v>0</v>
      </c>
      <c r="I451" s="43">
        <f>COUNTIFS(INASISTENCIAS!$B$6:$B$1000,$A451,INASISTENCIAS!$A$6:$A$1000,"&gt;="&amp;$I$2,INASISTENCIAS!$A$6:$A$1000,"&lt;="&amp;$J$2)</f>
        <v>0</v>
      </c>
      <c r="J451" s="43">
        <f>COUNTIFS(INASISTENCIAS!$B$6:$B$1000,$A451,INASISTENCIAS!$A$6:$A$1000,"&gt;="&amp;$J$2,INASISTENCIAS!$A$6:$A$1000,"&lt;="&amp;$K$2)</f>
        <v>0</v>
      </c>
      <c r="K451" s="43">
        <f>COUNTIFS(INASISTENCIAS!$B$6:$B$1000,$A451,INASISTENCIAS!$A$6:$A$1000,"&gt;="&amp;$K$2,INASISTENCIAS!$A$6:$A$1000,"&lt;="&amp;$L$2)</f>
        <v>0</v>
      </c>
      <c r="L451" s="43">
        <f>COUNTIFS(INASISTENCIAS!$B$6:$B$1000,$A451,INASISTENCIAS!$A$6:$A$1000,"&gt;="&amp;$L$2,INASISTENCIAS!$A$6:$A$1000,"&lt;="&amp;$M$2)</f>
        <v>0</v>
      </c>
      <c r="M451" s="43">
        <f>COUNTIFS(INASISTENCIAS!$B$6:$B$1000,$A451,INASISTENCIAS!$A$6:$A$1000,"&gt;="&amp;$M$2,INASISTENCIAS!$A$6:$A$1000,"&lt;="&amp;$O$2)</f>
        <v>0</v>
      </c>
      <c r="N451" s="143">
        <f t="shared" si="3"/>
        <v>0</v>
      </c>
    </row>
    <row r="452">
      <c r="B452" s="43">
        <f>COUNTIFS(INASISTENCIAS!$B$6:$B$1000,$A452,INASISTENCIAS!$A$6:$A$1000,"&gt;="&amp;$B$2,INASISTENCIAS!$A$6:$A$1000,"&lt;="&amp;$C$2)</f>
        <v>0</v>
      </c>
      <c r="C452" s="43">
        <f>COUNTIFS(INASISTENCIAS!$B$6:$B$1000,$A452,INASISTENCIAS!$A$6:$A$1000,"&gt;="&amp;$C$2,INASISTENCIAS!$A$6:$A$1000,"&lt;="&amp;$D$2)</f>
        <v>0</v>
      </c>
      <c r="D452" s="43">
        <f>COUNTIFS(INASISTENCIAS!$B$6:$B$1000,$A452,INASISTENCIAS!$A$6:$A$1000,"&gt;="&amp;$D$2,INASISTENCIAS!$A$6:$A$1000,"&lt;="&amp;$E$2)</f>
        <v>0</v>
      </c>
      <c r="E452" s="43">
        <f>COUNTIFS(INASISTENCIAS!$B$6:$B$1000,$A452,INASISTENCIAS!$A$6:$A$1000,"&gt;="&amp;$E$2,INASISTENCIAS!$A$6:$A$1000,"&lt;="&amp;$F$2)</f>
        <v>0</v>
      </c>
      <c r="F452" s="43">
        <f>COUNTIFS(INASISTENCIAS!$B$6:$B$1000,$A452,INASISTENCIAS!$A$6:$A$1000,"&gt;="&amp;$F$2,INASISTENCIAS!$A$6:$A$1000,"&lt;="&amp;$G$2)</f>
        <v>0</v>
      </c>
      <c r="G452" s="43">
        <f>COUNTIFS(INASISTENCIAS!$B$6:$B$1000,$A452,INASISTENCIAS!$A$6:$A$1000,"&gt;="&amp;$G$2,INASISTENCIAS!$A$6:$A$1000,"&lt;="&amp;$H$2)</f>
        <v>0</v>
      </c>
      <c r="H452" s="43">
        <f>COUNTIFS(INASISTENCIAS!$B$6:$B$1000,$A452,INASISTENCIAS!$A$6:$A$1000,"&gt;="&amp;$H$2,INASISTENCIAS!$A$6:$A$1000,"&lt;="&amp;$I$2)</f>
        <v>0</v>
      </c>
      <c r="I452" s="43">
        <f>COUNTIFS(INASISTENCIAS!$B$6:$B$1000,$A452,INASISTENCIAS!$A$6:$A$1000,"&gt;="&amp;$I$2,INASISTENCIAS!$A$6:$A$1000,"&lt;="&amp;$J$2)</f>
        <v>0</v>
      </c>
      <c r="J452" s="43">
        <f>COUNTIFS(INASISTENCIAS!$B$6:$B$1000,$A452,INASISTENCIAS!$A$6:$A$1000,"&gt;="&amp;$J$2,INASISTENCIAS!$A$6:$A$1000,"&lt;="&amp;$K$2)</f>
        <v>0</v>
      </c>
      <c r="K452" s="43">
        <f>COUNTIFS(INASISTENCIAS!$B$6:$B$1000,$A452,INASISTENCIAS!$A$6:$A$1000,"&gt;="&amp;$K$2,INASISTENCIAS!$A$6:$A$1000,"&lt;="&amp;$L$2)</f>
        <v>0</v>
      </c>
      <c r="L452" s="43">
        <f>COUNTIFS(INASISTENCIAS!$B$6:$B$1000,$A452,INASISTENCIAS!$A$6:$A$1000,"&gt;="&amp;$L$2,INASISTENCIAS!$A$6:$A$1000,"&lt;="&amp;$M$2)</f>
        <v>0</v>
      </c>
      <c r="M452" s="43">
        <f>COUNTIFS(INASISTENCIAS!$B$6:$B$1000,$A452,INASISTENCIAS!$A$6:$A$1000,"&gt;="&amp;$M$2,INASISTENCIAS!$A$6:$A$1000,"&lt;="&amp;$O$2)</f>
        <v>0</v>
      </c>
      <c r="N452" s="143">
        <f t="shared" si="3"/>
        <v>0</v>
      </c>
    </row>
    <row r="453">
      <c r="B453" s="43">
        <f>COUNTIFS(INASISTENCIAS!$B$6:$B$1000,$A453,INASISTENCIAS!$A$6:$A$1000,"&gt;="&amp;$B$2,INASISTENCIAS!$A$6:$A$1000,"&lt;="&amp;$C$2)</f>
        <v>0</v>
      </c>
      <c r="C453" s="43">
        <f>COUNTIFS(INASISTENCIAS!$B$6:$B$1000,$A453,INASISTENCIAS!$A$6:$A$1000,"&gt;="&amp;$C$2,INASISTENCIAS!$A$6:$A$1000,"&lt;="&amp;$D$2)</f>
        <v>0</v>
      </c>
      <c r="D453" s="43">
        <f>COUNTIFS(INASISTENCIAS!$B$6:$B$1000,$A453,INASISTENCIAS!$A$6:$A$1000,"&gt;="&amp;$D$2,INASISTENCIAS!$A$6:$A$1000,"&lt;="&amp;$E$2)</f>
        <v>0</v>
      </c>
      <c r="E453" s="43">
        <f>COUNTIFS(INASISTENCIAS!$B$6:$B$1000,$A453,INASISTENCIAS!$A$6:$A$1000,"&gt;="&amp;$E$2,INASISTENCIAS!$A$6:$A$1000,"&lt;="&amp;$F$2)</f>
        <v>0</v>
      </c>
      <c r="F453" s="43">
        <f>COUNTIFS(INASISTENCIAS!$B$6:$B$1000,$A453,INASISTENCIAS!$A$6:$A$1000,"&gt;="&amp;$F$2,INASISTENCIAS!$A$6:$A$1000,"&lt;="&amp;$G$2)</f>
        <v>0</v>
      </c>
      <c r="G453" s="43">
        <f>COUNTIFS(INASISTENCIAS!$B$6:$B$1000,$A453,INASISTENCIAS!$A$6:$A$1000,"&gt;="&amp;$G$2,INASISTENCIAS!$A$6:$A$1000,"&lt;="&amp;$H$2)</f>
        <v>0</v>
      </c>
      <c r="H453" s="43">
        <f>COUNTIFS(INASISTENCIAS!$B$6:$B$1000,$A453,INASISTENCIAS!$A$6:$A$1000,"&gt;="&amp;$H$2,INASISTENCIAS!$A$6:$A$1000,"&lt;="&amp;$I$2)</f>
        <v>0</v>
      </c>
      <c r="I453" s="43">
        <f>COUNTIFS(INASISTENCIAS!$B$6:$B$1000,$A453,INASISTENCIAS!$A$6:$A$1000,"&gt;="&amp;$I$2,INASISTENCIAS!$A$6:$A$1000,"&lt;="&amp;$J$2)</f>
        <v>0</v>
      </c>
      <c r="J453" s="43">
        <f>COUNTIFS(INASISTENCIAS!$B$6:$B$1000,$A453,INASISTENCIAS!$A$6:$A$1000,"&gt;="&amp;$J$2,INASISTENCIAS!$A$6:$A$1000,"&lt;="&amp;$K$2)</f>
        <v>0</v>
      </c>
      <c r="K453" s="43">
        <f>COUNTIFS(INASISTENCIAS!$B$6:$B$1000,$A453,INASISTENCIAS!$A$6:$A$1000,"&gt;="&amp;$K$2,INASISTENCIAS!$A$6:$A$1000,"&lt;="&amp;$L$2)</f>
        <v>0</v>
      </c>
      <c r="L453" s="43">
        <f>COUNTIFS(INASISTENCIAS!$B$6:$B$1000,$A453,INASISTENCIAS!$A$6:$A$1000,"&gt;="&amp;$L$2,INASISTENCIAS!$A$6:$A$1000,"&lt;="&amp;$M$2)</f>
        <v>0</v>
      </c>
      <c r="M453" s="43">
        <f>COUNTIFS(INASISTENCIAS!$B$6:$B$1000,$A453,INASISTENCIAS!$A$6:$A$1000,"&gt;="&amp;$M$2,INASISTENCIAS!$A$6:$A$1000,"&lt;="&amp;$O$2)</f>
        <v>0</v>
      </c>
      <c r="N453" s="143">
        <f t="shared" si="3"/>
        <v>0</v>
      </c>
    </row>
    <row r="454">
      <c r="B454" s="43">
        <f>COUNTIFS(INASISTENCIAS!$B$6:$B$1000,$A454,INASISTENCIAS!$A$6:$A$1000,"&gt;="&amp;$B$2,INASISTENCIAS!$A$6:$A$1000,"&lt;="&amp;$C$2)</f>
        <v>0</v>
      </c>
      <c r="C454" s="43">
        <f>COUNTIFS(INASISTENCIAS!$B$6:$B$1000,$A454,INASISTENCIAS!$A$6:$A$1000,"&gt;="&amp;$C$2,INASISTENCIAS!$A$6:$A$1000,"&lt;="&amp;$D$2)</f>
        <v>0</v>
      </c>
      <c r="D454" s="43">
        <f>COUNTIFS(INASISTENCIAS!$B$6:$B$1000,$A454,INASISTENCIAS!$A$6:$A$1000,"&gt;="&amp;$D$2,INASISTENCIAS!$A$6:$A$1000,"&lt;="&amp;$E$2)</f>
        <v>0</v>
      </c>
      <c r="E454" s="43">
        <f>COUNTIFS(INASISTENCIAS!$B$6:$B$1000,$A454,INASISTENCIAS!$A$6:$A$1000,"&gt;="&amp;$E$2,INASISTENCIAS!$A$6:$A$1000,"&lt;="&amp;$F$2)</f>
        <v>0</v>
      </c>
      <c r="F454" s="43">
        <f>COUNTIFS(INASISTENCIAS!$B$6:$B$1000,$A454,INASISTENCIAS!$A$6:$A$1000,"&gt;="&amp;$F$2,INASISTENCIAS!$A$6:$A$1000,"&lt;="&amp;$G$2)</f>
        <v>0</v>
      </c>
      <c r="G454" s="43">
        <f>COUNTIFS(INASISTENCIAS!$B$6:$B$1000,$A454,INASISTENCIAS!$A$6:$A$1000,"&gt;="&amp;$G$2,INASISTENCIAS!$A$6:$A$1000,"&lt;="&amp;$H$2)</f>
        <v>0</v>
      </c>
      <c r="H454" s="43">
        <f>COUNTIFS(INASISTENCIAS!$B$6:$B$1000,$A454,INASISTENCIAS!$A$6:$A$1000,"&gt;="&amp;$H$2,INASISTENCIAS!$A$6:$A$1000,"&lt;="&amp;$I$2)</f>
        <v>0</v>
      </c>
      <c r="I454" s="43">
        <f>COUNTIFS(INASISTENCIAS!$B$6:$B$1000,$A454,INASISTENCIAS!$A$6:$A$1000,"&gt;="&amp;$I$2,INASISTENCIAS!$A$6:$A$1000,"&lt;="&amp;$J$2)</f>
        <v>0</v>
      </c>
      <c r="J454" s="43">
        <f>COUNTIFS(INASISTENCIAS!$B$6:$B$1000,$A454,INASISTENCIAS!$A$6:$A$1000,"&gt;="&amp;$J$2,INASISTENCIAS!$A$6:$A$1000,"&lt;="&amp;$K$2)</f>
        <v>0</v>
      </c>
      <c r="K454" s="43">
        <f>COUNTIFS(INASISTENCIAS!$B$6:$B$1000,$A454,INASISTENCIAS!$A$6:$A$1000,"&gt;="&amp;$K$2,INASISTENCIAS!$A$6:$A$1000,"&lt;="&amp;$L$2)</f>
        <v>0</v>
      </c>
      <c r="L454" s="43">
        <f>COUNTIFS(INASISTENCIAS!$B$6:$B$1000,$A454,INASISTENCIAS!$A$6:$A$1000,"&gt;="&amp;$L$2,INASISTENCIAS!$A$6:$A$1000,"&lt;="&amp;$M$2)</f>
        <v>0</v>
      </c>
      <c r="M454" s="43">
        <f>COUNTIFS(INASISTENCIAS!$B$6:$B$1000,$A454,INASISTENCIAS!$A$6:$A$1000,"&gt;="&amp;$M$2,INASISTENCIAS!$A$6:$A$1000,"&lt;="&amp;$O$2)</f>
        <v>0</v>
      </c>
      <c r="N454" s="143">
        <f t="shared" si="3"/>
        <v>0</v>
      </c>
    </row>
    <row r="455">
      <c r="B455" s="43">
        <f>COUNTIFS(INASISTENCIAS!$B$6:$B$1000,$A455,INASISTENCIAS!$A$6:$A$1000,"&gt;="&amp;$B$2,INASISTENCIAS!$A$6:$A$1000,"&lt;="&amp;$C$2)</f>
        <v>0</v>
      </c>
      <c r="C455" s="43">
        <f>COUNTIFS(INASISTENCIAS!$B$6:$B$1000,$A455,INASISTENCIAS!$A$6:$A$1000,"&gt;="&amp;$C$2,INASISTENCIAS!$A$6:$A$1000,"&lt;="&amp;$D$2)</f>
        <v>0</v>
      </c>
      <c r="D455" s="43">
        <f>COUNTIFS(INASISTENCIAS!$B$6:$B$1000,$A455,INASISTENCIAS!$A$6:$A$1000,"&gt;="&amp;$D$2,INASISTENCIAS!$A$6:$A$1000,"&lt;="&amp;$E$2)</f>
        <v>0</v>
      </c>
      <c r="E455" s="43">
        <f>COUNTIFS(INASISTENCIAS!$B$6:$B$1000,$A455,INASISTENCIAS!$A$6:$A$1000,"&gt;="&amp;$E$2,INASISTENCIAS!$A$6:$A$1000,"&lt;="&amp;$F$2)</f>
        <v>0</v>
      </c>
      <c r="F455" s="43">
        <f>COUNTIFS(INASISTENCIAS!$B$6:$B$1000,$A455,INASISTENCIAS!$A$6:$A$1000,"&gt;="&amp;$F$2,INASISTENCIAS!$A$6:$A$1000,"&lt;="&amp;$G$2)</f>
        <v>0</v>
      </c>
      <c r="G455" s="43">
        <f>COUNTIFS(INASISTENCIAS!$B$6:$B$1000,$A455,INASISTENCIAS!$A$6:$A$1000,"&gt;="&amp;$G$2,INASISTENCIAS!$A$6:$A$1000,"&lt;="&amp;$H$2)</f>
        <v>0</v>
      </c>
      <c r="H455" s="43">
        <f>COUNTIFS(INASISTENCIAS!$B$6:$B$1000,$A455,INASISTENCIAS!$A$6:$A$1000,"&gt;="&amp;$H$2,INASISTENCIAS!$A$6:$A$1000,"&lt;="&amp;$I$2)</f>
        <v>0</v>
      </c>
      <c r="I455" s="43">
        <f>COUNTIFS(INASISTENCIAS!$B$6:$B$1000,$A455,INASISTENCIAS!$A$6:$A$1000,"&gt;="&amp;$I$2,INASISTENCIAS!$A$6:$A$1000,"&lt;="&amp;$J$2)</f>
        <v>0</v>
      </c>
      <c r="J455" s="43">
        <f>COUNTIFS(INASISTENCIAS!$B$6:$B$1000,$A455,INASISTENCIAS!$A$6:$A$1000,"&gt;="&amp;$J$2,INASISTENCIAS!$A$6:$A$1000,"&lt;="&amp;$K$2)</f>
        <v>0</v>
      </c>
      <c r="K455" s="43">
        <f>COUNTIFS(INASISTENCIAS!$B$6:$B$1000,$A455,INASISTENCIAS!$A$6:$A$1000,"&gt;="&amp;$K$2,INASISTENCIAS!$A$6:$A$1000,"&lt;="&amp;$L$2)</f>
        <v>0</v>
      </c>
      <c r="L455" s="43">
        <f>COUNTIFS(INASISTENCIAS!$B$6:$B$1000,$A455,INASISTENCIAS!$A$6:$A$1000,"&gt;="&amp;$L$2,INASISTENCIAS!$A$6:$A$1000,"&lt;="&amp;$M$2)</f>
        <v>0</v>
      </c>
      <c r="M455" s="43">
        <f>COUNTIFS(INASISTENCIAS!$B$6:$B$1000,$A455,INASISTENCIAS!$A$6:$A$1000,"&gt;="&amp;$M$2,INASISTENCIAS!$A$6:$A$1000,"&lt;="&amp;$O$2)</f>
        <v>0</v>
      </c>
      <c r="N455" s="143">
        <f t="shared" si="3"/>
        <v>0</v>
      </c>
    </row>
    <row r="456">
      <c r="B456" s="43">
        <f>COUNTIFS(INASISTENCIAS!$B$6:$B$1000,$A456,INASISTENCIAS!$A$6:$A$1000,"&gt;="&amp;$B$2,INASISTENCIAS!$A$6:$A$1000,"&lt;="&amp;$C$2)</f>
        <v>0</v>
      </c>
      <c r="C456" s="43">
        <f>COUNTIFS(INASISTENCIAS!$B$6:$B$1000,$A456,INASISTENCIAS!$A$6:$A$1000,"&gt;="&amp;$C$2,INASISTENCIAS!$A$6:$A$1000,"&lt;="&amp;$D$2)</f>
        <v>0</v>
      </c>
      <c r="D456" s="43">
        <f>COUNTIFS(INASISTENCIAS!$B$6:$B$1000,$A456,INASISTENCIAS!$A$6:$A$1000,"&gt;="&amp;$D$2,INASISTENCIAS!$A$6:$A$1000,"&lt;="&amp;$E$2)</f>
        <v>0</v>
      </c>
      <c r="E456" s="43">
        <f>COUNTIFS(INASISTENCIAS!$B$6:$B$1000,$A456,INASISTENCIAS!$A$6:$A$1000,"&gt;="&amp;$E$2,INASISTENCIAS!$A$6:$A$1000,"&lt;="&amp;$F$2)</f>
        <v>0</v>
      </c>
      <c r="F456" s="43">
        <f>COUNTIFS(INASISTENCIAS!$B$6:$B$1000,$A456,INASISTENCIAS!$A$6:$A$1000,"&gt;="&amp;$F$2,INASISTENCIAS!$A$6:$A$1000,"&lt;="&amp;$G$2)</f>
        <v>0</v>
      </c>
      <c r="G456" s="43">
        <f>COUNTIFS(INASISTENCIAS!$B$6:$B$1000,$A456,INASISTENCIAS!$A$6:$A$1000,"&gt;="&amp;$G$2,INASISTENCIAS!$A$6:$A$1000,"&lt;="&amp;$H$2)</f>
        <v>0</v>
      </c>
      <c r="H456" s="43">
        <f>COUNTIFS(INASISTENCIAS!$B$6:$B$1000,$A456,INASISTENCIAS!$A$6:$A$1000,"&gt;="&amp;$H$2,INASISTENCIAS!$A$6:$A$1000,"&lt;="&amp;$I$2)</f>
        <v>0</v>
      </c>
      <c r="I456" s="43">
        <f>COUNTIFS(INASISTENCIAS!$B$6:$B$1000,$A456,INASISTENCIAS!$A$6:$A$1000,"&gt;="&amp;$I$2,INASISTENCIAS!$A$6:$A$1000,"&lt;="&amp;$J$2)</f>
        <v>0</v>
      </c>
      <c r="J456" s="43">
        <f>COUNTIFS(INASISTENCIAS!$B$6:$B$1000,$A456,INASISTENCIAS!$A$6:$A$1000,"&gt;="&amp;$J$2,INASISTENCIAS!$A$6:$A$1000,"&lt;="&amp;$K$2)</f>
        <v>0</v>
      </c>
      <c r="K456" s="43">
        <f>COUNTIFS(INASISTENCIAS!$B$6:$B$1000,$A456,INASISTENCIAS!$A$6:$A$1000,"&gt;="&amp;$K$2,INASISTENCIAS!$A$6:$A$1000,"&lt;="&amp;$L$2)</f>
        <v>0</v>
      </c>
      <c r="L456" s="43">
        <f>COUNTIFS(INASISTENCIAS!$B$6:$B$1000,$A456,INASISTENCIAS!$A$6:$A$1000,"&gt;="&amp;$L$2,INASISTENCIAS!$A$6:$A$1000,"&lt;="&amp;$M$2)</f>
        <v>0</v>
      </c>
      <c r="M456" s="43">
        <f>COUNTIFS(INASISTENCIAS!$B$6:$B$1000,$A456,INASISTENCIAS!$A$6:$A$1000,"&gt;="&amp;$M$2,INASISTENCIAS!$A$6:$A$1000,"&lt;="&amp;$O$2)</f>
        <v>0</v>
      </c>
      <c r="N456" s="143">
        <f t="shared" si="3"/>
        <v>0</v>
      </c>
    </row>
    <row r="457">
      <c r="B457" s="43">
        <f>COUNTIFS(INASISTENCIAS!$B$6:$B$1000,$A457,INASISTENCIAS!$A$6:$A$1000,"&gt;="&amp;$B$2,INASISTENCIAS!$A$6:$A$1000,"&lt;="&amp;$C$2)</f>
        <v>0</v>
      </c>
      <c r="C457" s="43">
        <f>COUNTIFS(INASISTENCIAS!$B$6:$B$1000,$A457,INASISTENCIAS!$A$6:$A$1000,"&gt;="&amp;$C$2,INASISTENCIAS!$A$6:$A$1000,"&lt;="&amp;$D$2)</f>
        <v>0</v>
      </c>
      <c r="D457" s="43">
        <f>COUNTIFS(INASISTENCIAS!$B$6:$B$1000,$A457,INASISTENCIAS!$A$6:$A$1000,"&gt;="&amp;$D$2,INASISTENCIAS!$A$6:$A$1000,"&lt;="&amp;$E$2)</f>
        <v>0</v>
      </c>
      <c r="E457" s="43">
        <f>COUNTIFS(INASISTENCIAS!$B$6:$B$1000,$A457,INASISTENCIAS!$A$6:$A$1000,"&gt;="&amp;$E$2,INASISTENCIAS!$A$6:$A$1000,"&lt;="&amp;$F$2)</f>
        <v>0</v>
      </c>
      <c r="F457" s="43">
        <f>COUNTIFS(INASISTENCIAS!$B$6:$B$1000,$A457,INASISTENCIAS!$A$6:$A$1000,"&gt;="&amp;$F$2,INASISTENCIAS!$A$6:$A$1000,"&lt;="&amp;$G$2)</f>
        <v>0</v>
      </c>
      <c r="G457" s="43">
        <f>COUNTIFS(INASISTENCIAS!$B$6:$B$1000,$A457,INASISTENCIAS!$A$6:$A$1000,"&gt;="&amp;$G$2,INASISTENCIAS!$A$6:$A$1000,"&lt;="&amp;$H$2)</f>
        <v>0</v>
      </c>
      <c r="H457" s="43">
        <f>COUNTIFS(INASISTENCIAS!$B$6:$B$1000,$A457,INASISTENCIAS!$A$6:$A$1000,"&gt;="&amp;$H$2,INASISTENCIAS!$A$6:$A$1000,"&lt;="&amp;$I$2)</f>
        <v>0</v>
      </c>
      <c r="I457" s="43">
        <f>COUNTIFS(INASISTENCIAS!$B$6:$B$1000,$A457,INASISTENCIAS!$A$6:$A$1000,"&gt;="&amp;$I$2,INASISTENCIAS!$A$6:$A$1000,"&lt;="&amp;$J$2)</f>
        <v>0</v>
      </c>
      <c r="J457" s="43">
        <f>COUNTIFS(INASISTENCIAS!$B$6:$B$1000,$A457,INASISTENCIAS!$A$6:$A$1000,"&gt;="&amp;$J$2,INASISTENCIAS!$A$6:$A$1000,"&lt;="&amp;$K$2)</f>
        <v>0</v>
      </c>
      <c r="K457" s="43">
        <f>COUNTIFS(INASISTENCIAS!$B$6:$B$1000,$A457,INASISTENCIAS!$A$6:$A$1000,"&gt;="&amp;$K$2,INASISTENCIAS!$A$6:$A$1000,"&lt;="&amp;$L$2)</f>
        <v>0</v>
      </c>
      <c r="L457" s="43">
        <f>COUNTIFS(INASISTENCIAS!$B$6:$B$1000,$A457,INASISTENCIAS!$A$6:$A$1000,"&gt;="&amp;$L$2,INASISTENCIAS!$A$6:$A$1000,"&lt;="&amp;$M$2)</f>
        <v>0</v>
      </c>
      <c r="M457" s="43">
        <f>COUNTIFS(INASISTENCIAS!$B$6:$B$1000,$A457,INASISTENCIAS!$A$6:$A$1000,"&gt;="&amp;$M$2,INASISTENCIAS!$A$6:$A$1000,"&lt;="&amp;$O$2)</f>
        <v>0</v>
      </c>
      <c r="N457" s="143">
        <f t="shared" si="3"/>
        <v>0</v>
      </c>
    </row>
    <row r="458">
      <c r="B458" s="43">
        <f>COUNTIFS(INASISTENCIAS!$B$6:$B$1000,$A458,INASISTENCIAS!$A$6:$A$1000,"&gt;="&amp;$B$2,INASISTENCIAS!$A$6:$A$1000,"&lt;="&amp;$C$2)</f>
        <v>0</v>
      </c>
      <c r="C458" s="43">
        <f>COUNTIFS(INASISTENCIAS!$B$6:$B$1000,$A458,INASISTENCIAS!$A$6:$A$1000,"&gt;="&amp;$C$2,INASISTENCIAS!$A$6:$A$1000,"&lt;="&amp;$D$2)</f>
        <v>0</v>
      </c>
      <c r="D458" s="43">
        <f>COUNTIFS(INASISTENCIAS!$B$6:$B$1000,$A458,INASISTENCIAS!$A$6:$A$1000,"&gt;="&amp;$D$2,INASISTENCIAS!$A$6:$A$1000,"&lt;="&amp;$E$2)</f>
        <v>0</v>
      </c>
      <c r="E458" s="43">
        <f>COUNTIFS(INASISTENCIAS!$B$6:$B$1000,$A458,INASISTENCIAS!$A$6:$A$1000,"&gt;="&amp;$E$2,INASISTENCIAS!$A$6:$A$1000,"&lt;="&amp;$F$2)</f>
        <v>0</v>
      </c>
      <c r="F458" s="43">
        <f>COUNTIFS(INASISTENCIAS!$B$6:$B$1000,$A458,INASISTENCIAS!$A$6:$A$1000,"&gt;="&amp;$F$2,INASISTENCIAS!$A$6:$A$1000,"&lt;="&amp;$G$2)</f>
        <v>0</v>
      </c>
      <c r="G458" s="43">
        <f>COUNTIFS(INASISTENCIAS!$B$6:$B$1000,$A458,INASISTENCIAS!$A$6:$A$1000,"&gt;="&amp;$G$2,INASISTENCIAS!$A$6:$A$1000,"&lt;="&amp;$H$2)</f>
        <v>0</v>
      </c>
      <c r="H458" s="43">
        <f>COUNTIFS(INASISTENCIAS!$B$6:$B$1000,$A458,INASISTENCIAS!$A$6:$A$1000,"&gt;="&amp;$H$2,INASISTENCIAS!$A$6:$A$1000,"&lt;="&amp;$I$2)</f>
        <v>0</v>
      </c>
      <c r="I458" s="43">
        <f>COUNTIFS(INASISTENCIAS!$B$6:$B$1000,$A458,INASISTENCIAS!$A$6:$A$1000,"&gt;="&amp;$I$2,INASISTENCIAS!$A$6:$A$1000,"&lt;="&amp;$J$2)</f>
        <v>0</v>
      </c>
      <c r="J458" s="43">
        <f>COUNTIFS(INASISTENCIAS!$B$6:$B$1000,$A458,INASISTENCIAS!$A$6:$A$1000,"&gt;="&amp;$J$2,INASISTENCIAS!$A$6:$A$1000,"&lt;="&amp;$K$2)</f>
        <v>0</v>
      </c>
      <c r="K458" s="43">
        <f>COUNTIFS(INASISTENCIAS!$B$6:$B$1000,$A458,INASISTENCIAS!$A$6:$A$1000,"&gt;="&amp;$K$2,INASISTENCIAS!$A$6:$A$1000,"&lt;="&amp;$L$2)</f>
        <v>0</v>
      </c>
      <c r="L458" s="43">
        <f>COUNTIFS(INASISTENCIAS!$B$6:$B$1000,$A458,INASISTENCIAS!$A$6:$A$1000,"&gt;="&amp;$L$2,INASISTENCIAS!$A$6:$A$1000,"&lt;="&amp;$M$2)</f>
        <v>0</v>
      </c>
      <c r="M458" s="43">
        <f>COUNTIFS(INASISTENCIAS!$B$6:$B$1000,$A458,INASISTENCIAS!$A$6:$A$1000,"&gt;="&amp;$M$2,INASISTENCIAS!$A$6:$A$1000,"&lt;="&amp;$O$2)</f>
        <v>0</v>
      </c>
      <c r="N458" s="143">
        <f t="shared" si="3"/>
        <v>0</v>
      </c>
    </row>
    <row r="459">
      <c r="B459" s="43">
        <f>COUNTIFS(INASISTENCIAS!$B$6:$B$1000,$A459,INASISTENCIAS!$A$6:$A$1000,"&gt;="&amp;$B$2,INASISTENCIAS!$A$6:$A$1000,"&lt;="&amp;$C$2)</f>
        <v>0</v>
      </c>
      <c r="C459" s="43">
        <f>COUNTIFS(INASISTENCIAS!$B$6:$B$1000,$A459,INASISTENCIAS!$A$6:$A$1000,"&gt;="&amp;$C$2,INASISTENCIAS!$A$6:$A$1000,"&lt;="&amp;$D$2)</f>
        <v>0</v>
      </c>
      <c r="D459" s="43">
        <f>COUNTIFS(INASISTENCIAS!$B$6:$B$1000,$A459,INASISTENCIAS!$A$6:$A$1000,"&gt;="&amp;$D$2,INASISTENCIAS!$A$6:$A$1000,"&lt;="&amp;$E$2)</f>
        <v>0</v>
      </c>
      <c r="E459" s="43">
        <f>COUNTIFS(INASISTENCIAS!$B$6:$B$1000,$A459,INASISTENCIAS!$A$6:$A$1000,"&gt;="&amp;$E$2,INASISTENCIAS!$A$6:$A$1000,"&lt;="&amp;$F$2)</f>
        <v>0</v>
      </c>
      <c r="F459" s="43">
        <f>COUNTIFS(INASISTENCIAS!$B$6:$B$1000,$A459,INASISTENCIAS!$A$6:$A$1000,"&gt;="&amp;$F$2,INASISTENCIAS!$A$6:$A$1000,"&lt;="&amp;$G$2)</f>
        <v>0</v>
      </c>
      <c r="G459" s="43">
        <f>COUNTIFS(INASISTENCIAS!$B$6:$B$1000,$A459,INASISTENCIAS!$A$6:$A$1000,"&gt;="&amp;$G$2,INASISTENCIAS!$A$6:$A$1000,"&lt;="&amp;$H$2)</f>
        <v>0</v>
      </c>
      <c r="H459" s="43">
        <f>COUNTIFS(INASISTENCIAS!$B$6:$B$1000,$A459,INASISTENCIAS!$A$6:$A$1000,"&gt;="&amp;$H$2,INASISTENCIAS!$A$6:$A$1000,"&lt;="&amp;$I$2)</f>
        <v>0</v>
      </c>
      <c r="I459" s="43">
        <f>COUNTIFS(INASISTENCIAS!$B$6:$B$1000,$A459,INASISTENCIAS!$A$6:$A$1000,"&gt;="&amp;$I$2,INASISTENCIAS!$A$6:$A$1000,"&lt;="&amp;$J$2)</f>
        <v>0</v>
      </c>
      <c r="J459" s="43">
        <f>COUNTIFS(INASISTENCIAS!$B$6:$B$1000,$A459,INASISTENCIAS!$A$6:$A$1000,"&gt;="&amp;$J$2,INASISTENCIAS!$A$6:$A$1000,"&lt;="&amp;$K$2)</f>
        <v>0</v>
      </c>
      <c r="K459" s="43">
        <f>COUNTIFS(INASISTENCIAS!$B$6:$B$1000,$A459,INASISTENCIAS!$A$6:$A$1000,"&gt;="&amp;$K$2,INASISTENCIAS!$A$6:$A$1000,"&lt;="&amp;$L$2)</f>
        <v>0</v>
      </c>
      <c r="L459" s="43">
        <f>COUNTIFS(INASISTENCIAS!$B$6:$B$1000,$A459,INASISTENCIAS!$A$6:$A$1000,"&gt;="&amp;$L$2,INASISTENCIAS!$A$6:$A$1000,"&lt;="&amp;$M$2)</f>
        <v>0</v>
      </c>
      <c r="M459" s="43">
        <f>COUNTIFS(INASISTENCIAS!$B$6:$B$1000,$A459,INASISTENCIAS!$A$6:$A$1000,"&gt;="&amp;$M$2,INASISTENCIAS!$A$6:$A$1000,"&lt;="&amp;$O$2)</f>
        <v>0</v>
      </c>
      <c r="N459" s="143">
        <f t="shared" si="3"/>
        <v>0</v>
      </c>
    </row>
    <row r="460">
      <c r="B460" s="43">
        <f>COUNTIFS(INASISTENCIAS!$B$6:$B$1000,$A460,INASISTENCIAS!$A$6:$A$1000,"&gt;="&amp;$B$2,INASISTENCIAS!$A$6:$A$1000,"&lt;="&amp;$C$2)</f>
        <v>0</v>
      </c>
      <c r="C460" s="43">
        <f>COUNTIFS(INASISTENCIAS!$B$6:$B$1000,$A460,INASISTENCIAS!$A$6:$A$1000,"&gt;="&amp;$C$2,INASISTENCIAS!$A$6:$A$1000,"&lt;="&amp;$D$2)</f>
        <v>0</v>
      </c>
      <c r="D460" s="43">
        <f>COUNTIFS(INASISTENCIAS!$B$6:$B$1000,$A460,INASISTENCIAS!$A$6:$A$1000,"&gt;="&amp;$D$2,INASISTENCIAS!$A$6:$A$1000,"&lt;="&amp;$E$2)</f>
        <v>0</v>
      </c>
      <c r="E460" s="43">
        <f>COUNTIFS(INASISTENCIAS!$B$6:$B$1000,$A460,INASISTENCIAS!$A$6:$A$1000,"&gt;="&amp;$E$2,INASISTENCIAS!$A$6:$A$1000,"&lt;="&amp;$F$2)</f>
        <v>0</v>
      </c>
      <c r="F460" s="43">
        <f>COUNTIFS(INASISTENCIAS!$B$6:$B$1000,$A460,INASISTENCIAS!$A$6:$A$1000,"&gt;="&amp;$F$2,INASISTENCIAS!$A$6:$A$1000,"&lt;="&amp;$G$2)</f>
        <v>0</v>
      </c>
      <c r="G460" s="43">
        <f>COUNTIFS(INASISTENCIAS!$B$6:$B$1000,$A460,INASISTENCIAS!$A$6:$A$1000,"&gt;="&amp;$G$2,INASISTENCIAS!$A$6:$A$1000,"&lt;="&amp;$H$2)</f>
        <v>0</v>
      </c>
      <c r="H460" s="43">
        <f>COUNTIFS(INASISTENCIAS!$B$6:$B$1000,$A460,INASISTENCIAS!$A$6:$A$1000,"&gt;="&amp;$H$2,INASISTENCIAS!$A$6:$A$1000,"&lt;="&amp;$I$2)</f>
        <v>0</v>
      </c>
      <c r="I460" s="43">
        <f>COUNTIFS(INASISTENCIAS!$B$6:$B$1000,$A460,INASISTENCIAS!$A$6:$A$1000,"&gt;="&amp;$I$2,INASISTENCIAS!$A$6:$A$1000,"&lt;="&amp;$J$2)</f>
        <v>0</v>
      </c>
      <c r="J460" s="43">
        <f>COUNTIFS(INASISTENCIAS!$B$6:$B$1000,$A460,INASISTENCIAS!$A$6:$A$1000,"&gt;="&amp;$J$2,INASISTENCIAS!$A$6:$A$1000,"&lt;="&amp;$K$2)</f>
        <v>0</v>
      </c>
      <c r="K460" s="43">
        <f>COUNTIFS(INASISTENCIAS!$B$6:$B$1000,$A460,INASISTENCIAS!$A$6:$A$1000,"&gt;="&amp;$K$2,INASISTENCIAS!$A$6:$A$1000,"&lt;="&amp;$L$2)</f>
        <v>0</v>
      </c>
      <c r="L460" s="43">
        <f>COUNTIFS(INASISTENCIAS!$B$6:$B$1000,$A460,INASISTENCIAS!$A$6:$A$1000,"&gt;="&amp;$L$2,INASISTENCIAS!$A$6:$A$1000,"&lt;="&amp;$M$2)</f>
        <v>0</v>
      </c>
      <c r="M460" s="43">
        <f>COUNTIFS(INASISTENCIAS!$B$6:$B$1000,$A460,INASISTENCIAS!$A$6:$A$1000,"&gt;="&amp;$M$2,INASISTENCIAS!$A$6:$A$1000,"&lt;="&amp;$O$2)</f>
        <v>0</v>
      </c>
      <c r="N460" s="143">
        <f t="shared" si="3"/>
        <v>0</v>
      </c>
    </row>
    <row r="461">
      <c r="B461" s="43">
        <f>COUNTIFS(INASISTENCIAS!$B$6:$B$1000,$A461,INASISTENCIAS!$A$6:$A$1000,"&gt;="&amp;$B$2,INASISTENCIAS!$A$6:$A$1000,"&lt;="&amp;$C$2)</f>
        <v>0</v>
      </c>
      <c r="C461" s="43">
        <f>COUNTIFS(INASISTENCIAS!$B$6:$B$1000,$A461,INASISTENCIAS!$A$6:$A$1000,"&gt;="&amp;$C$2,INASISTENCIAS!$A$6:$A$1000,"&lt;="&amp;$D$2)</f>
        <v>0</v>
      </c>
      <c r="D461" s="43">
        <f>COUNTIFS(INASISTENCIAS!$B$6:$B$1000,$A461,INASISTENCIAS!$A$6:$A$1000,"&gt;="&amp;$D$2,INASISTENCIAS!$A$6:$A$1000,"&lt;="&amp;$E$2)</f>
        <v>0</v>
      </c>
      <c r="E461" s="43">
        <f>COUNTIFS(INASISTENCIAS!$B$6:$B$1000,$A461,INASISTENCIAS!$A$6:$A$1000,"&gt;="&amp;$E$2,INASISTENCIAS!$A$6:$A$1000,"&lt;="&amp;$F$2)</f>
        <v>0</v>
      </c>
      <c r="F461" s="43">
        <f>COUNTIFS(INASISTENCIAS!$B$6:$B$1000,$A461,INASISTENCIAS!$A$6:$A$1000,"&gt;="&amp;$F$2,INASISTENCIAS!$A$6:$A$1000,"&lt;="&amp;$G$2)</f>
        <v>0</v>
      </c>
      <c r="G461" s="43">
        <f>COUNTIFS(INASISTENCIAS!$B$6:$B$1000,$A461,INASISTENCIAS!$A$6:$A$1000,"&gt;="&amp;$G$2,INASISTENCIAS!$A$6:$A$1000,"&lt;="&amp;$H$2)</f>
        <v>0</v>
      </c>
      <c r="H461" s="43">
        <f>COUNTIFS(INASISTENCIAS!$B$6:$B$1000,$A461,INASISTENCIAS!$A$6:$A$1000,"&gt;="&amp;$H$2,INASISTENCIAS!$A$6:$A$1000,"&lt;="&amp;$I$2)</f>
        <v>0</v>
      </c>
      <c r="I461" s="43">
        <f>COUNTIFS(INASISTENCIAS!$B$6:$B$1000,$A461,INASISTENCIAS!$A$6:$A$1000,"&gt;="&amp;$I$2,INASISTENCIAS!$A$6:$A$1000,"&lt;="&amp;$J$2)</f>
        <v>0</v>
      </c>
      <c r="J461" s="43">
        <f>COUNTIFS(INASISTENCIAS!$B$6:$B$1000,$A461,INASISTENCIAS!$A$6:$A$1000,"&gt;="&amp;$J$2,INASISTENCIAS!$A$6:$A$1000,"&lt;="&amp;$K$2)</f>
        <v>0</v>
      </c>
      <c r="K461" s="43">
        <f>COUNTIFS(INASISTENCIAS!$B$6:$B$1000,$A461,INASISTENCIAS!$A$6:$A$1000,"&gt;="&amp;$K$2,INASISTENCIAS!$A$6:$A$1000,"&lt;="&amp;$L$2)</f>
        <v>0</v>
      </c>
      <c r="L461" s="43">
        <f>COUNTIFS(INASISTENCIAS!$B$6:$B$1000,$A461,INASISTENCIAS!$A$6:$A$1000,"&gt;="&amp;$L$2,INASISTENCIAS!$A$6:$A$1000,"&lt;="&amp;$M$2)</f>
        <v>0</v>
      </c>
      <c r="M461" s="43">
        <f>COUNTIFS(INASISTENCIAS!$B$6:$B$1000,$A461,INASISTENCIAS!$A$6:$A$1000,"&gt;="&amp;$M$2,INASISTENCIAS!$A$6:$A$1000,"&lt;="&amp;$O$2)</f>
        <v>0</v>
      </c>
      <c r="N461" s="143">
        <f t="shared" si="3"/>
        <v>0</v>
      </c>
    </row>
    <row r="462">
      <c r="B462" s="43">
        <f>COUNTIFS(INASISTENCIAS!$B$6:$B$1000,$A462,INASISTENCIAS!$A$6:$A$1000,"&gt;="&amp;$B$2,INASISTENCIAS!$A$6:$A$1000,"&lt;="&amp;$C$2)</f>
        <v>0</v>
      </c>
      <c r="C462" s="43">
        <f>COUNTIFS(INASISTENCIAS!$B$6:$B$1000,$A462,INASISTENCIAS!$A$6:$A$1000,"&gt;="&amp;$C$2,INASISTENCIAS!$A$6:$A$1000,"&lt;="&amp;$D$2)</f>
        <v>0</v>
      </c>
      <c r="D462" s="43">
        <f>COUNTIFS(INASISTENCIAS!$B$6:$B$1000,$A462,INASISTENCIAS!$A$6:$A$1000,"&gt;="&amp;$D$2,INASISTENCIAS!$A$6:$A$1000,"&lt;="&amp;$E$2)</f>
        <v>0</v>
      </c>
      <c r="E462" s="43">
        <f>COUNTIFS(INASISTENCIAS!$B$6:$B$1000,$A462,INASISTENCIAS!$A$6:$A$1000,"&gt;="&amp;$E$2,INASISTENCIAS!$A$6:$A$1000,"&lt;="&amp;$F$2)</f>
        <v>0</v>
      </c>
      <c r="F462" s="43">
        <f>COUNTIFS(INASISTENCIAS!$B$6:$B$1000,$A462,INASISTENCIAS!$A$6:$A$1000,"&gt;="&amp;$F$2,INASISTENCIAS!$A$6:$A$1000,"&lt;="&amp;$G$2)</f>
        <v>0</v>
      </c>
      <c r="G462" s="43">
        <f>COUNTIFS(INASISTENCIAS!$B$6:$B$1000,$A462,INASISTENCIAS!$A$6:$A$1000,"&gt;="&amp;$G$2,INASISTENCIAS!$A$6:$A$1000,"&lt;="&amp;$H$2)</f>
        <v>0</v>
      </c>
      <c r="H462" s="43">
        <f>COUNTIFS(INASISTENCIAS!$B$6:$B$1000,$A462,INASISTENCIAS!$A$6:$A$1000,"&gt;="&amp;$H$2,INASISTENCIAS!$A$6:$A$1000,"&lt;="&amp;$I$2)</f>
        <v>0</v>
      </c>
      <c r="I462" s="43">
        <f>COUNTIFS(INASISTENCIAS!$B$6:$B$1000,$A462,INASISTENCIAS!$A$6:$A$1000,"&gt;="&amp;$I$2,INASISTENCIAS!$A$6:$A$1000,"&lt;="&amp;$J$2)</f>
        <v>0</v>
      </c>
      <c r="J462" s="43">
        <f>COUNTIFS(INASISTENCIAS!$B$6:$B$1000,$A462,INASISTENCIAS!$A$6:$A$1000,"&gt;="&amp;$J$2,INASISTENCIAS!$A$6:$A$1000,"&lt;="&amp;$K$2)</f>
        <v>0</v>
      </c>
      <c r="K462" s="43">
        <f>COUNTIFS(INASISTENCIAS!$B$6:$B$1000,$A462,INASISTENCIAS!$A$6:$A$1000,"&gt;="&amp;$K$2,INASISTENCIAS!$A$6:$A$1000,"&lt;="&amp;$L$2)</f>
        <v>0</v>
      </c>
      <c r="L462" s="43">
        <f>COUNTIFS(INASISTENCIAS!$B$6:$B$1000,$A462,INASISTENCIAS!$A$6:$A$1000,"&gt;="&amp;$L$2,INASISTENCIAS!$A$6:$A$1000,"&lt;="&amp;$M$2)</f>
        <v>0</v>
      </c>
      <c r="M462" s="43">
        <f>COUNTIFS(INASISTENCIAS!$B$6:$B$1000,$A462,INASISTENCIAS!$A$6:$A$1000,"&gt;="&amp;$M$2,INASISTENCIAS!$A$6:$A$1000,"&lt;="&amp;$O$2)</f>
        <v>0</v>
      </c>
      <c r="N462" s="143">
        <f t="shared" si="3"/>
        <v>0</v>
      </c>
    </row>
    <row r="463">
      <c r="B463" s="43">
        <f>COUNTIFS(INASISTENCIAS!$B$6:$B$1000,$A463,INASISTENCIAS!$A$6:$A$1000,"&gt;="&amp;$B$2,INASISTENCIAS!$A$6:$A$1000,"&lt;="&amp;$C$2)</f>
        <v>0</v>
      </c>
      <c r="C463" s="43">
        <f>COUNTIFS(INASISTENCIAS!$B$6:$B$1000,$A463,INASISTENCIAS!$A$6:$A$1000,"&gt;="&amp;$C$2,INASISTENCIAS!$A$6:$A$1000,"&lt;="&amp;$D$2)</f>
        <v>0</v>
      </c>
      <c r="D463" s="43">
        <f>COUNTIFS(INASISTENCIAS!$B$6:$B$1000,$A463,INASISTENCIAS!$A$6:$A$1000,"&gt;="&amp;$D$2,INASISTENCIAS!$A$6:$A$1000,"&lt;="&amp;$E$2)</f>
        <v>0</v>
      </c>
      <c r="E463" s="43">
        <f>COUNTIFS(INASISTENCIAS!$B$6:$B$1000,$A463,INASISTENCIAS!$A$6:$A$1000,"&gt;="&amp;$E$2,INASISTENCIAS!$A$6:$A$1000,"&lt;="&amp;$F$2)</f>
        <v>0</v>
      </c>
      <c r="F463" s="43">
        <f>COUNTIFS(INASISTENCIAS!$B$6:$B$1000,$A463,INASISTENCIAS!$A$6:$A$1000,"&gt;="&amp;$F$2,INASISTENCIAS!$A$6:$A$1000,"&lt;="&amp;$G$2)</f>
        <v>0</v>
      </c>
      <c r="G463" s="43">
        <f>COUNTIFS(INASISTENCIAS!$B$6:$B$1000,$A463,INASISTENCIAS!$A$6:$A$1000,"&gt;="&amp;$G$2,INASISTENCIAS!$A$6:$A$1000,"&lt;="&amp;$H$2)</f>
        <v>0</v>
      </c>
      <c r="H463" s="43">
        <f>COUNTIFS(INASISTENCIAS!$B$6:$B$1000,$A463,INASISTENCIAS!$A$6:$A$1000,"&gt;="&amp;$H$2,INASISTENCIAS!$A$6:$A$1000,"&lt;="&amp;$I$2)</f>
        <v>0</v>
      </c>
      <c r="I463" s="43">
        <f>COUNTIFS(INASISTENCIAS!$B$6:$B$1000,$A463,INASISTENCIAS!$A$6:$A$1000,"&gt;="&amp;$I$2,INASISTENCIAS!$A$6:$A$1000,"&lt;="&amp;$J$2)</f>
        <v>0</v>
      </c>
      <c r="J463" s="43">
        <f>COUNTIFS(INASISTENCIAS!$B$6:$B$1000,$A463,INASISTENCIAS!$A$6:$A$1000,"&gt;="&amp;$J$2,INASISTENCIAS!$A$6:$A$1000,"&lt;="&amp;$K$2)</f>
        <v>0</v>
      </c>
      <c r="K463" s="43">
        <f>COUNTIFS(INASISTENCIAS!$B$6:$B$1000,$A463,INASISTENCIAS!$A$6:$A$1000,"&gt;="&amp;$K$2,INASISTENCIAS!$A$6:$A$1000,"&lt;="&amp;$L$2)</f>
        <v>0</v>
      </c>
      <c r="L463" s="43">
        <f>COUNTIFS(INASISTENCIAS!$B$6:$B$1000,$A463,INASISTENCIAS!$A$6:$A$1000,"&gt;="&amp;$L$2,INASISTENCIAS!$A$6:$A$1000,"&lt;="&amp;$M$2)</f>
        <v>0</v>
      </c>
      <c r="M463" s="43">
        <f>COUNTIFS(INASISTENCIAS!$B$6:$B$1000,$A463,INASISTENCIAS!$A$6:$A$1000,"&gt;="&amp;$M$2,INASISTENCIAS!$A$6:$A$1000,"&lt;="&amp;$O$2)</f>
        <v>0</v>
      </c>
      <c r="N463" s="143">
        <f t="shared" si="3"/>
        <v>0</v>
      </c>
    </row>
    <row r="464">
      <c r="B464" s="43">
        <f>COUNTIFS(INASISTENCIAS!$B$6:$B$1000,$A464,INASISTENCIAS!$A$6:$A$1000,"&gt;="&amp;$B$2,INASISTENCIAS!$A$6:$A$1000,"&lt;="&amp;$C$2)</f>
        <v>0</v>
      </c>
      <c r="C464" s="43">
        <f>COUNTIFS(INASISTENCIAS!$B$6:$B$1000,$A464,INASISTENCIAS!$A$6:$A$1000,"&gt;="&amp;$C$2,INASISTENCIAS!$A$6:$A$1000,"&lt;="&amp;$D$2)</f>
        <v>0</v>
      </c>
      <c r="D464" s="43">
        <f>COUNTIFS(INASISTENCIAS!$B$6:$B$1000,$A464,INASISTENCIAS!$A$6:$A$1000,"&gt;="&amp;$D$2,INASISTENCIAS!$A$6:$A$1000,"&lt;="&amp;$E$2)</f>
        <v>0</v>
      </c>
      <c r="E464" s="43">
        <f>COUNTIFS(INASISTENCIAS!$B$6:$B$1000,$A464,INASISTENCIAS!$A$6:$A$1000,"&gt;="&amp;$E$2,INASISTENCIAS!$A$6:$A$1000,"&lt;="&amp;$F$2)</f>
        <v>0</v>
      </c>
      <c r="F464" s="43">
        <f>COUNTIFS(INASISTENCIAS!$B$6:$B$1000,$A464,INASISTENCIAS!$A$6:$A$1000,"&gt;="&amp;$F$2,INASISTENCIAS!$A$6:$A$1000,"&lt;="&amp;$G$2)</f>
        <v>0</v>
      </c>
      <c r="G464" s="43">
        <f>COUNTIFS(INASISTENCIAS!$B$6:$B$1000,$A464,INASISTENCIAS!$A$6:$A$1000,"&gt;="&amp;$G$2,INASISTENCIAS!$A$6:$A$1000,"&lt;="&amp;$H$2)</f>
        <v>0</v>
      </c>
      <c r="H464" s="43">
        <f>COUNTIFS(INASISTENCIAS!$B$6:$B$1000,$A464,INASISTENCIAS!$A$6:$A$1000,"&gt;="&amp;$H$2,INASISTENCIAS!$A$6:$A$1000,"&lt;="&amp;$I$2)</f>
        <v>0</v>
      </c>
      <c r="I464" s="43">
        <f>COUNTIFS(INASISTENCIAS!$B$6:$B$1000,$A464,INASISTENCIAS!$A$6:$A$1000,"&gt;="&amp;$I$2,INASISTENCIAS!$A$6:$A$1000,"&lt;="&amp;$J$2)</f>
        <v>0</v>
      </c>
      <c r="J464" s="43">
        <f>COUNTIFS(INASISTENCIAS!$B$6:$B$1000,$A464,INASISTENCIAS!$A$6:$A$1000,"&gt;="&amp;$J$2,INASISTENCIAS!$A$6:$A$1000,"&lt;="&amp;$K$2)</f>
        <v>0</v>
      </c>
      <c r="K464" s="43">
        <f>COUNTIFS(INASISTENCIAS!$B$6:$B$1000,$A464,INASISTENCIAS!$A$6:$A$1000,"&gt;="&amp;$K$2,INASISTENCIAS!$A$6:$A$1000,"&lt;="&amp;$L$2)</f>
        <v>0</v>
      </c>
      <c r="L464" s="43">
        <f>COUNTIFS(INASISTENCIAS!$B$6:$B$1000,$A464,INASISTENCIAS!$A$6:$A$1000,"&gt;="&amp;$L$2,INASISTENCIAS!$A$6:$A$1000,"&lt;="&amp;$M$2)</f>
        <v>0</v>
      </c>
      <c r="M464" s="43">
        <f>COUNTIFS(INASISTENCIAS!$B$6:$B$1000,$A464,INASISTENCIAS!$A$6:$A$1000,"&gt;="&amp;$M$2,INASISTENCIAS!$A$6:$A$1000,"&lt;="&amp;$O$2)</f>
        <v>0</v>
      </c>
      <c r="N464" s="143">
        <f t="shared" si="3"/>
        <v>0</v>
      </c>
    </row>
    <row r="465">
      <c r="B465" s="43">
        <f>COUNTIFS(INASISTENCIAS!$B$6:$B$1000,$A465,INASISTENCIAS!$A$6:$A$1000,"&gt;="&amp;$B$2,INASISTENCIAS!$A$6:$A$1000,"&lt;="&amp;$C$2)</f>
        <v>0</v>
      </c>
      <c r="C465" s="43">
        <f>COUNTIFS(INASISTENCIAS!$B$6:$B$1000,$A465,INASISTENCIAS!$A$6:$A$1000,"&gt;="&amp;$C$2,INASISTENCIAS!$A$6:$A$1000,"&lt;="&amp;$D$2)</f>
        <v>0</v>
      </c>
      <c r="D465" s="43">
        <f>COUNTIFS(INASISTENCIAS!$B$6:$B$1000,$A465,INASISTENCIAS!$A$6:$A$1000,"&gt;="&amp;$D$2,INASISTENCIAS!$A$6:$A$1000,"&lt;="&amp;$E$2)</f>
        <v>0</v>
      </c>
      <c r="E465" s="43">
        <f>COUNTIFS(INASISTENCIAS!$B$6:$B$1000,$A465,INASISTENCIAS!$A$6:$A$1000,"&gt;="&amp;$E$2,INASISTENCIAS!$A$6:$A$1000,"&lt;="&amp;$F$2)</f>
        <v>0</v>
      </c>
      <c r="F465" s="43">
        <f>COUNTIFS(INASISTENCIAS!$B$6:$B$1000,$A465,INASISTENCIAS!$A$6:$A$1000,"&gt;="&amp;$F$2,INASISTENCIAS!$A$6:$A$1000,"&lt;="&amp;$G$2)</f>
        <v>0</v>
      </c>
      <c r="G465" s="43">
        <f>COUNTIFS(INASISTENCIAS!$B$6:$B$1000,$A465,INASISTENCIAS!$A$6:$A$1000,"&gt;="&amp;$G$2,INASISTENCIAS!$A$6:$A$1000,"&lt;="&amp;$H$2)</f>
        <v>0</v>
      </c>
      <c r="H465" s="43">
        <f>COUNTIFS(INASISTENCIAS!$B$6:$B$1000,$A465,INASISTENCIAS!$A$6:$A$1000,"&gt;="&amp;$H$2,INASISTENCIAS!$A$6:$A$1000,"&lt;="&amp;$I$2)</f>
        <v>0</v>
      </c>
      <c r="I465" s="43">
        <f>COUNTIFS(INASISTENCIAS!$B$6:$B$1000,$A465,INASISTENCIAS!$A$6:$A$1000,"&gt;="&amp;$I$2,INASISTENCIAS!$A$6:$A$1000,"&lt;="&amp;$J$2)</f>
        <v>0</v>
      </c>
      <c r="J465" s="43">
        <f>COUNTIFS(INASISTENCIAS!$B$6:$B$1000,$A465,INASISTENCIAS!$A$6:$A$1000,"&gt;="&amp;$J$2,INASISTENCIAS!$A$6:$A$1000,"&lt;="&amp;$K$2)</f>
        <v>0</v>
      </c>
      <c r="K465" s="43">
        <f>COUNTIFS(INASISTENCIAS!$B$6:$B$1000,$A465,INASISTENCIAS!$A$6:$A$1000,"&gt;="&amp;$K$2,INASISTENCIAS!$A$6:$A$1000,"&lt;="&amp;$L$2)</f>
        <v>0</v>
      </c>
      <c r="L465" s="43">
        <f>COUNTIFS(INASISTENCIAS!$B$6:$B$1000,$A465,INASISTENCIAS!$A$6:$A$1000,"&gt;="&amp;$L$2,INASISTENCIAS!$A$6:$A$1000,"&lt;="&amp;$M$2)</f>
        <v>0</v>
      </c>
      <c r="M465" s="43">
        <f>COUNTIFS(INASISTENCIAS!$B$6:$B$1000,$A465,INASISTENCIAS!$A$6:$A$1000,"&gt;="&amp;$M$2,INASISTENCIAS!$A$6:$A$1000,"&lt;="&amp;$O$2)</f>
        <v>0</v>
      </c>
      <c r="N465" s="143">
        <f t="shared" si="3"/>
        <v>0</v>
      </c>
    </row>
    <row r="466">
      <c r="B466" s="43">
        <f>COUNTIFS(INASISTENCIAS!$B$6:$B$1000,$A466,INASISTENCIAS!$A$6:$A$1000,"&gt;="&amp;$B$2,INASISTENCIAS!$A$6:$A$1000,"&lt;="&amp;$C$2)</f>
        <v>0</v>
      </c>
      <c r="C466" s="43">
        <f>COUNTIFS(INASISTENCIAS!$B$6:$B$1000,$A466,INASISTENCIAS!$A$6:$A$1000,"&gt;="&amp;$C$2,INASISTENCIAS!$A$6:$A$1000,"&lt;="&amp;$D$2)</f>
        <v>0</v>
      </c>
      <c r="D466" s="43">
        <f>COUNTIFS(INASISTENCIAS!$B$6:$B$1000,$A466,INASISTENCIAS!$A$6:$A$1000,"&gt;="&amp;$D$2,INASISTENCIAS!$A$6:$A$1000,"&lt;="&amp;$E$2)</f>
        <v>0</v>
      </c>
      <c r="E466" s="43">
        <f>COUNTIFS(INASISTENCIAS!$B$6:$B$1000,$A466,INASISTENCIAS!$A$6:$A$1000,"&gt;="&amp;$E$2,INASISTENCIAS!$A$6:$A$1000,"&lt;="&amp;$F$2)</f>
        <v>0</v>
      </c>
      <c r="F466" s="43">
        <f>COUNTIFS(INASISTENCIAS!$B$6:$B$1000,$A466,INASISTENCIAS!$A$6:$A$1000,"&gt;="&amp;$F$2,INASISTENCIAS!$A$6:$A$1000,"&lt;="&amp;$G$2)</f>
        <v>0</v>
      </c>
      <c r="G466" s="43">
        <f>COUNTIFS(INASISTENCIAS!$B$6:$B$1000,$A466,INASISTENCIAS!$A$6:$A$1000,"&gt;="&amp;$G$2,INASISTENCIAS!$A$6:$A$1000,"&lt;="&amp;$H$2)</f>
        <v>0</v>
      </c>
      <c r="H466" s="43">
        <f>COUNTIFS(INASISTENCIAS!$B$6:$B$1000,$A466,INASISTENCIAS!$A$6:$A$1000,"&gt;="&amp;$H$2,INASISTENCIAS!$A$6:$A$1000,"&lt;="&amp;$I$2)</f>
        <v>0</v>
      </c>
      <c r="I466" s="43">
        <f>COUNTIFS(INASISTENCIAS!$B$6:$B$1000,$A466,INASISTENCIAS!$A$6:$A$1000,"&gt;="&amp;$I$2,INASISTENCIAS!$A$6:$A$1000,"&lt;="&amp;$J$2)</f>
        <v>0</v>
      </c>
      <c r="J466" s="43">
        <f>COUNTIFS(INASISTENCIAS!$B$6:$B$1000,$A466,INASISTENCIAS!$A$6:$A$1000,"&gt;="&amp;$J$2,INASISTENCIAS!$A$6:$A$1000,"&lt;="&amp;$K$2)</f>
        <v>0</v>
      </c>
      <c r="K466" s="43">
        <f>COUNTIFS(INASISTENCIAS!$B$6:$B$1000,$A466,INASISTENCIAS!$A$6:$A$1000,"&gt;="&amp;$K$2,INASISTENCIAS!$A$6:$A$1000,"&lt;="&amp;$L$2)</f>
        <v>0</v>
      </c>
      <c r="L466" s="43">
        <f>COUNTIFS(INASISTENCIAS!$B$6:$B$1000,$A466,INASISTENCIAS!$A$6:$A$1000,"&gt;="&amp;$L$2,INASISTENCIAS!$A$6:$A$1000,"&lt;="&amp;$M$2)</f>
        <v>0</v>
      </c>
      <c r="M466" s="43">
        <f>COUNTIFS(INASISTENCIAS!$B$6:$B$1000,$A466,INASISTENCIAS!$A$6:$A$1000,"&gt;="&amp;$M$2,INASISTENCIAS!$A$6:$A$1000,"&lt;="&amp;$O$2)</f>
        <v>0</v>
      </c>
      <c r="N466" s="143">
        <f t="shared" si="3"/>
        <v>0</v>
      </c>
    </row>
    <row r="467">
      <c r="B467" s="43">
        <f>COUNTIFS(INASISTENCIAS!$B$6:$B$1000,$A467,INASISTENCIAS!$A$6:$A$1000,"&gt;="&amp;$B$2,INASISTENCIAS!$A$6:$A$1000,"&lt;="&amp;$C$2)</f>
        <v>0</v>
      </c>
      <c r="C467" s="43">
        <f>COUNTIFS(INASISTENCIAS!$B$6:$B$1000,$A467,INASISTENCIAS!$A$6:$A$1000,"&gt;="&amp;$C$2,INASISTENCIAS!$A$6:$A$1000,"&lt;="&amp;$D$2)</f>
        <v>0</v>
      </c>
      <c r="D467" s="43">
        <f>COUNTIFS(INASISTENCIAS!$B$6:$B$1000,$A467,INASISTENCIAS!$A$6:$A$1000,"&gt;="&amp;$D$2,INASISTENCIAS!$A$6:$A$1000,"&lt;="&amp;$E$2)</f>
        <v>0</v>
      </c>
      <c r="E467" s="43">
        <f>COUNTIFS(INASISTENCIAS!$B$6:$B$1000,$A467,INASISTENCIAS!$A$6:$A$1000,"&gt;="&amp;$E$2,INASISTENCIAS!$A$6:$A$1000,"&lt;="&amp;$F$2)</f>
        <v>0</v>
      </c>
      <c r="F467" s="43">
        <f>COUNTIFS(INASISTENCIAS!$B$6:$B$1000,$A467,INASISTENCIAS!$A$6:$A$1000,"&gt;="&amp;$F$2,INASISTENCIAS!$A$6:$A$1000,"&lt;="&amp;$G$2)</f>
        <v>0</v>
      </c>
      <c r="G467" s="43">
        <f>COUNTIFS(INASISTENCIAS!$B$6:$B$1000,$A467,INASISTENCIAS!$A$6:$A$1000,"&gt;="&amp;$G$2,INASISTENCIAS!$A$6:$A$1000,"&lt;="&amp;$H$2)</f>
        <v>0</v>
      </c>
      <c r="H467" s="43">
        <f>COUNTIFS(INASISTENCIAS!$B$6:$B$1000,$A467,INASISTENCIAS!$A$6:$A$1000,"&gt;="&amp;$H$2,INASISTENCIAS!$A$6:$A$1000,"&lt;="&amp;$I$2)</f>
        <v>0</v>
      </c>
      <c r="I467" s="43">
        <f>COUNTIFS(INASISTENCIAS!$B$6:$B$1000,$A467,INASISTENCIAS!$A$6:$A$1000,"&gt;="&amp;$I$2,INASISTENCIAS!$A$6:$A$1000,"&lt;="&amp;$J$2)</f>
        <v>0</v>
      </c>
      <c r="J467" s="43">
        <f>COUNTIFS(INASISTENCIAS!$B$6:$B$1000,$A467,INASISTENCIAS!$A$6:$A$1000,"&gt;="&amp;$J$2,INASISTENCIAS!$A$6:$A$1000,"&lt;="&amp;$K$2)</f>
        <v>0</v>
      </c>
      <c r="K467" s="43">
        <f>COUNTIFS(INASISTENCIAS!$B$6:$B$1000,$A467,INASISTENCIAS!$A$6:$A$1000,"&gt;="&amp;$K$2,INASISTENCIAS!$A$6:$A$1000,"&lt;="&amp;$L$2)</f>
        <v>0</v>
      </c>
      <c r="L467" s="43">
        <f>COUNTIFS(INASISTENCIAS!$B$6:$B$1000,$A467,INASISTENCIAS!$A$6:$A$1000,"&gt;="&amp;$L$2,INASISTENCIAS!$A$6:$A$1000,"&lt;="&amp;$M$2)</f>
        <v>0</v>
      </c>
      <c r="M467" s="43">
        <f>COUNTIFS(INASISTENCIAS!$B$6:$B$1000,$A467,INASISTENCIAS!$A$6:$A$1000,"&gt;="&amp;$M$2,INASISTENCIAS!$A$6:$A$1000,"&lt;="&amp;$O$2)</f>
        <v>0</v>
      </c>
      <c r="N467" s="143">
        <f t="shared" si="3"/>
        <v>0</v>
      </c>
    </row>
    <row r="468">
      <c r="B468" s="43">
        <f>COUNTIFS(INASISTENCIAS!$B$6:$B$1000,$A468,INASISTENCIAS!$A$6:$A$1000,"&gt;="&amp;$B$2,INASISTENCIAS!$A$6:$A$1000,"&lt;="&amp;$C$2)</f>
        <v>0</v>
      </c>
      <c r="C468" s="43">
        <f>COUNTIFS(INASISTENCIAS!$B$6:$B$1000,$A468,INASISTENCIAS!$A$6:$A$1000,"&gt;="&amp;$C$2,INASISTENCIAS!$A$6:$A$1000,"&lt;="&amp;$D$2)</f>
        <v>0</v>
      </c>
      <c r="D468" s="43">
        <f>COUNTIFS(INASISTENCIAS!$B$6:$B$1000,$A468,INASISTENCIAS!$A$6:$A$1000,"&gt;="&amp;$D$2,INASISTENCIAS!$A$6:$A$1000,"&lt;="&amp;$E$2)</f>
        <v>0</v>
      </c>
      <c r="E468" s="43">
        <f>COUNTIFS(INASISTENCIAS!$B$6:$B$1000,$A468,INASISTENCIAS!$A$6:$A$1000,"&gt;="&amp;$E$2,INASISTENCIAS!$A$6:$A$1000,"&lt;="&amp;$F$2)</f>
        <v>0</v>
      </c>
      <c r="F468" s="43">
        <f>COUNTIFS(INASISTENCIAS!$B$6:$B$1000,$A468,INASISTENCIAS!$A$6:$A$1000,"&gt;="&amp;$F$2,INASISTENCIAS!$A$6:$A$1000,"&lt;="&amp;$G$2)</f>
        <v>0</v>
      </c>
      <c r="G468" s="43">
        <f>COUNTIFS(INASISTENCIAS!$B$6:$B$1000,$A468,INASISTENCIAS!$A$6:$A$1000,"&gt;="&amp;$G$2,INASISTENCIAS!$A$6:$A$1000,"&lt;="&amp;$H$2)</f>
        <v>0</v>
      </c>
      <c r="H468" s="43">
        <f>COUNTIFS(INASISTENCIAS!$B$6:$B$1000,$A468,INASISTENCIAS!$A$6:$A$1000,"&gt;="&amp;$H$2,INASISTENCIAS!$A$6:$A$1000,"&lt;="&amp;$I$2)</f>
        <v>0</v>
      </c>
      <c r="I468" s="43">
        <f>COUNTIFS(INASISTENCIAS!$B$6:$B$1000,$A468,INASISTENCIAS!$A$6:$A$1000,"&gt;="&amp;$I$2,INASISTENCIAS!$A$6:$A$1000,"&lt;="&amp;$J$2)</f>
        <v>0</v>
      </c>
      <c r="J468" s="43">
        <f>COUNTIFS(INASISTENCIAS!$B$6:$B$1000,$A468,INASISTENCIAS!$A$6:$A$1000,"&gt;="&amp;$J$2,INASISTENCIAS!$A$6:$A$1000,"&lt;="&amp;$K$2)</f>
        <v>0</v>
      </c>
      <c r="K468" s="43">
        <f>COUNTIFS(INASISTENCIAS!$B$6:$B$1000,$A468,INASISTENCIAS!$A$6:$A$1000,"&gt;="&amp;$K$2,INASISTENCIAS!$A$6:$A$1000,"&lt;="&amp;$L$2)</f>
        <v>0</v>
      </c>
      <c r="L468" s="43">
        <f>COUNTIFS(INASISTENCIAS!$B$6:$B$1000,$A468,INASISTENCIAS!$A$6:$A$1000,"&gt;="&amp;$L$2,INASISTENCIAS!$A$6:$A$1000,"&lt;="&amp;$M$2)</f>
        <v>0</v>
      </c>
      <c r="M468" s="43">
        <f>COUNTIFS(INASISTENCIAS!$B$6:$B$1000,$A468,INASISTENCIAS!$A$6:$A$1000,"&gt;="&amp;$M$2,INASISTENCIAS!$A$6:$A$1000,"&lt;="&amp;$O$2)</f>
        <v>0</v>
      </c>
      <c r="N468" s="143">
        <f t="shared" si="3"/>
        <v>0</v>
      </c>
    </row>
    <row r="469">
      <c r="B469" s="43">
        <f>COUNTIFS(INASISTENCIAS!$B$6:$B$1000,$A469,INASISTENCIAS!$A$6:$A$1000,"&gt;="&amp;$B$2,INASISTENCIAS!$A$6:$A$1000,"&lt;="&amp;$C$2)</f>
        <v>0</v>
      </c>
      <c r="C469" s="43">
        <f>COUNTIFS(INASISTENCIAS!$B$6:$B$1000,$A469,INASISTENCIAS!$A$6:$A$1000,"&gt;="&amp;$C$2,INASISTENCIAS!$A$6:$A$1000,"&lt;="&amp;$D$2)</f>
        <v>0</v>
      </c>
      <c r="D469" s="43">
        <f>COUNTIFS(INASISTENCIAS!$B$6:$B$1000,$A469,INASISTENCIAS!$A$6:$A$1000,"&gt;="&amp;$D$2,INASISTENCIAS!$A$6:$A$1000,"&lt;="&amp;$E$2)</f>
        <v>0</v>
      </c>
      <c r="E469" s="43">
        <f>COUNTIFS(INASISTENCIAS!$B$6:$B$1000,$A469,INASISTENCIAS!$A$6:$A$1000,"&gt;="&amp;$E$2,INASISTENCIAS!$A$6:$A$1000,"&lt;="&amp;$F$2)</f>
        <v>0</v>
      </c>
      <c r="F469" s="43">
        <f>COUNTIFS(INASISTENCIAS!$B$6:$B$1000,$A469,INASISTENCIAS!$A$6:$A$1000,"&gt;="&amp;$F$2,INASISTENCIAS!$A$6:$A$1000,"&lt;="&amp;$G$2)</f>
        <v>0</v>
      </c>
      <c r="G469" s="43">
        <f>COUNTIFS(INASISTENCIAS!$B$6:$B$1000,$A469,INASISTENCIAS!$A$6:$A$1000,"&gt;="&amp;$G$2,INASISTENCIAS!$A$6:$A$1000,"&lt;="&amp;$H$2)</f>
        <v>0</v>
      </c>
      <c r="H469" s="43">
        <f>COUNTIFS(INASISTENCIAS!$B$6:$B$1000,$A469,INASISTENCIAS!$A$6:$A$1000,"&gt;="&amp;$H$2,INASISTENCIAS!$A$6:$A$1000,"&lt;="&amp;$I$2)</f>
        <v>0</v>
      </c>
      <c r="I469" s="43">
        <f>COUNTIFS(INASISTENCIAS!$B$6:$B$1000,$A469,INASISTENCIAS!$A$6:$A$1000,"&gt;="&amp;$I$2,INASISTENCIAS!$A$6:$A$1000,"&lt;="&amp;$J$2)</f>
        <v>0</v>
      </c>
      <c r="J469" s="43">
        <f>COUNTIFS(INASISTENCIAS!$B$6:$B$1000,$A469,INASISTENCIAS!$A$6:$A$1000,"&gt;="&amp;$J$2,INASISTENCIAS!$A$6:$A$1000,"&lt;="&amp;$K$2)</f>
        <v>0</v>
      </c>
      <c r="K469" s="43">
        <f>COUNTIFS(INASISTENCIAS!$B$6:$B$1000,$A469,INASISTENCIAS!$A$6:$A$1000,"&gt;="&amp;$K$2,INASISTENCIAS!$A$6:$A$1000,"&lt;="&amp;$L$2)</f>
        <v>0</v>
      </c>
      <c r="L469" s="43">
        <f>COUNTIFS(INASISTENCIAS!$B$6:$B$1000,$A469,INASISTENCIAS!$A$6:$A$1000,"&gt;="&amp;$L$2,INASISTENCIAS!$A$6:$A$1000,"&lt;="&amp;$M$2)</f>
        <v>0</v>
      </c>
      <c r="M469" s="43">
        <f>COUNTIFS(INASISTENCIAS!$B$6:$B$1000,$A469,INASISTENCIAS!$A$6:$A$1000,"&gt;="&amp;$M$2,INASISTENCIAS!$A$6:$A$1000,"&lt;="&amp;$O$2)</f>
        <v>0</v>
      </c>
      <c r="N469" s="143">
        <f t="shared" si="3"/>
        <v>0</v>
      </c>
    </row>
    <row r="470">
      <c r="B470" s="43">
        <f>COUNTIFS(INASISTENCIAS!$B$6:$B$1000,$A470,INASISTENCIAS!$A$6:$A$1000,"&gt;="&amp;$B$2,INASISTENCIAS!$A$6:$A$1000,"&lt;="&amp;$C$2)</f>
        <v>0</v>
      </c>
      <c r="C470" s="43">
        <f>COUNTIFS(INASISTENCIAS!$B$6:$B$1000,$A470,INASISTENCIAS!$A$6:$A$1000,"&gt;="&amp;$C$2,INASISTENCIAS!$A$6:$A$1000,"&lt;="&amp;$D$2)</f>
        <v>0</v>
      </c>
      <c r="D470" s="43">
        <f>COUNTIFS(INASISTENCIAS!$B$6:$B$1000,$A470,INASISTENCIAS!$A$6:$A$1000,"&gt;="&amp;$D$2,INASISTENCIAS!$A$6:$A$1000,"&lt;="&amp;$E$2)</f>
        <v>0</v>
      </c>
      <c r="E470" s="43">
        <f>COUNTIFS(INASISTENCIAS!$B$6:$B$1000,$A470,INASISTENCIAS!$A$6:$A$1000,"&gt;="&amp;$E$2,INASISTENCIAS!$A$6:$A$1000,"&lt;="&amp;$F$2)</f>
        <v>0</v>
      </c>
      <c r="F470" s="43">
        <f>COUNTIFS(INASISTENCIAS!$B$6:$B$1000,$A470,INASISTENCIAS!$A$6:$A$1000,"&gt;="&amp;$F$2,INASISTENCIAS!$A$6:$A$1000,"&lt;="&amp;$G$2)</f>
        <v>0</v>
      </c>
      <c r="G470" s="43">
        <f>COUNTIFS(INASISTENCIAS!$B$6:$B$1000,$A470,INASISTENCIAS!$A$6:$A$1000,"&gt;="&amp;$G$2,INASISTENCIAS!$A$6:$A$1000,"&lt;="&amp;$H$2)</f>
        <v>0</v>
      </c>
      <c r="H470" s="43">
        <f>COUNTIFS(INASISTENCIAS!$B$6:$B$1000,$A470,INASISTENCIAS!$A$6:$A$1000,"&gt;="&amp;$H$2,INASISTENCIAS!$A$6:$A$1000,"&lt;="&amp;$I$2)</f>
        <v>0</v>
      </c>
      <c r="I470" s="43">
        <f>COUNTIFS(INASISTENCIAS!$B$6:$B$1000,$A470,INASISTENCIAS!$A$6:$A$1000,"&gt;="&amp;$I$2,INASISTENCIAS!$A$6:$A$1000,"&lt;="&amp;$J$2)</f>
        <v>0</v>
      </c>
      <c r="J470" s="43">
        <f>COUNTIFS(INASISTENCIAS!$B$6:$B$1000,$A470,INASISTENCIAS!$A$6:$A$1000,"&gt;="&amp;$J$2,INASISTENCIAS!$A$6:$A$1000,"&lt;="&amp;$K$2)</f>
        <v>0</v>
      </c>
      <c r="K470" s="43">
        <f>COUNTIFS(INASISTENCIAS!$B$6:$B$1000,$A470,INASISTENCIAS!$A$6:$A$1000,"&gt;="&amp;$K$2,INASISTENCIAS!$A$6:$A$1000,"&lt;="&amp;$L$2)</f>
        <v>0</v>
      </c>
      <c r="L470" s="43">
        <f>COUNTIFS(INASISTENCIAS!$B$6:$B$1000,$A470,INASISTENCIAS!$A$6:$A$1000,"&gt;="&amp;$L$2,INASISTENCIAS!$A$6:$A$1000,"&lt;="&amp;$M$2)</f>
        <v>0</v>
      </c>
      <c r="M470" s="43">
        <f>COUNTIFS(INASISTENCIAS!$B$6:$B$1000,$A470,INASISTENCIAS!$A$6:$A$1000,"&gt;="&amp;$M$2,INASISTENCIAS!$A$6:$A$1000,"&lt;="&amp;$O$2)</f>
        <v>0</v>
      </c>
      <c r="N470" s="143">
        <f t="shared" si="3"/>
        <v>0</v>
      </c>
    </row>
    <row r="471">
      <c r="B471" s="43">
        <f>COUNTIFS(INASISTENCIAS!$B$6:$B$1000,$A471,INASISTENCIAS!$A$6:$A$1000,"&gt;="&amp;$B$2,INASISTENCIAS!$A$6:$A$1000,"&lt;="&amp;$C$2)</f>
        <v>0</v>
      </c>
      <c r="C471" s="43">
        <f>COUNTIFS(INASISTENCIAS!$B$6:$B$1000,$A471,INASISTENCIAS!$A$6:$A$1000,"&gt;="&amp;$C$2,INASISTENCIAS!$A$6:$A$1000,"&lt;="&amp;$D$2)</f>
        <v>0</v>
      </c>
      <c r="D471" s="43">
        <f>COUNTIFS(INASISTENCIAS!$B$6:$B$1000,$A471,INASISTENCIAS!$A$6:$A$1000,"&gt;="&amp;$D$2,INASISTENCIAS!$A$6:$A$1000,"&lt;="&amp;$E$2)</f>
        <v>0</v>
      </c>
      <c r="E471" s="43">
        <f>COUNTIFS(INASISTENCIAS!$B$6:$B$1000,$A471,INASISTENCIAS!$A$6:$A$1000,"&gt;="&amp;$E$2,INASISTENCIAS!$A$6:$A$1000,"&lt;="&amp;$F$2)</f>
        <v>0</v>
      </c>
      <c r="F471" s="43">
        <f>COUNTIFS(INASISTENCIAS!$B$6:$B$1000,$A471,INASISTENCIAS!$A$6:$A$1000,"&gt;="&amp;$F$2,INASISTENCIAS!$A$6:$A$1000,"&lt;="&amp;$G$2)</f>
        <v>0</v>
      </c>
      <c r="G471" s="43">
        <f>COUNTIFS(INASISTENCIAS!$B$6:$B$1000,$A471,INASISTENCIAS!$A$6:$A$1000,"&gt;="&amp;$G$2,INASISTENCIAS!$A$6:$A$1000,"&lt;="&amp;$H$2)</f>
        <v>0</v>
      </c>
      <c r="H471" s="43">
        <f>COUNTIFS(INASISTENCIAS!$B$6:$B$1000,$A471,INASISTENCIAS!$A$6:$A$1000,"&gt;="&amp;$H$2,INASISTENCIAS!$A$6:$A$1000,"&lt;="&amp;$I$2)</f>
        <v>0</v>
      </c>
      <c r="I471" s="43">
        <f>COUNTIFS(INASISTENCIAS!$B$6:$B$1000,$A471,INASISTENCIAS!$A$6:$A$1000,"&gt;="&amp;$I$2,INASISTENCIAS!$A$6:$A$1000,"&lt;="&amp;$J$2)</f>
        <v>0</v>
      </c>
      <c r="J471" s="43">
        <f>COUNTIFS(INASISTENCIAS!$B$6:$B$1000,$A471,INASISTENCIAS!$A$6:$A$1000,"&gt;="&amp;$J$2,INASISTENCIAS!$A$6:$A$1000,"&lt;="&amp;$K$2)</f>
        <v>0</v>
      </c>
      <c r="K471" s="43">
        <f>COUNTIFS(INASISTENCIAS!$B$6:$B$1000,$A471,INASISTENCIAS!$A$6:$A$1000,"&gt;="&amp;$K$2,INASISTENCIAS!$A$6:$A$1000,"&lt;="&amp;$L$2)</f>
        <v>0</v>
      </c>
      <c r="L471" s="43">
        <f>COUNTIFS(INASISTENCIAS!$B$6:$B$1000,$A471,INASISTENCIAS!$A$6:$A$1000,"&gt;="&amp;$L$2,INASISTENCIAS!$A$6:$A$1000,"&lt;="&amp;$M$2)</f>
        <v>0</v>
      </c>
      <c r="M471" s="43">
        <f>COUNTIFS(INASISTENCIAS!$B$6:$B$1000,$A471,INASISTENCIAS!$A$6:$A$1000,"&gt;="&amp;$M$2,INASISTENCIAS!$A$6:$A$1000,"&lt;="&amp;$O$2)</f>
        <v>0</v>
      </c>
      <c r="N471" s="143">
        <f t="shared" si="3"/>
        <v>0</v>
      </c>
    </row>
    <row r="472">
      <c r="B472" s="43">
        <f>COUNTIFS(INASISTENCIAS!$B$6:$B$1000,$A472,INASISTENCIAS!$A$6:$A$1000,"&gt;="&amp;$B$2,INASISTENCIAS!$A$6:$A$1000,"&lt;="&amp;$C$2)</f>
        <v>0</v>
      </c>
      <c r="C472" s="43">
        <f>COUNTIFS(INASISTENCIAS!$B$6:$B$1000,$A472,INASISTENCIAS!$A$6:$A$1000,"&gt;="&amp;$C$2,INASISTENCIAS!$A$6:$A$1000,"&lt;="&amp;$D$2)</f>
        <v>0</v>
      </c>
      <c r="D472" s="43">
        <f>COUNTIFS(INASISTENCIAS!$B$6:$B$1000,$A472,INASISTENCIAS!$A$6:$A$1000,"&gt;="&amp;$D$2,INASISTENCIAS!$A$6:$A$1000,"&lt;="&amp;$E$2)</f>
        <v>0</v>
      </c>
      <c r="E472" s="43">
        <f>COUNTIFS(INASISTENCIAS!$B$6:$B$1000,$A472,INASISTENCIAS!$A$6:$A$1000,"&gt;="&amp;$E$2,INASISTENCIAS!$A$6:$A$1000,"&lt;="&amp;$F$2)</f>
        <v>0</v>
      </c>
      <c r="F472" s="43">
        <f>COUNTIFS(INASISTENCIAS!$B$6:$B$1000,$A472,INASISTENCIAS!$A$6:$A$1000,"&gt;="&amp;$F$2,INASISTENCIAS!$A$6:$A$1000,"&lt;="&amp;$G$2)</f>
        <v>0</v>
      </c>
      <c r="G472" s="43">
        <f>COUNTIFS(INASISTENCIAS!$B$6:$B$1000,$A472,INASISTENCIAS!$A$6:$A$1000,"&gt;="&amp;$G$2,INASISTENCIAS!$A$6:$A$1000,"&lt;="&amp;$H$2)</f>
        <v>0</v>
      </c>
      <c r="H472" s="43">
        <f>COUNTIFS(INASISTENCIAS!$B$6:$B$1000,$A472,INASISTENCIAS!$A$6:$A$1000,"&gt;="&amp;$H$2,INASISTENCIAS!$A$6:$A$1000,"&lt;="&amp;$I$2)</f>
        <v>0</v>
      </c>
      <c r="I472" s="43">
        <f>COUNTIFS(INASISTENCIAS!$B$6:$B$1000,$A472,INASISTENCIAS!$A$6:$A$1000,"&gt;="&amp;$I$2,INASISTENCIAS!$A$6:$A$1000,"&lt;="&amp;$J$2)</f>
        <v>0</v>
      </c>
      <c r="J472" s="43">
        <f>COUNTIFS(INASISTENCIAS!$B$6:$B$1000,$A472,INASISTENCIAS!$A$6:$A$1000,"&gt;="&amp;$J$2,INASISTENCIAS!$A$6:$A$1000,"&lt;="&amp;$K$2)</f>
        <v>0</v>
      </c>
      <c r="K472" s="43">
        <f>COUNTIFS(INASISTENCIAS!$B$6:$B$1000,$A472,INASISTENCIAS!$A$6:$A$1000,"&gt;="&amp;$K$2,INASISTENCIAS!$A$6:$A$1000,"&lt;="&amp;$L$2)</f>
        <v>0</v>
      </c>
      <c r="L472" s="43">
        <f>COUNTIFS(INASISTENCIAS!$B$6:$B$1000,$A472,INASISTENCIAS!$A$6:$A$1000,"&gt;="&amp;$L$2,INASISTENCIAS!$A$6:$A$1000,"&lt;="&amp;$M$2)</f>
        <v>0</v>
      </c>
      <c r="M472" s="43">
        <f>COUNTIFS(INASISTENCIAS!$B$6:$B$1000,$A472,INASISTENCIAS!$A$6:$A$1000,"&gt;="&amp;$M$2,INASISTENCIAS!$A$6:$A$1000,"&lt;="&amp;$O$2)</f>
        <v>0</v>
      </c>
      <c r="N472" s="143">
        <f t="shared" si="3"/>
        <v>0</v>
      </c>
    </row>
    <row r="473">
      <c r="B473" s="43">
        <f>COUNTIFS(INASISTENCIAS!$B$6:$B$1000,$A473,INASISTENCIAS!$A$6:$A$1000,"&gt;="&amp;$B$2,INASISTENCIAS!$A$6:$A$1000,"&lt;="&amp;$C$2)</f>
        <v>0</v>
      </c>
      <c r="C473" s="43">
        <f>COUNTIFS(INASISTENCIAS!$B$6:$B$1000,$A473,INASISTENCIAS!$A$6:$A$1000,"&gt;="&amp;$C$2,INASISTENCIAS!$A$6:$A$1000,"&lt;="&amp;$D$2)</f>
        <v>0</v>
      </c>
      <c r="D473" s="43">
        <f>COUNTIFS(INASISTENCIAS!$B$6:$B$1000,$A473,INASISTENCIAS!$A$6:$A$1000,"&gt;="&amp;$D$2,INASISTENCIAS!$A$6:$A$1000,"&lt;="&amp;$E$2)</f>
        <v>0</v>
      </c>
      <c r="E473" s="43">
        <f>COUNTIFS(INASISTENCIAS!$B$6:$B$1000,$A473,INASISTENCIAS!$A$6:$A$1000,"&gt;="&amp;$E$2,INASISTENCIAS!$A$6:$A$1000,"&lt;="&amp;$F$2)</f>
        <v>0</v>
      </c>
      <c r="F473" s="43">
        <f>COUNTIFS(INASISTENCIAS!$B$6:$B$1000,$A473,INASISTENCIAS!$A$6:$A$1000,"&gt;="&amp;$F$2,INASISTENCIAS!$A$6:$A$1000,"&lt;="&amp;$G$2)</f>
        <v>0</v>
      </c>
      <c r="G473" s="43">
        <f>COUNTIFS(INASISTENCIAS!$B$6:$B$1000,$A473,INASISTENCIAS!$A$6:$A$1000,"&gt;="&amp;$G$2,INASISTENCIAS!$A$6:$A$1000,"&lt;="&amp;$H$2)</f>
        <v>0</v>
      </c>
      <c r="H473" s="43">
        <f>COUNTIFS(INASISTENCIAS!$B$6:$B$1000,$A473,INASISTENCIAS!$A$6:$A$1000,"&gt;="&amp;$H$2,INASISTENCIAS!$A$6:$A$1000,"&lt;="&amp;$I$2)</f>
        <v>0</v>
      </c>
      <c r="I473" s="43">
        <f>COUNTIFS(INASISTENCIAS!$B$6:$B$1000,$A473,INASISTENCIAS!$A$6:$A$1000,"&gt;="&amp;$I$2,INASISTENCIAS!$A$6:$A$1000,"&lt;="&amp;$J$2)</f>
        <v>0</v>
      </c>
      <c r="J473" s="43">
        <f>COUNTIFS(INASISTENCIAS!$B$6:$B$1000,$A473,INASISTENCIAS!$A$6:$A$1000,"&gt;="&amp;$J$2,INASISTENCIAS!$A$6:$A$1000,"&lt;="&amp;$K$2)</f>
        <v>0</v>
      </c>
      <c r="K473" s="43">
        <f>COUNTIFS(INASISTENCIAS!$B$6:$B$1000,$A473,INASISTENCIAS!$A$6:$A$1000,"&gt;="&amp;$K$2,INASISTENCIAS!$A$6:$A$1000,"&lt;="&amp;$L$2)</f>
        <v>0</v>
      </c>
      <c r="L473" s="43">
        <f>COUNTIFS(INASISTENCIAS!$B$6:$B$1000,$A473,INASISTENCIAS!$A$6:$A$1000,"&gt;="&amp;$L$2,INASISTENCIAS!$A$6:$A$1000,"&lt;="&amp;$M$2)</f>
        <v>0</v>
      </c>
      <c r="M473" s="43">
        <f>COUNTIFS(INASISTENCIAS!$B$6:$B$1000,$A473,INASISTENCIAS!$A$6:$A$1000,"&gt;="&amp;$M$2,INASISTENCIAS!$A$6:$A$1000,"&lt;="&amp;$O$2)</f>
        <v>0</v>
      </c>
      <c r="N473" s="143">
        <f t="shared" si="3"/>
        <v>0</v>
      </c>
    </row>
    <row r="474">
      <c r="B474" s="43">
        <f>COUNTIFS(INASISTENCIAS!$B$6:$B$1000,$A474,INASISTENCIAS!$A$6:$A$1000,"&gt;="&amp;$B$2,INASISTENCIAS!$A$6:$A$1000,"&lt;="&amp;$C$2)</f>
        <v>0</v>
      </c>
      <c r="C474" s="43">
        <f>COUNTIFS(INASISTENCIAS!$B$6:$B$1000,$A474,INASISTENCIAS!$A$6:$A$1000,"&gt;="&amp;$C$2,INASISTENCIAS!$A$6:$A$1000,"&lt;="&amp;$D$2)</f>
        <v>0</v>
      </c>
      <c r="D474" s="43">
        <f>COUNTIFS(INASISTENCIAS!$B$6:$B$1000,$A474,INASISTENCIAS!$A$6:$A$1000,"&gt;="&amp;$D$2,INASISTENCIAS!$A$6:$A$1000,"&lt;="&amp;$E$2)</f>
        <v>0</v>
      </c>
      <c r="E474" s="43">
        <f>COUNTIFS(INASISTENCIAS!$B$6:$B$1000,$A474,INASISTENCIAS!$A$6:$A$1000,"&gt;="&amp;$E$2,INASISTENCIAS!$A$6:$A$1000,"&lt;="&amp;$F$2)</f>
        <v>0</v>
      </c>
      <c r="F474" s="43">
        <f>COUNTIFS(INASISTENCIAS!$B$6:$B$1000,$A474,INASISTENCIAS!$A$6:$A$1000,"&gt;="&amp;$F$2,INASISTENCIAS!$A$6:$A$1000,"&lt;="&amp;$G$2)</f>
        <v>0</v>
      </c>
      <c r="G474" s="43">
        <f>COUNTIFS(INASISTENCIAS!$B$6:$B$1000,$A474,INASISTENCIAS!$A$6:$A$1000,"&gt;="&amp;$G$2,INASISTENCIAS!$A$6:$A$1000,"&lt;="&amp;$H$2)</f>
        <v>0</v>
      </c>
      <c r="H474" s="43">
        <f>COUNTIFS(INASISTENCIAS!$B$6:$B$1000,$A474,INASISTENCIAS!$A$6:$A$1000,"&gt;="&amp;$H$2,INASISTENCIAS!$A$6:$A$1000,"&lt;="&amp;$I$2)</f>
        <v>0</v>
      </c>
      <c r="I474" s="43">
        <f>COUNTIFS(INASISTENCIAS!$B$6:$B$1000,$A474,INASISTENCIAS!$A$6:$A$1000,"&gt;="&amp;$I$2,INASISTENCIAS!$A$6:$A$1000,"&lt;="&amp;$J$2)</f>
        <v>0</v>
      </c>
      <c r="J474" s="43">
        <f>COUNTIFS(INASISTENCIAS!$B$6:$B$1000,$A474,INASISTENCIAS!$A$6:$A$1000,"&gt;="&amp;$J$2,INASISTENCIAS!$A$6:$A$1000,"&lt;="&amp;$K$2)</f>
        <v>0</v>
      </c>
      <c r="K474" s="43">
        <f>COUNTIFS(INASISTENCIAS!$B$6:$B$1000,$A474,INASISTENCIAS!$A$6:$A$1000,"&gt;="&amp;$K$2,INASISTENCIAS!$A$6:$A$1000,"&lt;="&amp;$L$2)</f>
        <v>0</v>
      </c>
      <c r="L474" s="43">
        <f>COUNTIFS(INASISTENCIAS!$B$6:$B$1000,$A474,INASISTENCIAS!$A$6:$A$1000,"&gt;="&amp;$L$2,INASISTENCIAS!$A$6:$A$1000,"&lt;="&amp;$M$2)</f>
        <v>0</v>
      </c>
      <c r="M474" s="43">
        <f>COUNTIFS(INASISTENCIAS!$B$6:$B$1000,$A474,INASISTENCIAS!$A$6:$A$1000,"&gt;="&amp;$M$2,INASISTENCIAS!$A$6:$A$1000,"&lt;="&amp;$O$2)</f>
        <v>0</v>
      </c>
      <c r="N474" s="143">
        <f t="shared" si="3"/>
        <v>0</v>
      </c>
    </row>
    <row r="475">
      <c r="B475" s="43">
        <f>COUNTIFS(INASISTENCIAS!$B$6:$B$1000,$A475,INASISTENCIAS!$A$6:$A$1000,"&gt;="&amp;$B$2,INASISTENCIAS!$A$6:$A$1000,"&lt;="&amp;$C$2)</f>
        <v>0</v>
      </c>
      <c r="C475" s="43">
        <f>COUNTIFS(INASISTENCIAS!$B$6:$B$1000,$A475,INASISTENCIAS!$A$6:$A$1000,"&gt;="&amp;$C$2,INASISTENCIAS!$A$6:$A$1000,"&lt;="&amp;$D$2)</f>
        <v>0</v>
      </c>
      <c r="D475" s="43">
        <f>COUNTIFS(INASISTENCIAS!$B$6:$B$1000,$A475,INASISTENCIAS!$A$6:$A$1000,"&gt;="&amp;$D$2,INASISTENCIAS!$A$6:$A$1000,"&lt;="&amp;$E$2)</f>
        <v>0</v>
      </c>
      <c r="E475" s="43">
        <f>COUNTIFS(INASISTENCIAS!$B$6:$B$1000,$A475,INASISTENCIAS!$A$6:$A$1000,"&gt;="&amp;$E$2,INASISTENCIAS!$A$6:$A$1000,"&lt;="&amp;$F$2)</f>
        <v>0</v>
      </c>
      <c r="F475" s="43">
        <f>COUNTIFS(INASISTENCIAS!$B$6:$B$1000,$A475,INASISTENCIAS!$A$6:$A$1000,"&gt;="&amp;$F$2,INASISTENCIAS!$A$6:$A$1000,"&lt;="&amp;$G$2)</f>
        <v>0</v>
      </c>
      <c r="G475" s="43">
        <f>COUNTIFS(INASISTENCIAS!$B$6:$B$1000,$A475,INASISTENCIAS!$A$6:$A$1000,"&gt;="&amp;$G$2,INASISTENCIAS!$A$6:$A$1000,"&lt;="&amp;$H$2)</f>
        <v>0</v>
      </c>
      <c r="H475" s="43">
        <f>COUNTIFS(INASISTENCIAS!$B$6:$B$1000,$A475,INASISTENCIAS!$A$6:$A$1000,"&gt;="&amp;$H$2,INASISTENCIAS!$A$6:$A$1000,"&lt;="&amp;$I$2)</f>
        <v>0</v>
      </c>
      <c r="I475" s="43">
        <f>COUNTIFS(INASISTENCIAS!$B$6:$B$1000,$A475,INASISTENCIAS!$A$6:$A$1000,"&gt;="&amp;$I$2,INASISTENCIAS!$A$6:$A$1000,"&lt;="&amp;$J$2)</f>
        <v>0</v>
      </c>
      <c r="J475" s="43">
        <f>COUNTIFS(INASISTENCIAS!$B$6:$B$1000,$A475,INASISTENCIAS!$A$6:$A$1000,"&gt;="&amp;$J$2,INASISTENCIAS!$A$6:$A$1000,"&lt;="&amp;$K$2)</f>
        <v>0</v>
      </c>
      <c r="K475" s="43">
        <f>COUNTIFS(INASISTENCIAS!$B$6:$B$1000,$A475,INASISTENCIAS!$A$6:$A$1000,"&gt;="&amp;$K$2,INASISTENCIAS!$A$6:$A$1000,"&lt;="&amp;$L$2)</f>
        <v>0</v>
      </c>
      <c r="L475" s="43">
        <f>COUNTIFS(INASISTENCIAS!$B$6:$B$1000,$A475,INASISTENCIAS!$A$6:$A$1000,"&gt;="&amp;$L$2,INASISTENCIAS!$A$6:$A$1000,"&lt;="&amp;$M$2)</f>
        <v>0</v>
      </c>
      <c r="M475" s="43">
        <f>COUNTIFS(INASISTENCIAS!$B$6:$B$1000,$A475,INASISTENCIAS!$A$6:$A$1000,"&gt;="&amp;$M$2,INASISTENCIAS!$A$6:$A$1000,"&lt;="&amp;$O$2)</f>
        <v>0</v>
      </c>
      <c r="N475" s="143">
        <f t="shared" si="3"/>
        <v>0</v>
      </c>
    </row>
    <row r="476">
      <c r="B476" s="43">
        <f>COUNTIFS(INASISTENCIAS!$B$6:$B$1000,$A476,INASISTENCIAS!$A$6:$A$1000,"&gt;="&amp;$B$2,INASISTENCIAS!$A$6:$A$1000,"&lt;="&amp;$C$2)</f>
        <v>0</v>
      </c>
      <c r="C476" s="43">
        <f>COUNTIFS(INASISTENCIAS!$B$6:$B$1000,$A476,INASISTENCIAS!$A$6:$A$1000,"&gt;="&amp;$C$2,INASISTENCIAS!$A$6:$A$1000,"&lt;="&amp;$D$2)</f>
        <v>0</v>
      </c>
      <c r="D476" s="43">
        <f>COUNTIFS(INASISTENCIAS!$B$6:$B$1000,$A476,INASISTENCIAS!$A$6:$A$1000,"&gt;="&amp;$D$2,INASISTENCIAS!$A$6:$A$1000,"&lt;="&amp;$E$2)</f>
        <v>0</v>
      </c>
      <c r="E476" s="43">
        <f>COUNTIFS(INASISTENCIAS!$B$6:$B$1000,$A476,INASISTENCIAS!$A$6:$A$1000,"&gt;="&amp;$E$2,INASISTENCIAS!$A$6:$A$1000,"&lt;="&amp;$F$2)</f>
        <v>0</v>
      </c>
      <c r="F476" s="43">
        <f>COUNTIFS(INASISTENCIAS!$B$6:$B$1000,$A476,INASISTENCIAS!$A$6:$A$1000,"&gt;="&amp;$F$2,INASISTENCIAS!$A$6:$A$1000,"&lt;="&amp;$G$2)</f>
        <v>0</v>
      </c>
      <c r="G476" s="43">
        <f>COUNTIFS(INASISTENCIAS!$B$6:$B$1000,$A476,INASISTENCIAS!$A$6:$A$1000,"&gt;="&amp;$G$2,INASISTENCIAS!$A$6:$A$1000,"&lt;="&amp;$H$2)</f>
        <v>0</v>
      </c>
      <c r="H476" s="43">
        <f>COUNTIFS(INASISTENCIAS!$B$6:$B$1000,$A476,INASISTENCIAS!$A$6:$A$1000,"&gt;="&amp;$H$2,INASISTENCIAS!$A$6:$A$1000,"&lt;="&amp;$I$2)</f>
        <v>0</v>
      </c>
      <c r="I476" s="43">
        <f>COUNTIFS(INASISTENCIAS!$B$6:$B$1000,$A476,INASISTENCIAS!$A$6:$A$1000,"&gt;="&amp;$I$2,INASISTENCIAS!$A$6:$A$1000,"&lt;="&amp;$J$2)</f>
        <v>0</v>
      </c>
      <c r="J476" s="43">
        <f>COUNTIFS(INASISTENCIAS!$B$6:$B$1000,$A476,INASISTENCIAS!$A$6:$A$1000,"&gt;="&amp;$J$2,INASISTENCIAS!$A$6:$A$1000,"&lt;="&amp;$K$2)</f>
        <v>0</v>
      </c>
      <c r="K476" s="43">
        <f>COUNTIFS(INASISTENCIAS!$B$6:$B$1000,$A476,INASISTENCIAS!$A$6:$A$1000,"&gt;="&amp;$K$2,INASISTENCIAS!$A$6:$A$1000,"&lt;="&amp;$L$2)</f>
        <v>0</v>
      </c>
      <c r="L476" s="43">
        <f>COUNTIFS(INASISTENCIAS!$B$6:$B$1000,$A476,INASISTENCIAS!$A$6:$A$1000,"&gt;="&amp;$L$2,INASISTENCIAS!$A$6:$A$1000,"&lt;="&amp;$M$2)</f>
        <v>0</v>
      </c>
      <c r="M476" s="43">
        <f>COUNTIFS(INASISTENCIAS!$B$6:$B$1000,$A476,INASISTENCIAS!$A$6:$A$1000,"&gt;="&amp;$M$2,INASISTENCIAS!$A$6:$A$1000,"&lt;="&amp;$O$2)</f>
        <v>0</v>
      </c>
      <c r="N476" s="143">
        <f t="shared" si="3"/>
        <v>0</v>
      </c>
    </row>
    <row r="477">
      <c r="B477" s="43">
        <f>COUNTIFS(INASISTENCIAS!$B$6:$B$1000,$A477,INASISTENCIAS!$A$6:$A$1000,"&gt;="&amp;$B$2,INASISTENCIAS!$A$6:$A$1000,"&lt;="&amp;$C$2)</f>
        <v>0</v>
      </c>
      <c r="C477" s="43">
        <f>COUNTIFS(INASISTENCIAS!$B$6:$B$1000,$A477,INASISTENCIAS!$A$6:$A$1000,"&gt;="&amp;$C$2,INASISTENCIAS!$A$6:$A$1000,"&lt;="&amp;$D$2)</f>
        <v>0</v>
      </c>
      <c r="D477" s="43">
        <f>COUNTIFS(INASISTENCIAS!$B$6:$B$1000,$A477,INASISTENCIAS!$A$6:$A$1000,"&gt;="&amp;$D$2,INASISTENCIAS!$A$6:$A$1000,"&lt;="&amp;$E$2)</f>
        <v>0</v>
      </c>
      <c r="E477" s="43">
        <f>COUNTIFS(INASISTENCIAS!$B$6:$B$1000,$A477,INASISTENCIAS!$A$6:$A$1000,"&gt;="&amp;$E$2,INASISTENCIAS!$A$6:$A$1000,"&lt;="&amp;$F$2)</f>
        <v>0</v>
      </c>
      <c r="F477" s="43">
        <f>COUNTIFS(INASISTENCIAS!$B$6:$B$1000,$A477,INASISTENCIAS!$A$6:$A$1000,"&gt;="&amp;$F$2,INASISTENCIAS!$A$6:$A$1000,"&lt;="&amp;$G$2)</f>
        <v>0</v>
      </c>
      <c r="G477" s="43">
        <f>COUNTIFS(INASISTENCIAS!$B$6:$B$1000,$A477,INASISTENCIAS!$A$6:$A$1000,"&gt;="&amp;$G$2,INASISTENCIAS!$A$6:$A$1000,"&lt;="&amp;$H$2)</f>
        <v>0</v>
      </c>
      <c r="H477" s="43">
        <f>COUNTIFS(INASISTENCIAS!$B$6:$B$1000,$A477,INASISTENCIAS!$A$6:$A$1000,"&gt;="&amp;$H$2,INASISTENCIAS!$A$6:$A$1000,"&lt;="&amp;$I$2)</f>
        <v>0</v>
      </c>
      <c r="I477" s="43">
        <f>COUNTIFS(INASISTENCIAS!$B$6:$B$1000,$A477,INASISTENCIAS!$A$6:$A$1000,"&gt;="&amp;$I$2,INASISTENCIAS!$A$6:$A$1000,"&lt;="&amp;$J$2)</f>
        <v>0</v>
      </c>
      <c r="J477" s="43">
        <f>COUNTIFS(INASISTENCIAS!$B$6:$B$1000,$A477,INASISTENCIAS!$A$6:$A$1000,"&gt;="&amp;$J$2,INASISTENCIAS!$A$6:$A$1000,"&lt;="&amp;$K$2)</f>
        <v>0</v>
      </c>
      <c r="K477" s="43">
        <f>COUNTIFS(INASISTENCIAS!$B$6:$B$1000,$A477,INASISTENCIAS!$A$6:$A$1000,"&gt;="&amp;$K$2,INASISTENCIAS!$A$6:$A$1000,"&lt;="&amp;$L$2)</f>
        <v>0</v>
      </c>
      <c r="L477" s="43">
        <f>COUNTIFS(INASISTENCIAS!$B$6:$B$1000,$A477,INASISTENCIAS!$A$6:$A$1000,"&gt;="&amp;$L$2,INASISTENCIAS!$A$6:$A$1000,"&lt;="&amp;$M$2)</f>
        <v>0</v>
      </c>
      <c r="M477" s="43">
        <f>COUNTIFS(INASISTENCIAS!$B$6:$B$1000,$A477,INASISTENCIAS!$A$6:$A$1000,"&gt;="&amp;$M$2,INASISTENCIAS!$A$6:$A$1000,"&lt;="&amp;$O$2)</f>
        <v>0</v>
      </c>
      <c r="N477" s="143">
        <f t="shared" si="3"/>
        <v>0</v>
      </c>
    </row>
    <row r="478">
      <c r="B478" s="43">
        <f>COUNTIFS(INASISTENCIAS!$B$6:$B$1000,$A478,INASISTENCIAS!$A$6:$A$1000,"&gt;="&amp;$B$2,INASISTENCIAS!$A$6:$A$1000,"&lt;="&amp;$C$2)</f>
        <v>0</v>
      </c>
      <c r="C478" s="43">
        <f>COUNTIFS(INASISTENCIAS!$B$6:$B$1000,$A478,INASISTENCIAS!$A$6:$A$1000,"&gt;="&amp;$C$2,INASISTENCIAS!$A$6:$A$1000,"&lt;="&amp;$D$2)</f>
        <v>0</v>
      </c>
      <c r="D478" s="43">
        <f>COUNTIFS(INASISTENCIAS!$B$6:$B$1000,$A478,INASISTENCIAS!$A$6:$A$1000,"&gt;="&amp;$D$2,INASISTENCIAS!$A$6:$A$1000,"&lt;="&amp;$E$2)</f>
        <v>0</v>
      </c>
      <c r="E478" s="43">
        <f>COUNTIFS(INASISTENCIAS!$B$6:$B$1000,$A478,INASISTENCIAS!$A$6:$A$1000,"&gt;="&amp;$E$2,INASISTENCIAS!$A$6:$A$1000,"&lt;="&amp;$F$2)</f>
        <v>0</v>
      </c>
      <c r="F478" s="43">
        <f>COUNTIFS(INASISTENCIAS!$B$6:$B$1000,$A478,INASISTENCIAS!$A$6:$A$1000,"&gt;="&amp;$F$2,INASISTENCIAS!$A$6:$A$1000,"&lt;="&amp;$G$2)</f>
        <v>0</v>
      </c>
      <c r="G478" s="43">
        <f>COUNTIFS(INASISTENCIAS!$B$6:$B$1000,$A478,INASISTENCIAS!$A$6:$A$1000,"&gt;="&amp;$G$2,INASISTENCIAS!$A$6:$A$1000,"&lt;="&amp;$H$2)</f>
        <v>0</v>
      </c>
      <c r="H478" s="43">
        <f>COUNTIFS(INASISTENCIAS!$B$6:$B$1000,$A478,INASISTENCIAS!$A$6:$A$1000,"&gt;="&amp;$H$2,INASISTENCIAS!$A$6:$A$1000,"&lt;="&amp;$I$2)</f>
        <v>0</v>
      </c>
      <c r="I478" s="43">
        <f>COUNTIFS(INASISTENCIAS!$B$6:$B$1000,$A478,INASISTENCIAS!$A$6:$A$1000,"&gt;="&amp;$I$2,INASISTENCIAS!$A$6:$A$1000,"&lt;="&amp;$J$2)</f>
        <v>0</v>
      </c>
      <c r="J478" s="43">
        <f>COUNTIFS(INASISTENCIAS!$B$6:$B$1000,$A478,INASISTENCIAS!$A$6:$A$1000,"&gt;="&amp;$J$2,INASISTENCIAS!$A$6:$A$1000,"&lt;="&amp;$K$2)</f>
        <v>0</v>
      </c>
      <c r="K478" s="43">
        <f>COUNTIFS(INASISTENCIAS!$B$6:$B$1000,$A478,INASISTENCIAS!$A$6:$A$1000,"&gt;="&amp;$K$2,INASISTENCIAS!$A$6:$A$1000,"&lt;="&amp;$L$2)</f>
        <v>0</v>
      </c>
      <c r="L478" s="43">
        <f>COUNTIFS(INASISTENCIAS!$B$6:$B$1000,$A478,INASISTENCIAS!$A$6:$A$1000,"&gt;="&amp;$L$2,INASISTENCIAS!$A$6:$A$1000,"&lt;="&amp;$M$2)</f>
        <v>0</v>
      </c>
      <c r="M478" s="43">
        <f>COUNTIFS(INASISTENCIAS!$B$6:$B$1000,$A478,INASISTENCIAS!$A$6:$A$1000,"&gt;="&amp;$M$2,INASISTENCIAS!$A$6:$A$1000,"&lt;="&amp;$O$2)</f>
        <v>0</v>
      </c>
      <c r="N478" s="143">
        <f t="shared" si="3"/>
        <v>0</v>
      </c>
    </row>
    <row r="479">
      <c r="B479" s="43">
        <f>COUNTIFS(INASISTENCIAS!$B$6:$B$1000,$A479,INASISTENCIAS!$A$6:$A$1000,"&gt;="&amp;$B$2,INASISTENCIAS!$A$6:$A$1000,"&lt;="&amp;$C$2)</f>
        <v>0</v>
      </c>
      <c r="C479" s="43">
        <f>COUNTIFS(INASISTENCIAS!$B$6:$B$1000,$A479,INASISTENCIAS!$A$6:$A$1000,"&gt;="&amp;$C$2,INASISTENCIAS!$A$6:$A$1000,"&lt;="&amp;$D$2)</f>
        <v>0</v>
      </c>
      <c r="D479" s="43">
        <f>COUNTIFS(INASISTENCIAS!$B$6:$B$1000,$A479,INASISTENCIAS!$A$6:$A$1000,"&gt;="&amp;$D$2,INASISTENCIAS!$A$6:$A$1000,"&lt;="&amp;$E$2)</f>
        <v>0</v>
      </c>
      <c r="E479" s="43">
        <f>COUNTIFS(INASISTENCIAS!$B$6:$B$1000,$A479,INASISTENCIAS!$A$6:$A$1000,"&gt;="&amp;$E$2,INASISTENCIAS!$A$6:$A$1000,"&lt;="&amp;$F$2)</f>
        <v>0</v>
      </c>
      <c r="F479" s="43">
        <f>COUNTIFS(INASISTENCIAS!$B$6:$B$1000,$A479,INASISTENCIAS!$A$6:$A$1000,"&gt;="&amp;$F$2,INASISTENCIAS!$A$6:$A$1000,"&lt;="&amp;$G$2)</f>
        <v>0</v>
      </c>
      <c r="G479" s="43">
        <f>COUNTIFS(INASISTENCIAS!$B$6:$B$1000,$A479,INASISTENCIAS!$A$6:$A$1000,"&gt;="&amp;$G$2,INASISTENCIAS!$A$6:$A$1000,"&lt;="&amp;$H$2)</f>
        <v>0</v>
      </c>
      <c r="H479" s="43">
        <f>COUNTIFS(INASISTENCIAS!$B$6:$B$1000,$A479,INASISTENCIAS!$A$6:$A$1000,"&gt;="&amp;$H$2,INASISTENCIAS!$A$6:$A$1000,"&lt;="&amp;$I$2)</f>
        <v>0</v>
      </c>
      <c r="I479" s="43">
        <f>COUNTIFS(INASISTENCIAS!$B$6:$B$1000,$A479,INASISTENCIAS!$A$6:$A$1000,"&gt;="&amp;$I$2,INASISTENCIAS!$A$6:$A$1000,"&lt;="&amp;$J$2)</f>
        <v>0</v>
      </c>
      <c r="J479" s="43">
        <f>COUNTIFS(INASISTENCIAS!$B$6:$B$1000,$A479,INASISTENCIAS!$A$6:$A$1000,"&gt;="&amp;$J$2,INASISTENCIAS!$A$6:$A$1000,"&lt;="&amp;$K$2)</f>
        <v>0</v>
      </c>
      <c r="K479" s="43">
        <f>COUNTIFS(INASISTENCIAS!$B$6:$B$1000,$A479,INASISTENCIAS!$A$6:$A$1000,"&gt;="&amp;$K$2,INASISTENCIAS!$A$6:$A$1000,"&lt;="&amp;$L$2)</f>
        <v>0</v>
      </c>
      <c r="L479" s="43">
        <f>COUNTIFS(INASISTENCIAS!$B$6:$B$1000,$A479,INASISTENCIAS!$A$6:$A$1000,"&gt;="&amp;$L$2,INASISTENCIAS!$A$6:$A$1000,"&lt;="&amp;$M$2)</f>
        <v>0</v>
      </c>
      <c r="M479" s="43">
        <f>COUNTIFS(INASISTENCIAS!$B$6:$B$1000,$A479,INASISTENCIAS!$A$6:$A$1000,"&gt;="&amp;$M$2,INASISTENCIAS!$A$6:$A$1000,"&lt;="&amp;$O$2)</f>
        <v>0</v>
      </c>
      <c r="N479" s="143">
        <f t="shared" si="3"/>
        <v>0</v>
      </c>
    </row>
    <row r="480">
      <c r="B480" s="43">
        <f>COUNTIFS(INASISTENCIAS!$B$6:$B$1000,$A480,INASISTENCIAS!$A$6:$A$1000,"&gt;="&amp;$B$2,INASISTENCIAS!$A$6:$A$1000,"&lt;="&amp;$C$2)</f>
        <v>0</v>
      </c>
      <c r="C480" s="43">
        <f>COUNTIFS(INASISTENCIAS!$B$6:$B$1000,$A480,INASISTENCIAS!$A$6:$A$1000,"&gt;="&amp;$C$2,INASISTENCIAS!$A$6:$A$1000,"&lt;="&amp;$D$2)</f>
        <v>0</v>
      </c>
      <c r="D480" s="43">
        <f>COUNTIFS(INASISTENCIAS!$B$6:$B$1000,$A480,INASISTENCIAS!$A$6:$A$1000,"&gt;="&amp;$D$2,INASISTENCIAS!$A$6:$A$1000,"&lt;="&amp;$E$2)</f>
        <v>0</v>
      </c>
      <c r="E480" s="43">
        <f>COUNTIFS(INASISTENCIAS!$B$6:$B$1000,$A480,INASISTENCIAS!$A$6:$A$1000,"&gt;="&amp;$E$2,INASISTENCIAS!$A$6:$A$1000,"&lt;="&amp;$F$2)</f>
        <v>0</v>
      </c>
      <c r="F480" s="43">
        <f>COUNTIFS(INASISTENCIAS!$B$6:$B$1000,$A480,INASISTENCIAS!$A$6:$A$1000,"&gt;="&amp;$F$2,INASISTENCIAS!$A$6:$A$1000,"&lt;="&amp;$G$2)</f>
        <v>0</v>
      </c>
      <c r="G480" s="43">
        <f>COUNTIFS(INASISTENCIAS!$B$6:$B$1000,$A480,INASISTENCIAS!$A$6:$A$1000,"&gt;="&amp;$G$2,INASISTENCIAS!$A$6:$A$1000,"&lt;="&amp;$H$2)</f>
        <v>0</v>
      </c>
      <c r="H480" s="43">
        <f>COUNTIFS(INASISTENCIAS!$B$6:$B$1000,$A480,INASISTENCIAS!$A$6:$A$1000,"&gt;="&amp;$H$2,INASISTENCIAS!$A$6:$A$1000,"&lt;="&amp;$I$2)</f>
        <v>0</v>
      </c>
      <c r="I480" s="43">
        <f>COUNTIFS(INASISTENCIAS!$B$6:$B$1000,$A480,INASISTENCIAS!$A$6:$A$1000,"&gt;="&amp;$I$2,INASISTENCIAS!$A$6:$A$1000,"&lt;="&amp;$J$2)</f>
        <v>0</v>
      </c>
      <c r="J480" s="43">
        <f>COUNTIFS(INASISTENCIAS!$B$6:$B$1000,$A480,INASISTENCIAS!$A$6:$A$1000,"&gt;="&amp;$J$2,INASISTENCIAS!$A$6:$A$1000,"&lt;="&amp;$K$2)</f>
        <v>0</v>
      </c>
      <c r="K480" s="43">
        <f>COUNTIFS(INASISTENCIAS!$B$6:$B$1000,$A480,INASISTENCIAS!$A$6:$A$1000,"&gt;="&amp;$K$2,INASISTENCIAS!$A$6:$A$1000,"&lt;="&amp;$L$2)</f>
        <v>0</v>
      </c>
      <c r="L480" s="43">
        <f>COUNTIFS(INASISTENCIAS!$B$6:$B$1000,$A480,INASISTENCIAS!$A$6:$A$1000,"&gt;="&amp;$L$2,INASISTENCIAS!$A$6:$A$1000,"&lt;="&amp;$M$2)</f>
        <v>0</v>
      </c>
      <c r="M480" s="43">
        <f>COUNTIFS(INASISTENCIAS!$B$6:$B$1000,$A480,INASISTENCIAS!$A$6:$A$1000,"&gt;="&amp;$M$2,INASISTENCIAS!$A$6:$A$1000,"&lt;="&amp;$O$2)</f>
        <v>0</v>
      </c>
      <c r="N480" s="143">
        <f t="shared" si="3"/>
        <v>0</v>
      </c>
    </row>
    <row r="481">
      <c r="B481" s="43">
        <f>COUNTIFS(INASISTENCIAS!$B$6:$B$1000,$A481,INASISTENCIAS!$A$6:$A$1000,"&gt;="&amp;$B$2,INASISTENCIAS!$A$6:$A$1000,"&lt;="&amp;$C$2)</f>
        <v>0</v>
      </c>
      <c r="C481" s="43">
        <f>COUNTIFS(INASISTENCIAS!$B$6:$B$1000,$A481,INASISTENCIAS!$A$6:$A$1000,"&gt;="&amp;$C$2,INASISTENCIAS!$A$6:$A$1000,"&lt;="&amp;$D$2)</f>
        <v>0</v>
      </c>
      <c r="D481" s="43">
        <f>COUNTIFS(INASISTENCIAS!$B$6:$B$1000,$A481,INASISTENCIAS!$A$6:$A$1000,"&gt;="&amp;$D$2,INASISTENCIAS!$A$6:$A$1000,"&lt;="&amp;$E$2)</f>
        <v>0</v>
      </c>
      <c r="E481" s="43">
        <f>COUNTIFS(INASISTENCIAS!$B$6:$B$1000,$A481,INASISTENCIAS!$A$6:$A$1000,"&gt;="&amp;$E$2,INASISTENCIAS!$A$6:$A$1000,"&lt;="&amp;$F$2)</f>
        <v>0</v>
      </c>
      <c r="F481" s="43">
        <f>COUNTIFS(INASISTENCIAS!$B$6:$B$1000,$A481,INASISTENCIAS!$A$6:$A$1000,"&gt;="&amp;$F$2,INASISTENCIAS!$A$6:$A$1000,"&lt;="&amp;$G$2)</f>
        <v>0</v>
      </c>
      <c r="G481" s="43">
        <f>COUNTIFS(INASISTENCIAS!$B$6:$B$1000,$A481,INASISTENCIAS!$A$6:$A$1000,"&gt;="&amp;$G$2,INASISTENCIAS!$A$6:$A$1000,"&lt;="&amp;$H$2)</f>
        <v>0</v>
      </c>
      <c r="H481" s="43">
        <f>COUNTIFS(INASISTENCIAS!$B$6:$B$1000,$A481,INASISTENCIAS!$A$6:$A$1000,"&gt;="&amp;$H$2,INASISTENCIAS!$A$6:$A$1000,"&lt;="&amp;$I$2)</f>
        <v>0</v>
      </c>
      <c r="I481" s="43">
        <f>COUNTIFS(INASISTENCIAS!$B$6:$B$1000,$A481,INASISTENCIAS!$A$6:$A$1000,"&gt;="&amp;$I$2,INASISTENCIAS!$A$6:$A$1000,"&lt;="&amp;$J$2)</f>
        <v>0</v>
      </c>
      <c r="J481" s="43">
        <f>COUNTIFS(INASISTENCIAS!$B$6:$B$1000,$A481,INASISTENCIAS!$A$6:$A$1000,"&gt;="&amp;$J$2,INASISTENCIAS!$A$6:$A$1000,"&lt;="&amp;$K$2)</f>
        <v>0</v>
      </c>
      <c r="K481" s="43">
        <f>COUNTIFS(INASISTENCIAS!$B$6:$B$1000,$A481,INASISTENCIAS!$A$6:$A$1000,"&gt;="&amp;$K$2,INASISTENCIAS!$A$6:$A$1000,"&lt;="&amp;$L$2)</f>
        <v>0</v>
      </c>
      <c r="L481" s="43">
        <f>COUNTIFS(INASISTENCIAS!$B$6:$B$1000,$A481,INASISTENCIAS!$A$6:$A$1000,"&gt;="&amp;$L$2,INASISTENCIAS!$A$6:$A$1000,"&lt;="&amp;$M$2)</f>
        <v>0</v>
      </c>
      <c r="M481" s="43">
        <f>COUNTIFS(INASISTENCIAS!$B$6:$B$1000,$A481,INASISTENCIAS!$A$6:$A$1000,"&gt;="&amp;$M$2,INASISTENCIAS!$A$6:$A$1000,"&lt;="&amp;$O$2)</f>
        <v>0</v>
      </c>
      <c r="N481" s="143">
        <f t="shared" si="3"/>
        <v>0</v>
      </c>
    </row>
    <row r="482">
      <c r="B482" s="43">
        <f>COUNTIFS(INASISTENCIAS!$B$6:$B$1000,$A482,INASISTENCIAS!$A$6:$A$1000,"&gt;="&amp;$B$2,INASISTENCIAS!$A$6:$A$1000,"&lt;="&amp;$C$2)</f>
        <v>0</v>
      </c>
      <c r="C482" s="43">
        <f>COUNTIFS(INASISTENCIAS!$B$6:$B$1000,$A482,INASISTENCIAS!$A$6:$A$1000,"&gt;="&amp;$C$2,INASISTENCIAS!$A$6:$A$1000,"&lt;="&amp;$D$2)</f>
        <v>0</v>
      </c>
      <c r="D482" s="43">
        <f>COUNTIFS(INASISTENCIAS!$B$6:$B$1000,$A482,INASISTENCIAS!$A$6:$A$1000,"&gt;="&amp;$D$2,INASISTENCIAS!$A$6:$A$1000,"&lt;="&amp;$E$2)</f>
        <v>0</v>
      </c>
      <c r="E482" s="43">
        <f>COUNTIFS(INASISTENCIAS!$B$6:$B$1000,$A482,INASISTENCIAS!$A$6:$A$1000,"&gt;="&amp;$E$2,INASISTENCIAS!$A$6:$A$1000,"&lt;="&amp;$F$2)</f>
        <v>0</v>
      </c>
      <c r="F482" s="43">
        <f>COUNTIFS(INASISTENCIAS!$B$6:$B$1000,$A482,INASISTENCIAS!$A$6:$A$1000,"&gt;="&amp;$F$2,INASISTENCIAS!$A$6:$A$1000,"&lt;="&amp;$G$2)</f>
        <v>0</v>
      </c>
      <c r="G482" s="43">
        <f>COUNTIFS(INASISTENCIAS!$B$6:$B$1000,$A482,INASISTENCIAS!$A$6:$A$1000,"&gt;="&amp;$G$2,INASISTENCIAS!$A$6:$A$1000,"&lt;="&amp;$H$2)</f>
        <v>0</v>
      </c>
      <c r="H482" s="43">
        <f>COUNTIFS(INASISTENCIAS!$B$6:$B$1000,$A482,INASISTENCIAS!$A$6:$A$1000,"&gt;="&amp;$H$2,INASISTENCIAS!$A$6:$A$1000,"&lt;="&amp;$I$2)</f>
        <v>0</v>
      </c>
      <c r="I482" s="43">
        <f>COUNTIFS(INASISTENCIAS!$B$6:$B$1000,$A482,INASISTENCIAS!$A$6:$A$1000,"&gt;="&amp;$I$2,INASISTENCIAS!$A$6:$A$1000,"&lt;="&amp;$J$2)</f>
        <v>0</v>
      </c>
      <c r="J482" s="43">
        <f>COUNTIFS(INASISTENCIAS!$B$6:$B$1000,$A482,INASISTENCIAS!$A$6:$A$1000,"&gt;="&amp;$J$2,INASISTENCIAS!$A$6:$A$1000,"&lt;="&amp;$K$2)</f>
        <v>0</v>
      </c>
      <c r="K482" s="43">
        <f>COUNTIFS(INASISTENCIAS!$B$6:$B$1000,$A482,INASISTENCIAS!$A$6:$A$1000,"&gt;="&amp;$K$2,INASISTENCIAS!$A$6:$A$1000,"&lt;="&amp;$L$2)</f>
        <v>0</v>
      </c>
      <c r="L482" s="43">
        <f>COUNTIFS(INASISTENCIAS!$B$6:$B$1000,$A482,INASISTENCIAS!$A$6:$A$1000,"&gt;="&amp;$L$2,INASISTENCIAS!$A$6:$A$1000,"&lt;="&amp;$M$2)</f>
        <v>0</v>
      </c>
      <c r="M482" s="43">
        <f>COUNTIFS(INASISTENCIAS!$B$6:$B$1000,$A482,INASISTENCIAS!$A$6:$A$1000,"&gt;="&amp;$M$2,INASISTENCIAS!$A$6:$A$1000,"&lt;="&amp;$O$2)</f>
        <v>0</v>
      </c>
      <c r="N482" s="143">
        <f t="shared" si="3"/>
        <v>0</v>
      </c>
    </row>
    <row r="483">
      <c r="B483" s="43">
        <f>COUNTIFS(INASISTENCIAS!$B$6:$B$1000,$A483,INASISTENCIAS!$A$6:$A$1000,"&gt;="&amp;$B$2,INASISTENCIAS!$A$6:$A$1000,"&lt;="&amp;$C$2)</f>
        <v>0</v>
      </c>
      <c r="C483" s="43">
        <f>COUNTIFS(INASISTENCIAS!$B$6:$B$1000,$A483,INASISTENCIAS!$A$6:$A$1000,"&gt;="&amp;$C$2,INASISTENCIAS!$A$6:$A$1000,"&lt;="&amp;$D$2)</f>
        <v>0</v>
      </c>
      <c r="D483" s="43">
        <f>COUNTIFS(INASISTENCIAS!$B$6:$B$1000,$A483,INASISTENCIAS!$A$6:$A$1000,"&gt;="&amp;$D$2,INASISTENCIAS!$A$6:$A$1000,"&lt;="&amp;$E$2)</f>
        <v>0</v>
      </c>
      <c r="E483" s="43">
        <f>COUNTIFS(INASISTENCIAS!$B$6:$B$1000,$A483,INASISTENCIAS!$A$6:$A$1000,"&gt;="&amp;$E$2,INASISTENCIAS!$A$6:$A$1000,"&lt;="&amp;$F$2)</f>
        <v>0</v>
      </c>
      <c r="F483" s="43">
        <f>COUNTIFS(INASISTENCIAS!$B$6:$B$1000,$A483,INASISTENCIAS!$A$6:$A$1000,"&gt;="&amp;$F$2,INASISTENCIAS!$A$6:$A$1000,"&lt;="&amp;$G$2)</f>
        <v>0</v>
      </c>
      <c r="G483" s="43">
        <f>COUNTIFS(INASISTENCIAS!$B$6:$B$1000,$A483,INASISTENCIAS!$A$6:$A$1000,"&gt;="&amp;$G$2,INASISTENCIAS!$A$6:$A$1000,"&lt;="&amp;$H$2)</f>
        <v>0</v>
      </c>
      <c r="H483" s="43">
        <f>COUNTIFS(INASISTENCIAS!$B$6:$B$1000,$A483,INASISTENCIAS!$A$6:$A$1000,"&gt;="&amp;$H$2,INASISTENCIAS!$A$6:$A$1000,"&lt;="&amp;$I$2)</f>
        <v>0</v>
      </c>
      <c r="I483" s="43">
        <f>COUNTIFS(INASISTENCIAS!$B$6:$B$1000,$A483,INASISTENCIAS!$A$6:$A$1000,"&gt;="&amp;$I$2,INASISTENCIAS!$A$6:$A$1000,"&lt;="&amp;$J$2)</f>
        <v>0</v>
      </c>
      <c r="J483" s="43">
        <f>COUNTIFS(INASISTENCIAS!$B$6:$B$1000,$A483,INASISTENCIAS!$A$6:$A$1000,"&gt;="&amp;$J$2,INASISTENCIAS!$A$6:$A$1000,"&lt;="&amp;$K$2)</f>
        <v>0</v>
      </c>
      <c r="K483" s="43">
        <f>COUNTIFS(INASISTENCIAS!$B$6:$B$1000,$A483,INASISTENCIAS!$A$6:$A$1000,"&gt;="&amp;$K$2,INASISTENCIAS!$A$6:$A$1000,"&lt;="&amp;$L$2)</f>
        <v>0</v>
      </c>
      <c r="L483" s="43">
        <f>COUNTIFS(INASISTENCIAS!$B$6:$B$1000,$A483,INASISTENCIAS!$A$6:$A$1000,"&gt;="&amp;$L$2,INASISTENCIAS!$A$6:$A$1000,"&lt;="&amp;$M$2)</f>
        <v>0</v>
      </c>
      <c r="M483" s="43">
        <f>COUNTIFS(INASISTENCIAS!$B$6:$B$1000,$A483,INASISTENCIAS!$A$6:$A$1000,"&gt;="&amp;$M$2,INASISTENCIAS!$A$6:$A$1000,"&lt;="&amp;$O$2)</f>
        <v>0</v>
      </c>
      <c r="N483" s="143">
        <f t="shared" si="3"/>
        <v>0</v>
      </c>
    </row>
    <row r="484">
      <c r="B484" s="43">
        <f>COUNTIFS(INASISTENCIAS!$B$6:$B$1000,$A484,INASISTENCIAS!$A$6:$A$1000,"&gt;="&amp;$B$2,INASISTENCIAS!$A$6:$A$1000,"&lt;="&amp;$C$2)</f>
        <v>0</v>
      </c>
      <c r="C484" s="43">
        <f>COUNTIFS(INASISTENCIAS!$B$6:$B$1000,$A484,INASISTENCIAS!$A$6:$A$1000,"&gt;="&amp;$C$2,INASISTENCIAS!$A$6:$A$1000,"&lt;="&amp;$D$2)</f>
        <v>0</v>
      </c>
      <c r="D484" s="43">
        <f>COUNTIFS(INASISTENCIAS!$B$6:$B$1000,$A484,INASISTENCIAS!$A$6:$A$1000,"&gt;="&amp;$D$2,INASISTENCIAS!$A$6:$A$1000,"&lt;="&amp;$E$2)</f>
        <v>0</v>
      </c>
      <c r="E484" s="43">
        <f>COUNTIFS(INASISTENCIAS!$B$6:$B$1000,$A484,INASISTENCIAS!$A$6:$A$1000,"&gt;="&amp;$E$2,INASISTENCIAS!$A$6:$A$1000,"&lt;="&amp;$F$2)</f>
        <v>0</v>
      </c>
      <c r="F484" s="43">
        <f>COUNTIFS(INASISTENCIAS!$B$6:$B$1000,$A484,INASISTENCIAS!$A$6:$A$1000,"&gt;="&amp;$F$2,INASISTENCIAS!$A$6:$A$1000,"&lt;="&amp;$G$2)</f>
        <v>0</v>
      </c>
      <c r="G484" s="43">
        <f>COUNTIFS(INASISTENCIAS!$B$6:$B$1000,$A484,INASISTENCIAS!$A$6:$A$1000,"&gt;="&amp;$G$2,INASISTENCIAS!$A$6:$A$1000,"&lt;="&amp;$H$2)</f>
        <v>0</v>
      </c>
      <c r="H484" s="43">
        <f>COUNTIFS(INASISTENCIAS!$B$6:$B$1000,$A484,INASISTENCIAS!$A$6:$A$1000,"&gt;="&amp;$H$2,INASISTENCIAS!$A$6:$A$1000,"&lt;="&amp;$I$2)</f>
        <v>0</v>
      </c>
      <c r="I484" s="43">
        <f>COUNTIFS(INASISTENCIAS!$B$6:$B$1000,$A484,INASISTENCIAS!$A$6:$A$1000,"&gt;="&amp;$I$2,INASISTENCIAS!$A$6:$A$1000,"&lt;="&amp;$J$2)</f>
        <v>0</v>
      </c>
      <c r="J484" s="43">
        <f>COUNTIFS(INASISTENCIAS!$B$6:$B$1000,$A484,INASISTENCIAS!$A$6:$A$1000,"&gt;="&amp;$J$2,INASISTENCIAS!$A$6:$A$1000,"&lt;="&amp;$K$2)</f>
        <v>0</v>
      </c>
      <c r="K484" s="43">
        <f>COUNTIFS(INASISTENCIAS!$B$6:$B$1000,$A484,INASISTENCIAS!$A$6:$A$1000,"&gt;="&amp;$K$2,INASISTENCIAS!$A$6:$A$1000,"&lt;="&amp;$L$2)</f>
        <v>0</v>
      </c>
      <c r="L484" s="43">
        <f>COUNTIFS(INASISTENCIAS!$B$6:$B$1000,$A484,INASISTENCIAS!$A$6:$A$1000,"&gt;="&amp;$L$2,INASISTENCIAS!$A$6:$A$1000,"&lt;="&amp;$M$2)</f>
        <v>0</v>
      </c>
      <c r="M484" s="43">
        <f>COUNTIFS(INASISTENCIAS!$B$6:$B$1000,$A484,INASISTENCIAS!$A$6:$A$1000,"&gt;="&amp;$M$2,INASISTENCIAS!$A$6:$A$1000,"&lt;="&amp;$O$2)</f>
        <v>0</v>
      </c>
      <c r="N484" s="143">
        <f t="shared" si="3"/>
        <v>0</v>
      </c>
    </row>
    <row r="485">
      <c r="B485" s="43">
        <f>COUNTIFS(INASISTENCIAS!$B$6:$B$1000,$A485,INASISTENCIAS!$A$6:$A$1000,"&gt;="&amp;$B$2,INASISTENCIAS!$A$6:$A$1000,"&lt;="&amp;$C$2)</f>
        <v>0</v>
      </c>
      <c r="C485" s="43">
        <f>COUNTIFS(INASISTENCIAS!$B$6:$B$1000,$A485,INASISTENCIAS!$A$6:$A$1000,"&gt;="&amp;$C$2,INASISTENCIAS!$A$6:$A$1000,"&lt;="&amp;$D$2)</f>
        <v>0</v>
      </c>
      <c r="D485" s="43">
        <f>COUNTIFS(INASISTENCIAS!$B$6:$B$1000,$A485,INASISTENCIAS!$A$6:$A$1000,"&gt;="&amp;$D$2,INASISTENCIAS!$A$6:$A$1000,"&lt;="&amp;$E$2)</f>
        <v>0</v>
      </c>
      <c r="E485" s="43">
        <f>COUNTIFS(INASISTENCIAS!$B$6:$B$1000,$A485,INASISTENCIAS!$A$6:$A$1000,"&gt;="&amp;$E$2,INASISTENCIAS!$A$6:$A$1000,"&lt;="&amp;$F$2)</f>
        <v>0</v>
      </c>
      <c r="F485" s="43">
        <f>COUNTIFS(INASISTENCIAS!$B$6:$B$1000,$A485,INASISTENCIAS!$A$6:$A$1000,"&gt;="&amp;$F$2,INASISTENCIAS!$A$6:$A$1000,"&lt;="&amp;$G$2)</f>
        <v>0</v>
      </c>
      <c r="G485" s="43">
        <f>COUNTIFS(INASISTENCIAS!$B$6:$B$1000,$A485,INASISTENCIAS!$A$6:$A$1000,"&gt;="&amp;$G$2,INASISTENCIAS!$A$6:$A$1000,"&lt;="&amp;$H$2)</f>
        <v>0</v>
      </c>
      <c r="H485" s="43">
        <f>COUNTIFS(INASISTENCIAS!$B$6:$B$1000,$A485,INASISTENCIAS!$A$6:$A$1000,"&gt;="&amp;$H$2,INASISTENCIAS!$A$6:$A$1000,"&lt;="&amp;$I$2)</f>
        <v>0</v>
      </c>
      <c r="I485" s="43">
        <f>COUNTIFS(INASISTENCIAS!$B$6:$B$1000,$A485,INASISTENCIAS!$A$6:$A$1000,"&gt;="&amp;$I$2,INASISTENCIAS!$A$6:$A$1000,"&lt;="&amp;$J$2)</f>
        <v>0</v>
      </c>
      <c r="J485" s="43">
        <f>COUNTIFS(INASISTENCIAS!$B$6:$B$1000,$A485,INASISTENCIAS!$A$6:$A$1000,"&gt;="&amp;$J$2,INASISTENCIAS!$A$6:$A$1000,"&lt;="&amp;$K$2)</f>
        <v>0</v>
      </c>
      <c r="K485" s="43">
        <f>COUNTIFS(INASISTENCIAS!$B$6:$B$1000,$A485,INASISTENCIAS!$A$6:$A$1000,"&gt;="&amp;$K$2,INASISTENCIAS!$A$6:$A$1000,"&lt;="&amp;$L$2)</f>
        <v>0</v>
      </c>
      <c r="L485" s="43">
        <f>COUNTIFS(INASISTENCIAS!$B$6:$B$1000,$A485,INASISTENCIAS!$A$6:$A$1000,"&gt;="&amp;$L$2,INASISTENCIAS!$A$6:$A$1000,"&lt;="&amp;$M$2)</f>
        <v>0</v>
      </c>
      <c r="M485" s="43">
        <f>COUNTIFS(INASISTENCIAS!$B$6:$B$1000,$A485,INASISTENCIAS!$A$6:$A$1000,"&gt;="&amp;$M$2,INASISTENCIAS!$A$6:$A$1000,"&lt;="&amp;$O$2)</f>
        <v>0</v>
      </c>
      <c r="N485" s="143">
        <f t="shared" si="3"/>
        <v>0</v>
      </c>
    </row>
    <row r="486">
      <c r="B486" s="43">
        <f>COUNTIFS(INASISTENCIAS!$B$6:$B$1000,$A486,INASISTENCIAS!$A$6:$A$1000,"&gt;="&amp;$B$2,INASISTENCIAS!$A$6:$A$1000,"&lt;="&amp;$C$2)</f>
        <v>0</v>
      </c>
      <c r="C486" s="43">
        <f>COUNTIFS(INASISTENCIAS!$B$6:$B$1000,$A486,INASISTENCIAS!$A$6:$A$1000,"&gt;="&amp;$C$2,INASISTENCIAS!$A$6:$A$1000,"&lt;="&amp;$D$2)</f>
        <v>0</v>
      </c>
      <c r="D486" s="43">
        <f>COUNTIFS(INASISTENCIAS!$B$6:$B$1000,$A486,INASISTENCIAS!$A$6:$A$1000,"&gt;="&amp;$D$2,INASISTENCIAS!$A$6:$A$1000,"&lt;="&amp;$E$2)</f>
        <v>0</v>
      </c>
      <c r="E486" s="43">
        <f>COUNTIFS(INASISTENCIAS!$B$6:$B$1000,$A486,INASISTENCIAS!$A$6:$A$1000,"&gt;="&amp;$E$2,INASISTENCIAS!$A$6:$A$1000,"&lt;="&amp;$F$2)</f>
        <v>0</v>
      </c>
      <c r="F486" s="43">
        <f>COUNTIFS(INASISTENCIAS!$B$6:$B$1000,$A486,INASISTENCIAS!$A$6:$A$1000,"&gt;="&amp;$F$2,INASISTENCIAS!$A$6:$A$1000,"&lt;="&amp;$G$2)</f>
        <v>0</v>
      </c>
      <c r="G486" s="43">
        <f>COUNTIFS(INASISTENCIAS!$B$6:$B$1000,$A486,INASISTENCIAS!$A$6:$A$1000,"&gt;="&amp;$G$2,INASISTENCIAS!$A$6:$A$1000,"&lt;="&amp;$H$2)</f>
        <v>0</v>
      </c>
      <c r="H486" s="43">
        <f>COUNTIFS(INASISTENCIAS!$B$6:$B$1000,$A486,INASISTENCIAS!$A$6:$A$1000,"&gt;="&amp;$H$2,INASISTENCIAS!$A$6:$A$1000,"&lt;="&amp;$I$2)</f>
        <v>0</v>
      </c>
      <c r="I486" s="43">
        <f>COUNTIFS(INASISTENCIAS!$B$6:$B$1000,$A486,INASISTENCIAS!$A$6:$A$1000,"&gt;="&amp;$I$2,INASISTENCIAS!$A$6:$A$1000,"&lt;="&amp;$J$2)</f>
        <v>0</v>
      </c>
      <c r="J486" s="43">
        <f>COUNTIFS(INASISTENCIAS!$B$6:$B$1000,$A486,INASISTENCIAS!$A$6:$A$1000,"&gt;="&amp;$J$2,INASISTENCIAS!$A$6:$A$1000,"&lt;="&amp;$K$2)</f>
        <v>0</v>
      </c>
      <c r="K486" s="43">
        <f>COUNTIFS(INASISTENCIAS!$B$6:$B$1000,$A486,INASISTENCIAS!$A$6:$A$1000,"&gt;="&amp;$K$2,INASISTENCIAS!$A$6:$A$1000,"&lt;="&amp;$L$2)</f>
        <v>0</v>
      </c>
      <c r="L486" s="43">
        <f>COUNTIFS(INASISTENCIAS!$B$6:$B$1000,$A486,INASISTENCIAS!$A$6:$A$1000,"&gt;="&amp;$L$2,INASISTENCIAS!$A$6:$A$1000,"&lt;="&amp;$M$2)</f>
        <v>0</v>
      </c>
      <c r="M486" s="43">
        <f>COUNTIFS(INASISTENCIAS!$B$6:$B$1000,$A486,INASISTENCIAS!$A$6:$A$1000,"&gt;="&amp;$M$2,INASISTENCIAS!$A$6:$A$1000,"&lt;="&amp;$O$2)</f>
        <v>0</v>
      </c>
      <c r="N486" s="143">
        <f t="shared" si="3"/>
        <v>0</v>
      </c>
    </row>
    <row r="487">
      <c r="B487" s="43">
        <f>COUNTIFS(INASISTENCIAS!$B$6:$B$1000,$A487,INASISTENCIAS!$A$6:$A$1000,"&gt;="&amp;$B$2,INASISTENCIAS!$A$6:$A$1000,"&lt;="&amp;$C$2)</f>
        <v>0</v>
      </c>
      <c r="C487" s="43">
        <f>COUNTIFS(INASISTENCIAS!$B$6:$B$1000,$A487,INASISTENCIAS!$A$6:$A$1000,"&gt;="&amp;$C$2,INASISTENCIAS!$A$6:$A$1000,"&lt;="&amp;$D$2)</f>
        <v>0</v>
      </c>
      <c r="D487" s="43">
        <f>COUNTIFS(INASISTENCIAS!$B$6:$B$1000,$A487,INASISTENCIAS!$A$6:$A$1000,"&gt;="&amp;$D$2,INASISTENCIAS!$A$6:$A$1000,"&lt;="&amp;$E$2)</f>
        <v>0</v>
      </c>
      <c r="E487" s="43">
        <f>COUNTIFS(INASISTENCIAS!$B$6:$B$1000,$A487,INASISTENCIAS!$A$6:$A$1000,"&gt;="&amp;$E$2,INASISTENCIAS!$A$6:$A$1000,"&lt;="&amp;$F$2)</f>
        <v>0</v>
      </c>
      <c r="F487" s="43">
        <f>COUNTIFS(INASISTENCIAS!$B$6:$B$1000,$A487,INASISTENCIAS!$A$6:$A$1000,"&gt;="&amp;$F$2,INASISTENCIAS!$A$6:$A$1000,"&lt;="&amp;$G$2)</f>
        <v>0</v>
      </c>
      <c r="G487" s="43">
        <f>COUNTIFS(INASISTENCIAS!$B$6:$B$1000,$A487,INASISTENCIAS!$A$6:$A$1000,"&gt;="&amp;$G$2,INASISTENCIAS!$A$6:$A$1000,"&lt;="&amp;$H$2)</f>
        <v>0</v>
      </c>
      <c r="H487" s="43">
        <f>COUNTIFS(INASISTENCIAS!$B$6:$B$1000,$A487,INASISTENCIAS!$A$6:$A$1000,"&gt;="&amp;$H$2,INASISTENCIAS!$A$6:$A$1000,"&lt;="&amp;$I$2)</f>
        <v>0</v>
      </c>
      <c r="I487" s="43">
        <f>COUNTIFS(INASISTENCIAS!$B$6:$B$1000,$A487,INASISTENCIAS!$A$6:$A$1000,"&gt;="&amp;$I$2,INASISTENCIAS!$A$6:$A$1000,"&lt;="&amp;$J$2)</f>
        <v>0</v>
      </c>
      <c r="J487" s="43">
        <f>COUNTIFS(INASISTENCIAS!$B$6:$B$1000,$A487,INASISTENCIAS!$A$6:$A$1000,"&gt;="&amp;$J$2,INASISTENCIAS!$A$6:$A$1000,"&lt;="&amp;$K$2)</f>
        <v>0</v>
      </c>
      <c r="K487" s="43">
        <f>COUNTIFS(INASISTENCIAS!$B$6:$B$1000,$A487,INASISTENCIAS!$A$6:$A$1000,"&gt;="&amp;$K$2,INASISTENCIAS!$A$6:$A$1000,"&lt;="&amp;$L$2)</f>
        <v>0</v>
      </c>
      <c r="L487" s="43">
        <f>COUNTIFS(INASISTENCIAS!$B$6:$B$1000,$A487,INASISTENCIAS!$A$6:$A$1000,"&gt;="&amp;$L$2,INASISTENCIAS!$A$6:$A$1000,"&lt;="&amp;$M$2)</f>
        <v>0</v>
      </c>
      <c r="M487" s="43">
        <f>COUNTIFS(INASISTENCIAS!$B$6:$B$1000,$A487,INASISTENCIAS!$A$6:$A$1000,"&gt;="&amp;$M$2,INASISTENCIAS!$A$6:$A$1000,"&lt;="&amp;$O$2)</f>
        <v>0</v>
      </c>
      <c r="N487" s="143">
        <f t="shared" si="3"/>
        <v>0</v>
      </c>
    </row>
    <row r="488">
      <c r="B488" s="43">
        <f>COUNTIFS(INASISTENCIAS!$B$6:$B$1000,$A488,INASISTENCIAS!$A$6:$A$1000,"&gt;="&amp;$B$2,INASISTENCIAS!$A$6:$A$1000,"&lt;="&amp;$C$2)</f>
        <v>0</v>
      </c>
      <c r="C488" s="43">
        <f>COUNTIFS(INASISTENCIAS!$B$6:$B$1000,$A488,INASISTENCIAS!$A$6:$A$1000,"&gt;="&amp;$C$2,INASISTENCIAS!$A$6:$A$1000,"&lt;="&amp;$D$2)</f>
        <v>0</v>
      </c>
      <c r="D488" s="43">
        <f>COUNTIFS(INASISTENCIAS!$B$6:$B$1000,$A488,INASISTENCIAS!$A$6:$A$1000,"&gt;="&amp;$D$2,INASISTENCIAS!$A$6:$A$1000,"&lt;="&amp;$E$2)</f>
        <v>0</v>
      </c>
      <c r="E488" s="43">
        <f>COUNTIFS(INASISTENCIAS!$B$6:$B$1000,$A488,INASISTENCIAS!$A$6:$A$1000,"&gt;="&amp;$E$2,INASISTENCIAS!$A$6:$A$1000,"&lt;="&amp;$F$2)</f>
        <v>0</v>
      </c>
      <c r="F488" s="43">
        <f>COUNTIFS(INASISTENCIAS!$B$6:$B$1000,$A488,INASISTENCIAS!$A$6:$A$1000,"&gt;="&amp;$F$2,INASISTENCIAS!$A$6:$A$1000,"&lt;="&amp;$G$2)</f>
        <v>0</v>
      </c>
      <c r="G488" s="43">
        <f>COUNTIFS(INASISTENCIAS!$B$6:$B$1000,$A488,INASISTENCIAS!$A$6:$A$1000,"&gt;="&amp;$G$2,INASISTENCIAS!$A$6:$A$1000,"&lt;="&amp;$H$2)</f>
        <v>0</v>
      </c>
      <c r="H488" s="43">
        <f>COUNTIFS(INASISTENCIAS!$B$6:$B$1000,$A488,INASISTENCIAS!$A$6:$A$1000,"&gt;="&amp;$H$2,INASISTENCIAS!$A$6:$A$1000,"&lt;="&amp;$I$2)</f>
        <v>0</v>
      </c>
      <c r="I488" s="43">
        <f>COUNTIFS(INASISTENCIAS!$B$6:$B$1000,$A488,INASISTENCIAS!$A$6:$A$1000,"&gt;="&amp;$I$2,INASISTENCIAS!$A$6:$A$1000,"&lt;="&amp;$J$2)</f>
        <v>0</v>
      </c>
      <c r="J488" s="43">
        <f>COUNTIFS(INASISTENCIAS!$B$6:$B$1000,$A488,INASISTENCIAS!$A$6:$A$1000,"&gt;="&amp;$J$2,INASISTENCIAS!$A$6:$A$1000,"&lt;="&amp;$K$2)</f>
        <v>0</v>
      </c>
      <c r="K488" s="43">
        <f>COUNTIFS(INASISTENCIAS!$B$6:$B$1000,$A488,INASISTENCIAS!$A$6:$A$1000,"&gt;="&amp;$K$2,INASISTENCIAS!$A$6:$A$1000,"&lt;="&amp;$L$2)</f>
        <v>0</v>
      </c>
      <c r="L488" s="43">
        <f>COUNTIFS(INASISTENCIAS!$B$6:$B$1000,$A488,INASISTENCIAS!$A$6:$A$1000,"&gt;="&amp;$L$2,INASISTENCIAS!$A$6:$A$1000,"&lt;="&amp;$M$2)</f>
        <v>0</v>
      </c>
      <c r="M488" s="43">
        <f>COUNTIFS(INASISTENCIAS!$B$6:$B$1000,$A488,INASISTENCIAS!$A$6:$A$1000,"&gt;="&amp;$M$2,INASISTENCIAS!$A$6:$A$1000,"&lt;="&amp;$O$2)</f>
        <v>0</v>
      </c>
      <c r="N488" s="143">
        <f t="shared" si="3"/>
        <v>0</v>
      </c>
    </row>
    <row r="489">
      <c r="B489" s="43">
        <f>COUNTIFS(INASISTENCIAS!$B$6:$B$1000,$A489,INASISTENCIAS!$A$6:$A$1000,"&gt;="&amp;$B$2,INASISTENCIAS!$A$6:$A$1000,"&lt;="&amp;$C$2)</f>
        <v>0</v>
      </c>
      <c r="C489" s="43">
        <f>COUNTIFS(INASISTENCIAS!$B$6:$B$1000,$A489,INASISTENCIAS!$A$6:$A$1000,"&gt;="&amp;$C$2,INASISTENCIAS!$A$6:$A$1000,"&lt;="&amp;$D$2)</f>
        <v>0</v>
      </c>
      <c r="D489" s="43">
        <f>COUNTIFS(INASISTENCIAS!$B$6:$B$1000,$A489,INASISTENCIAS!$A$6:$A$1000,"&gt;="&amp;$D$2,INASISTENCIAS!$A$6:$A$1000,"&lt;="&amp;$E$2)</f>
        <v>0</v>
      </c>
      <c r="E489" s="43">
        <f>COUNTIFS(INASISTENCIAS!$B$6:$B$1000,$A489,INASISTENCIAS!$A$6:$A$1000,"&gt;="&amp;$E$2,INASISTENCIAS!$A$6:$A$1000,"&lt;="&amp;$F$2)</f>
        <v>0</v>
      </c>
      <c r="F489" s="43">
        <f>COUNTIFS(INASISTENCIAS!$B$6:$B$1000,$A489,INASISTENCIAS!$A$6:$A$1000,"&gt;="&amp;$F$2,INASISTENCIAS!$A$6:$A$1000,"&lt;="&amp;$G$2)</f>
        <v>0</v>
      </c>
      <c r="G489" s="43">
        <f>COUNTIFS(INASISTENCIAS!$B$6:$B$1000,$A489,INASISTENCIAS!$A$6:$A$1000,"&gt;="&amp;$G$2,INASISTENCIAS!$A$6:$A$1000,"&lt;="&amp;$H$2)</f>
        <v>0</v>
      </c>
      <c r="H489" s="43">
        <f>COUNTIFS(INASISTENCIAS!$B$6:$B$1000,$A489,INASISTENCIAS!$A$6:$A$1000,"&gt;="&amp;$H$2,INASISTENCIAS!$A$6:$A$1000,"&lt;="&amp;$I$2)</f>
        <v>0</v>
      </c>
      <c r="I489" s="43">
        <f>COUNTIFS(INASISTENCIAS!$B$6:$B$1000,$A489,INASISTENCIAS!$A$6:$A$1000,"&gt;="&amp;$I$2,INASISTENCIAS!$A$6:$A$1000,"&lt;="&amp;$J$2)</f>
        <v>0</v>
      </c>
      <c r="J489" s="43">
        <f>COUNTIFS(INASISTENCIAS!$B$6:$B$1000,$A489,INASISTENCIAS!$A$6:$A$1000,"&gt;="&amp;$J$2,INASISTENCIAS!$A$6:$A$1000,"&lt;="&amp;$K$2)</f>
        <v>0</v>
      </c>
      <c r="K489" s="43">
        <f>COUNTIFS(INASISTENCIAS!$B$6:$B$1000,$A489,INASISTENCIAS!$A$6:$A$1000,"&gt;="&amp;$K$2,INASISTENCIAS!$A$6:$A$1000,"&lt;="&amp;$L$2)</f>
        <v>0</v>
      </c>
      <c r="L489" s="43">
        <f>COUNTIFS(INASISTENCIAS!$B$6:$B$1000,$A489,INASISTENCIAS!$A$6:$A$1000,"&gt;="&amp;$L$2,INASISTENCIAS!$A$6:$A$1000,"&lt;="&amp;$M$2)</f>
        <v>0</v>
      </c>
      <c r="M489" s="43">
        <f>COUNTIFS(INASISTENCIAS!$B$6:$B$1000,$A489,INASISTENCIAS!$A$6:$A$1000,"&gt;="&amp;$M$2,INASISTENCIAS!$A$6:$A$1000,"&lt;="&amp;$O$2)</f>
        <v>0</v>
      </c>
      <c r="N489" s="143">
        <f t="shared" si="3"/>
        <v>0</v>
      </c>
    </row>
    <row r="490">
      <c r="B490" s="43">
        <f>COUNTIFS(INASISTENCIAS!$B$6:$B$1000,$A490,INASISTENCIAS!$A$6:$A$1000,"&gt;="&amp;$B$2,INASISTENCIAS!$A$6:$A$1000,"&lt;="&amp;$C$2)</f>
        <v>0</v>
      </c>
      <c r="C490" s="43">
        <f>COUNTIFS(INASISTENCIAS!$B$6:$B$1000,$A490,INASISTENCIAS!$A$6:$A$1000,"&gt;="&amp;$C$2,INASISTENCIAS!$A$6:$A$1000,"&lt;="&amp;$D$2)</f>
        <v>0</v>
      </c>
      <c r="D490" s="43">
        <f>COUNTIFS(INASISTENCIAS!$B$6:$B$1000,$A490,INASISTENCIAS!$A$6:$A$1000,"&gt;="&amp;$D$2,INASISTENCIAS!$A$6:$A$1000,"&lt;="&amp;$E$2)</f>
        <v>0</v>
      </c>
      <c r="E490" s="43">
        <f>COUNTIFS(INASISTENCIAS!$B$6:$B$1000,$A490,INASISTENCIAS!$A$6:$A$1000,"&gt;="&amp;$E$2,INASISTENCIAS!$A$6:$A$1000,"&lt;="&amp;$F$2)</f>
        <v>0</v>
      </c>
      <c r="F490" s="43">
        <f>COUNTIFS(INASISTENCIAS!$B$6:$B$1000,$A490,INASISTENCIAS!$A$6:$A$1000,"&gt;="&amp;$F$2,INASISTENCIAS!$A$6:$A$1000,"&lt;="&amp;$G$2)</f>
        <v>0</v>
      </c>
      <c r="G490" s="43">
        <f>COUNTIFS(INASISTENCIAS!$B$6:$B$1000,$A490,INASISTENCIAS!$A$6:$A$1000,"&gt;="&amp;$G$2,INASISTENCIAS!$A$6:$A$1000,"&lt;="&amp;$H$2)</f>
        <v>0</v>
      </c>
      <c r="H490" s="43">
        <f>COUNTIFS(INASISTENCIAS!$B$6:$B$1000,$A490,INASISTENCIAS!$A$6:$A$1000,"&gt;="&amp;$H$2,INASISTENCIAS!$A$6:$A$1000,"&lt;="&amp;$I$2)</f>
        <v>0</v>
      </c>
      <c r="I490" s="43">
        <f>COUNTIFS(INASISTENCIAS!$B$6:$B$1000,$A490,INASISTENCIAS!$A$6:$A$1000,"&gt;="&amp;$I$2,INASISTENCIAS!$A$6:$A$1000,"&lt;="&amp;$J$2)</f>
        <v>0</v>
      </c>
      <c r="J490" s="43">
        <f>COUNTIFS(INASISTENCIAS!$B$6:$B$1000,$A490,INASISTENCIAS!$A$6:$A$1000,"&gt;="&amp;$J$2,INASISTENCIAS!$A$6:$A$1000,"&lt;="&amp;$K$2)</f>
        <v>0</v>
      </c>
      <c r="K490" s="43">
        <f>COUNTIFS(INASISTENCIAS!$B$6:$B$1000,$A490,INASISTENCIAS!$A$6:$A$1000,"&gt;="&amp;$K$2,INASISTENCIAS!$A$6:$A$1000,"&lt;="&amp;$L$2)</f>
        <v>0</v>
      </c>
      <c r="L490" s="43">
        <f>COUNTIFS(INASISTENCIAS!$B$6:$B$1000,$A490,INASISTENCIAS!$A$6:$A$1000,"&gt;="&amp;$L$2,INASISTENCIAS!$A$6:$A$1000,"&lt;="&amp;$M$2)</f>
        <v>0</v>
      </c>
      <c r="M490" s="43">
        <f>COUNTIFS(INASISTENCIAS!$B$6:$B$1000,$A490,INASISTENCIAS!$A$6:$A$1000,"&gt;="&amp;$M$2,INASISTENCIAS!$A$6:$A$1000,"&lt;="&amp;$O$2)</f>
        <v>0</v>
      </c>
      <c r="N490" s="143">
        <f t="shared" si="3"/>
        <v>0</v>
      </c>
    </row>
    <row r="491">
      <c r="B491" s="43">
        <f>COUNTIFS(INASISTENCIAS!$B$6:$B$1000,$A491,INASISTENCIAS!$A$6:$A$1000,"&gt;="&amp;$B$2,INASISTENCIAS!$A$6:$A$1000,"&lt;="&amp;$C$2)</f>
        <v>0</v>
      </c>
      <c r="C491" s="43">
        <f>COUNTIFS(INASISTENCIAS!$B$6:$B$1000,$A491,INASISTENCIAS!$A$6:$A$1000,"&gt;="&amp;$C$2,INASISTENCIAS!$A$6:$A$1000,"&lt;="&amp;$D$2)</f>
        <v>0</v>
      </c>
      <c r="D491" s="43">
        <f>COUNTIFS(INASISTENCIAS!$B$6:$B$1000,$A491,INASISTENCIAS!$A$6:$A$1000,"&gt;="&amp;$D$2,INASISTENCIAS!$A$6:$A$1000,"&lt;="&amp;$E$2)</f>
        <v>0</v>
      </c>
      <c r="E491" s="43">
        <f>COUNTIFS(INASISTENCIAS!$B$6:$B$1000,$A491,INASISTENCIAS!$A$6:$A$1000,"&gt;="&amp;$E$2,INASISTENCIAS!$A$6:$A$1000,"&lt;="&amp;$F$2)</f>
        <v>0</v>
      </c>
      <c r="F491" s="43">
        <f>COUNTIFS(INASISTENCIAS!$B$6:$B$1000,$A491,INASISTENCIAS!$A$6:$A$1000,"&gt;="&amp;$F$2,INASISTENCIAS!$A$6:$A$1000,"&lt;="&amp;$G$2)</f>
        <v>0</v>
      </c>
      <c r="G491" s="43">
        <f>COUNTIFS(INASISTENCIAS!$B$6:$B$1000,$A491,INASISTENCIAS!$A$6:$A$1000,"&gt;="&amp;$G$2,INASISTENCIAS!$A$6:$A$1000,"&lt;="&amp;$H$2)</f>
        <v>0</v>
      </c>
      <c r="H491" s="43">
        <f>COUNTIFS(INASISTENCIAS!$B$6:$B$1000,$A491,INASISTENCIAS!$A$6:$A$1000,"&gt;="&amp;$H$2,INASISTENCIAS!$A$6:$A$1000,"&lt;="&amp;$I$2)</f>
        <v>0</v>
      </c>
      <c r="I491" s="43">
        <f>COUNTIFS(INASISTENCIAS!$B$6:$B$1000,$A491,INASISTENCIAS!$A$6:$A$1000,"&gt;="&amp;$I$2,INASISTENCIAS!$A$6:$A$1000,"&lt;="&amp;$J$2)</f>
        <v>0</v>
      </c>
      <c r="J491" s="43">
        <f>COUNTIFS(INASISTENCIAS!$B$6:$B$1000,$A491,INASISTENCIAS!$A$6:$A$1000,"&gt;="&amp;$J$2,INASISTENCIAS!$A$6:$A$1000,"&lt;="&amp;$K$2)</f>
        <v>0</v>
      </c>
      <c r="K491" s="43">
        <f>COUNTIFS(INASISTENCIAS!$B$6:$B$1000,$A491,INASISTENCIAS!$A$6:$A$1000,"&gt;="&amp;$K$2,INASISTENCIAS!$A$6:$A$1000,"&lt;="&amp;$L$2)</f>
        <v>0</v>
      </c>
      <c r="L491" s="43">
        <f>COUNTIFS(INASISTENCIAS!$B$6:$B$1000,$A491,INASISTENCIAS!$A$6:$A$1000,"&gt;="&amp;$L$2,INASISTENCIAS!$A$6:$A$1000,"&lt;="&amp;$M$2)</f>
        <v>0</v>
      </c>
      <c r="M491" s="43">
        <f>COUNTIFS(INASISTENCIAS!$B$6:$B$1000,$A491,INASISTENCIAS!$A$6:$A$1000,"&gt;="&amp;$M$2,INASISTENCIAS!$A$6:$A$1000,"&lt;="&amp;$O$2)</f>
        <v>0</v>
      </c>
      <c r="N491" s="143">
        <f t="shared" si="3"/>
        <v>0</v>
      </c>
    </row>
    <row r="492">
      <c r="B492" s="43">
        <f>COUNTIFS(INASISTENCIAS!$B$6:$B$1000,$A492,INASISTENCIAS!$A$6:$A$1000,"&gt;="&amp;$B$2,INASISTENCIAS!$A$6:$A$1000,"&lt;="&amp;$C$2)</f>
        <v>0</v>
      </c>
      <c r="C492" s="43">
        <f>COUNTIFS(INASISTENCIAS!$B$6:$B$1000,$A492,INASISTENCIAS!$A$6:$A$1000,"&gt;="&amp;$C$2,INASISTENCIAS!$A$6:$A$1000,"&lt;="&amp;$D$2)</f>
        <v>0</v>
      </c>
      <c r="D492" s="43">
        <f>COUNTIFS(INASISTENCIAS!$B$6:$B$1000,$A492,INASISTENCIAS!$A$6:$A$1000,"&gt;="&amp;$D$2,INASISTENCIAS!$A$6:$A$1000,"&lt;="&amp;$E$2)</f>
        <v>0</v>
      </c>
      <c r="E492" s="43">
        <f>COUNTIFS(INASISTENCIAS!$B$6:$B$1000,$A492,INASISTENCIAS!$A$6:$A$1000,"&gt;="&amp;$E$2,INASISTENCIAS!$A$6:$A$1000,"&lt;="&amp;$F$2)</f>
        <v>0</v>
      </c>
      <c r="F492" s="43">
        <f>COUNTIFS(INASISTENCIAS!$B$6:$B$1000,$A492,INASISTENCIAS!$A$6:$A$1000,"&gt;="&amp;$F$2,INASISTENCIAS!$A$6:$A$1000,"&lt;="&amp;$G$2)</f>
        <v>0</v>
      </c>
      <c r="G492" s="43">
        <f>COUNTIFS(INASISTENCIAS!$B$6:$B$1000,$A492,INASISTENCIAS!$A$6:$A$1000,"&gt;="&amp;$G$2,INASISTENCIAS!$A$6:$A$1000,"&lt;="&amp;$H$2)</f>
        <v>0</v>
      </c>
      <c r="H492" s="43">
        <f>COUNTIFS(INASISTENCIAS!$B$6:$B$1000,$A492,INASISTENCIAS!$A$6:$A$1000,"&gt;="&amp;$H$2,INASISTENCIAS!$A$6:$A$1000,"&lt;="&amp;$I$2)</f>
        <v>0</v>
      </c>
      <c r="I492" s="43">
        <f>COUNTIFS(INASISTENCIAS!$B$6:$B$1000,$A492,INASISTENCIAS!$A$6:$A$1000,"&gt;="&amp;$I$2,INASISTENCIAS!$A$6:$A$1000,"&lt;="&amp;$J$2)</f>
        <v>0</v>
      </c>
      <c r="J492" s="43">
        <f>COUNTIFS(INASISTENCIAS!$B$6:$B$1000,$A492,INASISTENCIAS!$A$6:$A$1000,"&gt;="&amp;$J$2,INASISTENCIAS!$A$6:$A$1000,"&lt;="&amp;$K$2)</f>
        <v>0</v>
      </c>
      <c r="K492" s="43">
        <f>COUNTIFS(INASISTENCIAS!$B$6:$B$1000,$A492,INASISTENCIAS!$A$6:$A$1000,"&gt;="&amp;$K$2,INASISTENCIAS!$A$6:$A$1000,"&lt;="&amp;$L$2)</f>
        <v>0</v>
      </c>
      <c r="L492" s="43">
        <f>COUNTIFS(INASISTENCIAS!$B$6:$B$1000,$A492,INASISTENCIAS!$A$6:$A$1000,"&gt;="&amp;$L$2,INASISTENCIAS!$A$6:$A$1000,"&lt;="&amp;$M$2)</f>
        <v>0</v>
      </c>
      <c r="M492" s="43">
        <f>COUNTIFS(INASISTENCIAS!$B$6:$B$1000,$A492,INASISTENCIAS!$A$6:$A$1000,"&gt;="&amp;$M$2,INASISTENCIAS!$A$6:$A$1000,"&lt;="&amp;$O$2)</f>
        <v>0</v>
      </c>
      <c r="N492" s="143">
        <f t="shared" si="3"/>
        <v>0</v>
      </c>
    </row>
    <row r="493">
      <c r="B493" s="43">
        <f>COUNTIFS(INASISTENCIAS!$B$6:$B$1000,$A493,INASISTENCIAS!$A$6:$A$1000,"&gt;="&amp;$B$2,INASISTENCIAS!$A$6:$A$1000,"&lt;="&amp;$C$2)</f>
        <v>0</v>
      </c>
      <c r="C493" s="43">
        <f>COUNTIFS(INASISTENCIAS!$B$6:$B$1000,$A493,INASISTENCIAS!$A$6:$A$1000,"&gt;="&amp;$C$2,INASISTENCIAS!$A$6:$A$1000,"&lt;="&amp;$D$2)</f>
        <v>0</v>
      </c>
      <c r="D493" s="43">
        <f>COUNTIFS(INASISTENCIAS!$B$6:$B$1000,$A493,INASISTENCIAS!$A$6:$A$1000,"&gt;="&amp;$D$2,INASISTENCIAS!$A$6:$A$1000,"&lt;="&amp;$E$2)</f>
        <v>0</v>
      </c>
      <c r="E493" s="43">
        <f>COUNTIFS(INASISTENCIAS!$B$6:$B$1000,$A493,INASISTENCIAS!$A$6:$A$1000,"&gt;="&amp;$E$2,INASISTENCIAS!$A$6:$A$1000,"&lt;="&amp;$F$2)</f>
        <v>0</v>
      </c>
      <c r="F493" s="43">
        <f>COUNTIFS(INASISTENCIAS!$B$6:$B$1000,$A493,INASISTENCIAS!$A$6:$A$1000,"&gt;="&amp;$F$2,INASISTENCIAS!$A$6:$A$1000,"&lt;="&amp;$G$2)</f>
        <v>0</v>
      </c>
      <c r="G493" s="43">
        <f>COUNTIFS(INASISTENCIAS!$B$6:$B$1000,$A493,INASISTENCIAS!$A$6:$A$1000,"&gt;="&amp;$G$2,INASISTENCIAS!$A$6:$A$1000,"&lt;="&amp;$H$2)</f>
        <v>0</v>
      </c>
      <c r="H493" s="43">
        <f>COUNTIFS(INASISTENCIAS!$B$6:$B$1000,$A493,INASISTENCIAS!$A$6:$A$1000,"&gt;="&amp;$H$2,INASISTENCIAS!$A$6:$A$1000,"&lt;="&amp;$I$2)</f>
        <v>0</v>
      </c>
      <c r="I493" s="43">
        <f>COUNTIFS(INASISTENCIAS!$B$6:$B$1000,$A493,INASISTENCIAS!$A$6:$A$1000,"&gt;="&amp;$I$2,INASISTENCIAS!$A$6:$A$1000,"&lt;="&amp;$J$2)</f>
        <v>0</v>
      </c>
      <c r="J493" s="43">
        <f>COUNTIFS(INASISTENCIAS!$B$6:$B$1000,$A493,INASISTENCIAS!$A$6:$A$1000,"&gt;="&amp;$J$2,INASISTENCIAS!$A$6:$A$1000,"&lt;="&amp;$K$2)</f>
        <v>0</v>
      </c>
      <c r="K493" s="43">
        <f>COUNTIFS(INASISTENCIAS!$B$6:$B$1000,$A493,INASISTENCIAS!$A$6:$A$1000,"&gt;="&amp;$K$2,INASISTENCIAS!$A$6:$A$1000,"&lt;="&amp;$L$2)</f>
        <v>0</v>
      </c>
      <c r="L493" s="43">
        <f>COUNTIFS(INASISTENCIAS!$B$6:$B$1000,$A493,INASISTENCIAS!$A$6:$A$1000,"&gt;="&amp;$L$2,INASISTENCIAS!$A$6:$A$1000,"&lt;="&amp;$M$2)</f>
        <v>0</v>
      </c>
      <c r="M493" s="43">
        <f>COUNTIFS(INASISTENCIAS!$B$6:$B$1000,$A493,INASISTENCIAS!$A$6:$A$1000,"&gt;="&amp;$M$2,INASISTENCIAS!$A$6:$A$1000,"&lt;="&amp;$O$2)</f>
        <v>0</v>
      </c>
      <c r="N493" s="143">
        <f t="shared" si="3"/>
        <v>0</v>
      </c>
    </row>
    <row r="494">
      <c r="B494" s="43">
        <f>COUNTIFS(INASISTENCIAS!$B$6:$B$1000,$A494,INASISTENCIAS!$A$6:$A$1000,"&gt;="&amp;$B$2,INASISTENCIAS!$A$6:$A$1000,"&lt;="&amp;$C$2)</f>
        <v>0</v>
      </c>
      <c r="C494" s="43">
        <f>COUNTIFS(INASISTENCIAS!$B$6:$B$1000,$A494,INASISTENCIAS!$A$6:$A$1000,"&gt;="&amp;$C$2,INASISTENCIAS!$A$6:$A$1000,"&lt;="&amp;$D$2)</f>
        <v>0</v>
      </c>
      <c r="D494" s="43">
        <f>COUNTIFS(INASISTENCIAS!$B$6:$B$1000,$A494,INASISTENCIAS!$A$6:$A$1000,"&gt;="&amp;$D$2,INASISTENCIAS!$A$6:$A$1000,"&lt;="&amp;$E$2)</f>
        <v>0</v>
      </c>
      <c r="E494" s="43">
        <f>COUNTIFS(INASISTENCIAS!$B$6:$B$1000,$A494,INASISTENCIAS!$A$6:$A$1000,"&gt;="&amp;$E$2,INASISTENCIAS!$A$6:$A$1000,"&lt;="&amp;$F$2)</f>
        <v>0</v>
      </c>
      <c r="F494" s="43">
        <f>COUNTIFS(INASISTENCIAS!$B$6:$B$1000,$A494,INASISTENCIAS!$A$6:$A$1000,"&gt;="&amp;$F$2,INASISTENCIAS!$A$6:$A$1000,"&lt;="&amp;$G$2)</f>
        <v>0</v>
      </c>
      <c r="G494" s="43">
        <f>COUNTIFS(INASISTENCIAS!$B$6:$B$1000,$A494,INASISTENCIAS!$A$6:$A$1000,"&gt;="&amp;$G$2,INASISTENCIAS!$A$6:$A$1000,"&lt;="&amp;$H$2)</f>
        <v>0</v>
      </c>
      <c r="H494" s="43">
        <f>COUNTIFS(INASISTENCIAS!$B$6:$B$1000,$A494,INASISTENCIAS!$A$6:$A$1000,"&gt;="&amp;$H$2,INASISTENCIAS!$A$6:$A$1000,"&lt;="&amp;$I$2)</f>
        <v>0</v>
      </c>
      <c r="I494" s="43">
        <f>COUNTIFS(INASISTENCIAS!$B$6:$B$1000,$A494,INASISTENCIAS!$A$6:$A$1000,"&gt;="&amp;$I$2,INASISTENCIAS!$A$6:$A$1000,"&lt;="&amp;$J$2)</f>
        <v>0</v>
      </c>
      <c r="J494" s="43">
        <f>COUNTIFS(INASISTENCIAS!$B$6:$B$1000,$A494,INASISTENCIAS!$A$6:$A$1000,"&gt;="&amp;$J$2,INASISTENCIAS!$A$6:$A$1000,"&lt;="&amp;$K$2)</f>
        <v>0</v>
      </c>
      <c r="K494" s="43">
        <f>COUNTIFS(INASISTENCIAS!$B$6:$B$1000,$A494,INASISTENCIAS!$A$6:$A$1000,"&gt;="&amp;$K$2,INASISTENCIAS!$A$6:$A$1000,"&lt;="&amp;$L$2)</f>
        <v>0</v>
      </c>
      <c r="L494" s="43">
        <f>COUNTIFS(INASISTENCIAS!$B$6:$B$1000,$A494,INASISTENCIAS!$A$6:$A$1000,"&gt;="&amp;$L$2,INASISTENCIAS!$A$6:$A$1000,"&lt;="&amp;$M$2)</f>
        <v>0</v>
      </c>
      <c r="M494" s="43">
        <f>COUNTIFS(INASISTENCIAS!$B$6:$B$1000,$A494,INASISTENCIAS!$A$6:$A$1000,"&gt;="&amp;$M$2,INASISTENCIAS!$A$6:$A$1000,"&lt;="&amp;$O$2)</f>
        <v>0</v>
      </c>
      <c r="N494" s="143">
        <f t="shared" si="3"/>
        <v>0</v>
      </c>
    </row>
    <row r="495">
      <c r="B495" s="43">
        <f>COUNTIFS(INASISTENCIAS!$B$6:$B$1000,$A495,INASISTENCIAS!$A$6:$A$1000,"&gt;="&amp;$B$2,INASISTENCIAS!$A$6:$A$1000,"&lt;="&amp;$C$2)</f>
        <v>0</v>
      </c>
      <c r="C495" s="43">
        <f>COUNTIFS(INASISTENCIAS!$B$6:$B$1000,$A495,INASISTENCIAS!$A$6:$A$1000,"&gt;="&amp;$C$2,INASISTENCIAS!$A$6:$A$1000,"&lt;="&amp;$D$2)</f>
        <v>0</v>
      </c>
      <c r="D495" s="43">
        <f>COUNTIFS(INASISTENCIAS!$B$6:$B$1000,$A495,INASISTENCIAS!$A$6:$A$1000,"&gt;="&amp;$D$2,INASISTENCIAS!$A$6:$A$1000,"&lt;="&amp;$E$2)</f>
        <v>0</v>
      </c>
      <c r="E495" s="43">
        <f>COUNTIFS(INASISTENCIAS!$B$6:$B$1000,$A495,INASISTENCIAS!$A$6:$A$1000,"&gt;="&amp;$E$2,INASISTENCIAS!$A$6:$A$1000,"&lt;="&amp;$F$2)</f>
        <v>0</v>
      </c>
      <c r="F495" s="43">
        <f>COUNTIFS(INASISTENCIAS!$B$6:$B$1000,$A495,INASISTENCIAS!$A$6:$A$1000,"&gt;="&amp;$F$2,INASISTENCIAS!$A$6:$A$1000,"&lt;="&amp;$G$2)</f>
        <v>0</v>
      </c>
      <c r="G495" s="43">
        <f>COUNTIFS(INASISTENCIAS!$B$6:$B$1000,$A495,INASISTENCIAS!$A$6:$A$1000,"&gt;="&amp;$G$2,INASISTENCIAS!$A$6:$A$1000,"&lt;="&amp;$H$2)</f>
        <v>0</v>
      </c>
      <c r="H495" s="43">
        <f>COUNTIFS(INASISTENCIAS!$B$6:$B$1000,$A495,INASISTENCIAS!$A$6:$A$1000,"&gt;="&amp;$H$2,INASISTENCIAS!$A$6:$A$1000,"&lt;="&amp;$I$2)</f>
        <v>0</v>
      </c>
      <c r="I495" s="43">
        <f>COUNTIFS(INASISTENCIAS!$B$6:$B$1000,$A495,INASISTENCIAS!$A$6:$A$1000,"&gt;="&amp;$I$2,INASISTENCIAS!$A$6:$A$1000,"&lt;="&amp;$J$2)</f>
        <v>0</v>
      </c>
      <c r="J495" s="43">
        <f>COUNTIFS(INASISTENCIAS!$B$6:$B$1000,$A495,INASISTENCIAS!$A$6:$A$1000,"&gt;="&amp;$J$2,INASISTENCIAS!$A$6:$A$1000,"&lt;="&amp;$K$2)</f>
        <v>0</v>
      </c>
      <c r="K495" s="43">
        <f>COUNTIFS(INASISTENCIAS!$B$6:$B$1000,$A495,INASISTENCIAS!$A$6:$A$1000,"&gt;="&amp;$K$2,INASISTENCIAS!$A$6:$A$1000,"&lt;="&amp;$L$2)</f>
        <v>0</v>
      </c>
      <c r="L495" s="43">
        <f>COUNTIFS(INASISTENCIAS!$B$6:$B$1000,$A495,INASISTENCIAS!$A$6:$A$1000,"&gt;="&amp;$L$2,INASISTENCIAS!$A$6:$A$1000,"&lt;="&amp;$M$2)</f>
        <v>0</v>
      </c>
      <c r="M495" s="43">
        <f>COUNTIFS(INASISTENCIAS!$B$6:$B$1000,$A495,INASISTENCIAS!$A$6:$A$1000,"&gt;="&amp;$M$2,INASISTENCIAS!$A$6:$A$1000,"&lt;="&amp;$O$2)</f>
        <v>0</v>
      </c>
      <c r="N495" s="143">
        <f t="shared" si="3"/>
        <v>0</v>
      </c>
    </row>
    <row r="496">
      <c r="B496" s="43">
        <f>COUNTIFS(INASISTENCIAS!$B$6:$B$1000,$A496,INASISTENCIAS!$A$6:$A$1000,"&gt;="&amp;$B$2,INASISTENCIAS!$A$6:$A$1000,"&lt;="&amp;$C$2)</f>
        <v>0</v>
      </c>
      <c r="C496" s="43">
        <f>COUNTIFS(INASISTENCIAS!$B$6:$B$1000,$A496,INASISTENCIAS!$A$6:$A$1000,"&gt;="&amp;$C$2,INASISTENCIAS!$A$6:$A$1000,"&lt;="&amp;$D$2)</f>
        <v>0</v>
      </c>
      <c r="D496" s="43">
        <f>COUNTIFS(INASISTENCIAS!$B$6:$B$1000,$A496,INASISTENCIAS!$A$6:$A$1000,"&gt;="&amp;$D$2,INASISTENCIAS!$A$6:$A$1000,"&lt;="&amp;$E$2)</f>
        <v>0</v>
      </c>
      <c r="E496" s="43">
        <f>COUNTIFS(INASISTENCIAS!$B$6:$B$1000,$A496,INASISTENCIAS!$A$6:$A$1000,"&gt;="&amp;$E$2,INASISTENCIAS!$A$6:$A$1000,"&lt;="&amp;$F$2)</f>
        <v>0</v>
      </c>
      <c r="F496" s="43">
        <f>COUNTIFS(INASISTENCIAS!$B$6:$B$1000,$A496,INASISTENCIAS!$A$6:$A$1000,"&gt;="&amp;$F$2,INASISTENCIAS!$A$6:$A$1000,"&lt;="&amp;$G$2)</f>
        <v>0</v>
      </c>
      <c r="G496" s="43">
        <f>COUNTIFS(INASISTENCIAS!$B$6:$B$1000,$A496,INASISTENCIAS!$A$6:$A$1000,"&gt;="&amp;$G$2,INASISTENCIAS!$A$6:$A$1000,"&lt;="&amp;$H$2)</f>
        <v>0</v>
      </c>
      <c r="H496" s="43">
        <f>COUNTIFS(INASISTENCIAS!$B$6:$B$1000,$A496,INASISTENCIAS!$A$6:$A$1000,"&gt;="&amp;$H$2,INASISTENCIAS!$A$6:$A$1000,"&lt;="&amp;$I$2)</f>
        <v>0</v>
      </c>
      <c r="I496" s="43">
        <f>COUNTIFS(INASISTENCIAS!$B$6:$B$1000,$A496,INASISTENCIAS!$A$6:$A$1000,"&gt;="&amp;$I$2,INASISTENCIAS!$A$6:$A$1000,"&lt;="&amp;$J$2)</f>
        <v>0</v>
      </c>
      <c r="J496" s="43">
        <f>COUNTIFS(INASISTENCIAS!$B$6:$B$1000,$A496,INASISTENCIAS!$A$6:$A$1000,"&gt;="&amp;$J$2,INASISTENCIAS!$A$6:$A$1000,"&lt;="&amp;$K$2)</f>
        <v>0</v>
      </c>
      <c r="K496" s="43">
        <f>COUNTIFS(INASISTENCIAS!$B$6:$B$1000,$A496,INASISTENCIAS!$A$6:$A$1000,"&gt;="&amp;$K$2,INASISTENCIAS!$A$6:$A$1000,"&lt;="&amp;$L$2)</f>
        <v>0</v>
      </c>
      <c r="L496" s="43">
        <f>COUNTIFS(INASISTENCIAS!$B$6:$B$1000,$A496,INASISTENCIAS!$A$6:$A$1000,"&gt;="&amp;$L$2,INASISTENCIAS!$A$6:$A$1000,"&lt;="&amp;$M$2)</f>
        <v>0</v>
      </c>
      <c r="M496" s="43">
        <f>COUNTIFS(INASISTENCIAS!$B$6:$B$1000,$A496,INASISTENCIAS!$A$6:$A$1000,"&gt;="&amp;$M$2,INASISTENCIAS!$A$6:$A$1000,"&lt;="&amp;$O$2)</f>
        <v>0</v>
      </c>
      <c r="N496" s="143">
        <f t="shared" si="3"/>
        <v>0</v>
      </c>
    </row>
    <row r="497">
      <c r="B497" s="43">
        <f>COUNTIFS(INASISTENCIAS!$B$6:$B$1000,$A497,INASISTENCIAS!$A$6:$A$1000,"&gt;="&amp;$B$2,INASISTENCIAS!$A$6:$A$1000,"&lt;="&amp;$C$2)</f>
        <v>0</v>
      </c>
      <c r="C497" s="43">
        <f>COUNTIFS(INASISTENCIAS!$B$6:$B$1000,$A497,INASISTENCIAS!$A$6:$A$1000,"&gt;="&amp;$C$2,INASISTENCIAS!$A$6:$A$1000,"&lt;="&amp;$D$2)</f>
        <v>0</v>
      </c>
      <c r="D497" s="43">
        <f>COUNTIFS(INASISTENCIAS!$B$6:$B$1000,$A497,INASISTENCIAS!$A$6:$A$1000,"&gt;="&amp;$D$2,INASISTENCIAS!$A$6:$A$1000,"&lt;="&amp;$E$2)</f>
        <v>0</v>
      </c>
      <c r="E497" s="43">
        <f>COUNTIFS(INASISTENCIAS!$B$6:$B$1000,$A497,INASISTENCIAS!$A$6:$A$1000,"&gt;="&amp;$E$2,INASISTENCIAS!$A$6:$A$1000,"&lt;="&amp;$F$2)</f>
        <v>0</v>
      </c>
      <c r="F497" s="43">
        <f>COUNTIFS(INASISTENCIAS!$B$6:$B$1000,$A497,INASISTENCIAS!$A$6:$A$1000,"&gt;="&amp;$F$2,INASISTENCIAS!$A$6:$A$1000,"&lt;="&amp;$G$2)</f>
        <v>0</v>
      </c>
      <c r="G497" s="43">
        <f>COUNTIFS(INASISTENCIAS!$B$6:$B$1000,$A497,INASISTENCIAS!$A$6:$A$1000,"&gt;="&amp;$G$2,INASISTENCIAS!$A$6:$A$1000,"&lt;="&amp;$H$2)</f>
        <v>0</v>
      </c>
      <c r="H497" s="43">
        <f>COUNTIFS(INASISTENCIAS!$B$6:$B$1000,$A497,INASISTENCIAS!$A$6:$A$1000,"&gt;="&amp;$H$2,INASISTENCIAS!$A$6:$A$1000,"&lt;="&amp;$I$2)</f>
        <v>0</v>
      </c>
      <c r="I497" s="43">
        <f>COUNTIFS(INASISTENCIAS!$B$6:$B$1000,$A497,INASISTENCIAS!$A$6:$A$1000,"&gt;="&amp;$I$2,INASISTENCIAS!$A$6:$A$1000,"&lt;="&amp;$J$2)</f>
        <v>0</v>
      </c>
      <c r="J497" s="43">
        <f>COUNTIFS(INASISTENCIAS!$B$6:$B$1000,$A497,INASISTENCIAS!$A$6:$A$1000,"&gt;="&amp;$J$2,INASISTENCIAS!$A$6:$A$1000,"&lt;="&amp;$K$2)</f>
        <v>0</v>
      </c>
      <c r="K497" s="43">
        <f>COUNTIFS(INASISTENCIAS!$B$6:$B$1000,$A497,INASISTENCIAS!$A$6:$A$1000,"&gt;="&amp;$K$2,INASISTENCIAS!$A$6:$A$1000,"&lt;="&amp;$L$2)</f>
        <v>0</v>
      </c>
      <c r="L497" s="43">
        <f>COUNTIFS(INASISTENCIAS!$B$6:$B$1000,$A497,INASISTENCIAS!$A$6:$A$1000,"&gt;="&amp;$L$2,INASISTENCIAS!$A$6:$A$1000,"&lt;="&amp;$M$2)</f>
        <v>0</v>
      </c>
      <c r="M497" s="43">
        <f>COUNTIFS(INASISTENCIAS!$B$6:$B$1000,$A497,INASISTENCIAS!$A$6:$A$1000,"&gt;="&amp;$M$2,INASISTENCIAS!$A$6:$A$1000,"&lt;="&amp;$O$2)</f>
        <v>0</v>
      </c>
      <c r="N497" s="143">
        <f t="shared" si="3"/>
        <v>0</v>
      </c>
    </row>
    <row r="498">
      <c r="B498" s="43">
        <f>COUNTIFS(INASISTENCIAS!$B$6:$B$1000,$A498,INASISTENCIAS!$A$6:$A$1000,"&gt;="&amp;$B$2,INASISTENCIAS!$A$6:$A$1000,"&lt;="&amp;$C$2)</f>
        <v>0</v>
      </c>
      <c r="C498" s="43">
        <f>COUNTIFS(INASISTENCIAS!$B$6:$B$1000,$A498,INASISTENCIAS!$A$6:$A$1000,"&gt;="&amp;$C$2,INASISTENCIAS!$A$6:$A$1000,"&lt;="&amp;$D$2)</f>
        <v>0</v>
      </c>
      <c r="D498" s="43">
        <f>COUNTIFS(INASISTENCIAS!$B$6:$B$1000,$A498,INASISTENCIAS!$A$6:$A$1000,"&gt;="&amp;$D$2,INASISTENCIAS!$A$6:$A$1000,"&lt;="&amp;$E$2)</f>
        <v>0</v>
      </c>
      <c r="E498" s="43">
        <f>COUNTIFS(INASISTENCIAS!$B$6:$B$1000,$A498,INASISTENCIAS!$A$6:$A$1000,"&gt;="&amp;$E$2,INASISTENCIAS!$A$6:$A$1000,"&lt;="&amp;$F$2)</f>
        <v>0</v>
      </c>
      <c r="F498" s="43">
        <f>COUNTIFS(INASISTENCIAS!$B$6:$B$1000,$A498,INASISTENCIAS!$A$6:$A$1000,"&gt;="&amp;$F$2,INASISTENCIAS!$A$6:$A$1000,"&lt;="&amp;$G$2)</f>
        <v>0</v>
      </c>
      <c r="G498" s="43">
        <f>COUNTIFS(INASISTENCIAS!$B$6:$B$1000,$A498,INASISTENCIAS!$A$6:$A$1000,"&gt;="&amp;$G$2,INASISTENCIAS!$A$6:$A$1000,"&lt;="&amp;$H$2)</f>
        <v>0</v>
      </c>
      <c r="H498" s="43">
        <f>COUNTIFS(INASISTENCIAS!$B$6:$B$1000,$A498,INASISTENCIAS!$A$6:$A$1000,"&gt;="&amp;$H$2,INASISTENCIAS!$A$6:$A$1000,"&lt;="&amp;$I$2)</f>
        <v>0</v>
      </c>
      <c r="I498" s="43">
        <f>COUNTIFS(INASISTENCIAS!$B$6:$B$1000,$A498,INASISTENCIAS!$A$6:$A$1000,"&gt;="&amp;$I$2,INASISTENCIAS!$A$6:$A$1000,"&lt;="&amp;$J$2)</f>
        <v>0</v>
      </c>
      <c r="J498" s="43">
        <f>COUNTIFS(INASISTENCIAS!$B$6:$B$1000,$A498,INASISTENCIAS!$A$6:$A$1000,"&gt;="&amp;$J$2,INASISTENCIAS!$A$6:$A$1000,"&lt;="&amp;$K$2)</f>
        <v>0</v>
      </c>
      <c r="K498" s="43">
        <f>COUNTIFS(INASISTENCIAS!$B$6:$B$1000,$A498,INASISTENCIAS!$A$6:$A$1000,"&gt;="&amp;$K$2,INASISTENCIAS!$A$6:$A$1000,"&lt;="&amp;$L$2)</f>
        <v>0</v>
      </c>
      <c r="L498" s="43">
        <f>COUNTIFS(INASISTENCIAS!$B$6:$B$1000,$A498,INASISTENCIAS!$A$6:$A$1000,"&gt;="&amp;$L$2,INASISTENCIAS!$A$6:$A$1000,"&lt;="&amp;$M$2)</f>
        <v>0</v>
      </c>
      <c r="M498" s="43">
        <f>COUNTIFS(INASISTENCIAS!$B$6:$B$1000,$A498,INASISTENCIAS!$A$6:$A$1000,"&gt;="&amp;$M$2,INASISTENCIAS!$A$6:$A$1000,"&lt;="&amp;$O$2)</f>
        <v>0</v>
      </c>
      <c r="N498" s="143">
        <f t="shared" si="3"/>
        <v>0</v>
      </c>
    </row>
    <row r="499">
      <c r="B499" s="43">
        <f>COUNTIFS(INASISTENCIAS!$B$6:$B$1000,$A499,INASISTENCIAS!$A$6:$A$1000,"&gt;="&amp;$B$2,INASISTENCIAS!$A$6:$A$1000,"&lt;="&amp;$C$2)</f>
        <v>0</v>
      </c>
      <c r="C499" s="43">
        <f>COUNTIFS(INASISTENCIAS!$B$6:$B$1000,$A499,INASISTENCIAS!$A$6:$A$1000,"&gt;="&amp;$C$2,INASISTENCIAS!$A$6:$A$1000,"&lt;="&amp;$D$2)</f>
        <v>0</v>
      </c>
      <c r="D499" s="43">
        <f>COUNTIFS(INASISTENCIAS!$B$6:$B$1000,$A499,INASISTENCIAS!$A$6:$A$1000,"&gt;="&amp;$D$2,INASISTENCIAS!$A$6:$A$1000,"&lt;="&amp;$E$2)</f>
        <v>0</v>
      </c>
      <c r="E499" s="43">
        <f>COUNTIFS(INASISTENCIAS!$B$6:$B$1000,$A499,INASISTENCIAS!$A$6:$A$1000,"&gt;="&amp;$E$2,INASISTENCIAS!$A$6:$A$1000,"&lt;="&amp;$F$2)</f>
        <v>0</v>
      </c>
      <c r="F499" s="43">
        <f>COUNTIFS(INASISTENCIAS!$B$6:$B$1000,$A499,INASISTENCIAS!$A$6:$A$1000,"&gt;="&amp;$F$2,INASISTENCIAS!$A$6:$A$1000,"&lt;="&amp;$G$2)</f>
        <v>0</v>
      </c>
      <c r="G499" s="43">
        <f>COUNTIFS(INASISTENCIAS!$B$6:$B$1000,$A499,INASISTENCIAS!$A$6:$A$1000,"&gt;="&amp;$G$2,INASISTENCIAS!$A$6:$A$1000,"&lt;="&amp;$H$2)</f>
        <v>0</v>
      </c>
      <c r="H499" s="43">
        <f>COUNTIFS(INASISTENCIAS!$B$6:$B$1000,$A499,INASISTENCIAS!$A$6:$A$1000,"&gt;="&amp;$H$2,INASISTENCIAS!$A$6:$A$1000,"&lt;="&amp;$I$2)</f>
        <v>0</v>
      </c>
      <c r="I499" s="43">
        <f>COUNTIFS(INASISTENCIAS!$B$6:$B$1000,$A499,INASISTENCIAS!$A$6:$A$1000,"&gt;="&amp;$I$2,INASISTENCIAS!$A$6:$A$1000,"&lt;="&amp;$J$2)</f>
        <v>0</v>
      </c>
      <c r="J499" s="43">
        <f>COUNTIFS(INASISTENCIAS!$B$6:$B$1000,$A499,INASISTENCIAS!$A$6:$A$1000,"&gt;="&amp;$J$2,INASISTENCIAS!$A$6:$A$1000,"&lt;="&amp;$K$2)</f>
        <v>0</v>
      </c>
      <c r="K499" s="43">
        <f>COUNTIFS(INASISTENCIAS!$B$6:$B$1000,$A499,INASISTENCIAS!$A$6:$A$1000,"&gt;="&amp;$K$2,INASISTENCIAS!$A$6:$A$1000,"&lt;="&amp;$L$2)</f>
        <v>0</v>
      </c>
      <c r="L499" s="43">
        <f>COUNTIFS(INASISTENCIAS!$B$6:$B$1000,$A499,INASISTENCIAS!$A$6:$A$1000,"&gt;="&amp;$L$2,INASISTENCIAS!$A$6:$A$1000,"&lt;="&amp;$M$2)</f>
        <v>0</v>
      </c>
      <c r="M499" s="43">
        <f>COUNTIFS(INASISTENCIAS!$B$6:$B$1000,$A499,INASISTENCIAS!$A$6:$A$1000,"&gt;="&amp;$M$2,INASISTENCIAS!$A$6:$A$1000,"&lt;="&amp;$O$2)</f>
        <v>0</v>
      </c>
      <c r="N499" s="143">
        <f t="shared" si="3"/>
        <v>0</v>
      </c>
    </row>
    <row r="500">
      <c r="B500" s="43">
        <f>COUNTIFS(INASISTENCIAS!$B$6:$B$1000,$A500,INASISTENCIAS!$A$6:$A$1000,"&gt;="&amp;$B$2,INASISTENCIAS!$A$6:$A$1000,"&lt;="&amp;$C$2)</f>
        <v>0</v>
      </c>
      <c r="C500" s="43">
        <f>COUNTIFS(INASISTENCIAS!$B$6:$B$1000,$A500,INASISTENCIAS!$A$6:$A$1000,"&gt;="&amp;$C$2,INASISTENCIAS!$A$6:$A$1000,"&lt;="&amp;$D$2)</f>
        <v>0</v>
      </c>
      <c r="D500" s="43">
        <f>COUNTIFS(INASISTENCIAS!$B$6:$B$1000,$A500,INASISTENCIAS!$A$6:$A$1000,"&gt;="&amp;$D$2,INASISTENCIAS!$A$6:$A$1000,"&lt;="&amp;$E$2)</f>
        <v>0</v>
      </c>
      <c r="E500" s="43">
        <f>COUNTIFS(INASISTENCIAS!$B$6:$B$1000,$A500,INASISTENCIAS!$A$6:$A$1000,"&gt;="&amp;$E$2,INASISTENCIAS!$A$6:$A$1000,"&lt;="&amp;$F$2)</f>
        <v>0</v>
      </c>
      <c r="F500" s="43">
        <f>COUNTIFS(INASISTENCIAS!$B$6:$B$1000,$A500,INASISTENCIAS!$A$6:$A$1000,"&gt;="&amp;$F$2,INASISTENCIAS!$A$6:$A$1000,"&lt;="&amp;$G$2)</f>
        <v>0</v>
      </c>
      <c r="G500" s="43">
        <f>COUNTIFS(INASISTENCIAS!$B$6:$B$1000,$A500,INASISTENCIAS!$A$6:$A$1000,"&gt;="&amp;$G$2,INASISTENCIAS!$A$6:$A$1000,"&lt;="&amp;$H$2)</f>
        <v>0</v>
      </c>
      <c r="H500" s="43">
        <f>COUNTIFS(INASISTENCIAS!$B$6:$B$1000,$A500,INASISTENCIAS!$A$6:$A$1000,"&gt;="&amp;$H$2,INASISTENCIAS!$A$6:$A$1000,"&lt;="&amp;$I$2)</f>
        <v>0</v>
      </c>
      <c r="I500" s="43">
        <f>COUNTIFS(INASISTENCIAS!$B$6:$B$1000,$A500,INASISTENCIAS!$A$6:$A$1000,"&gt;="&amp;$I$2,INASISTENCIAS!$A$6:$A$1000,"&lt;="&amp;$J$2)</f>
        <v>0</v>
      </c>
      <c r="J500" s="43">
        <f>COUNTIFS(INASISTENCIAS!$B$6:$B$1000,$A500,INASISTENCIAS!$A$6:$A$1000,"&gt;="&amp;$J$2,INASISTENCIAS!$A$6:$A$1000,"&lt;="&amp;$K$2)</f>
        <v>0</v>
      </c>
      <c r="K500" s="43">
        <f>COUNTIFS(INASISTENCIAS!$B$6:$B$1000,$A500,INASISTENCIAS!$A$6:$A$1000,"&gt;="&amp;$K$2,INASISTENCIAS!$A$6:$A$1000,"&lt;="&amp;$L$2)</f>
        <v>0</v>
      </c>
      <c r="L500" s="43">
        <f>COUNTIFS(INASISTENCIAS!$B$6:$B$1000,$A500,INASISTENCIAS!$A$6:$A$1000,"&gt;="&amp;$L$2,INASISTENCIAS!$A$6:$A$1000,"&lt;="&amp;$M$2)</f>
        <v>0</v>
      </c>
      <c r="M500" s="43">
        <f>COUNTIFS(INASISTENCIAS!$B$6:$B$1000,$A500,INASISTENCIAS!$A$6:$A$1000,"&gt;="&amp;$M$2,INASISTENCIAS!$A$6:$A$1000,"&lt;="&amp;$O$2)</f>
        <v>0</v>
      </c>
      <c r="N500" s="143">
        <f t="shared" si="3"/>
        <v>0</v>
      </c>
    </row>
    <row r="501">
      <c r="B501" s="43">
        <f>COUNTIFS(INASISTENCIAS!$B$6:$B$1000,$A501,INASISTENCIAS!$A$6:$A$1000,"&gt;="&amp;$B$2,INASISTENCIAS!$A$6:$A$1000,"&lt;="&amp;$C$2)</f>
        <v>0</v>
      </c>
      <c r="C501" s="43">
        <f>COUNTIFS(INASISTENCIAS!$B$6:$B$1000,$A501,INASISTENCIAS!$A$6:$A$1000,"&gt;="&amp;$C$2,INASISTENCIAS!$A$6:$A$1000,"&lt;="&amp;$D$2)</f>
        <v>0</v>
      </c>
      <c r="D501" s="43">
        <f>COUNTIFS(INASISTENCIAS!$B$6:$B$1000,$A501,INASISTENCIAS!$A$6:$A$1000,"&gt;="&amp;$D$2,INASISTENCIAS!$A$6:$A$1000,"&lt;="&amp;$E$2)</f>
        <v>0</v>
      </c>
      <c r="E501" s="43">
        <f>COUNTIFS(INASISTENCIAS!$B$6:$B$1000,$A501,INASISTENCIAS!$A$6:$A$1000,"&gt;="&amp;$E$2,INASISTENCIAS!$A$6:$A$1000,"&lt;="&amp;$F$2)</f>
        <v>0</v>
      </c>
      <c r="F501" s="43">
        <f>COUNTIFS(INASISTENCIAS!$B$6:$B$1000,$A501,INASISTENCIAS!$A$6:$A$1000,"&gt;="&amp;$F$2,INASISTENCIAS!$A$6:$A$1000,"&lt;="&amp;$G$2)</f>
        <v>0</v>
      </c>
      <c r="G501" s="43">
        <f>COUNTIFS(INASISTENCIAS!$B$6:$B$1000,$A501,INASISTENCIAS!$A$6:$A$1000,"&gt;="&amp;$G$2,INASISTENCIAS!$A$6:$A$1000,"&lt;="&amp;$H$2)</f>
        <v>0</v>
      </c>
      <c r="H501" s="43">
        <f>COUNTIFS(INASISTENCIAS!$B$6:$B$1000,$A501,INASISTENCIAS!$A$6:$A$1000,"&gt;="&amp;$H$2,INASISTENCIAS!$A$6:$A$1000,"&lt;="&amp;$I$2)</f>
        <v>0</v>
      </c>
      <c r="I501" s="43">
        <f>COUNTIFS(INASISTENCIAS!$B$6:$B$1000,$A501,INASISTENCIAS!$A$6:$A$1000,"&gt;="&amp;$I$2,INASISTENCIAS!$A$6:$A$1000,"&lt;="&amp;$J$2)</f>
        <v>0</v>
      </c>
      <c r="J501" s="43">
        <f>COUNTIFS(INASISTENCIAS!$B$6:$B$1000,$A501,INASISTENCIAS!$A$6:$A$1000,"&gt;="&amp;$J$2,INASISTENCIAS!$A$6:$A$1000,"&lt;="&amp;$K$2)</f>
        <v>0</v>
      </c>
      <c r="K501" s="43">
        <f>COUNTIFS(INASISTENCIAS!$B$6:$B$1000,$A501,INASISTENCIAS!$A$6:$A$1000,"&gt;="&amp;$K$2,INASISTENCIAS!$A$6:$A$1000,"&lt;="&amp;$L$2)</f>
        <v>0</v>
      </c>
      <c r="L501" s="43">
        <f>COUNTIFS(INASISTENCIAS!$B$6:$B$1000,$A501,INASISTENCIAS!$A$6:$A$1000,"&gt;="&amp;$L$2,INASISTENCIAS!$A$6:$A$1000,"&lt;="&amp;$M$2)</f>
        <v>0</v>
      </c>
      <c r="M501" s="43">
        <f>COUNTIFS(INASISTENCIAS!$B$6:$B$1000,$A501,INASISTENCIAS!$A$6:$A$1000,"&gt;="&amp;$M$2,INASISTENCIAS!$A$6:$A$1000,"&lt;="&amp;$O$2)</f>
        <v>0</v>
      </c>
      <c r="N501" s="143">
        <f t="shared" si="3"/>
        <v>0</v>
      </c>
    </row>
    <row r="502">
      <c r="B502" s="43">
        <f>COUNTIFS(INASISTENCIAS!$B$6:$B$1000,$A502,INASISTENCIAS!$A$6:$A$1000,"&gt;="&amp;$B$2,INASISTENCIAS!$A$6:$A$1000,"&lt;="&amp;$C$2)</f>
        <v>0</v>
      </c>
      <c r="C502" s="43">
        <f>COUNTIFS(INASISTENCIAS!$B$6:$B$1000,$A502,INASISTENCIAS!$A$6:$A$1000,"&gt;="&amp;$C$2,INASISTENCIAS!$A$6:$A$1000,"&lt;="&amp;$D$2)</f>
        <v>0</v>
      </c>
      <c r="D502" s="43">
        <f>COUNTIFS(INASISTENCIAS!$B$6:$B$1000,$A502,INASISTENCIAS!$A$6:$A$1000,"&gt;="&amp;$D$2,INASISTENCIAS!$A$6:$A$1000,"&lt;="&amp;$E$2)</f>
        <v>0</v>
      </c>
      <c r="E502" s="43">
        <f>COUNTIFS(INASISTENCIAS!$B$6:$B$1000,$A502,INASISTENCIAS!$A$6:$A$1000,"&gt;="&amp;$E$2,INASISTENCIAS!$A$6:$A$1000,"&lt;="&amp;$F$2)</f>
        <v>0</v>
      </c>
      <c r="F502" s="43">
        <f>COUNTIFS(INASISTENCIAS!$B$6:$B$1000,$A502,INASISTENCIAS!$A$6:$A$1000,"&gt;="&amp;$F$2,INASISTENCIAS!$A$6:$A$1000,"&lt;="&amp;$G$2)</f>
        <v>0</v>
      </c>
      <c r="G502" s="43">
        <f>COUNTIFS(INASISTENCIAS!$B$6:$B$1000,$A502,INASISTENCIAS!$A$6:$A$1000,"&gt;="&amp;$G$2,INASISTENCIAS!$A$6:$A$1000,"&lt;="&amp;$H$2)</f>
        <v>0</v>
      </c>
      <c r="H502" s="43">
        <f>COUNTIFS(INASISTENCIAS!$B$6:$B$1000,$A502,INASISTENCIAS!$A$6:$A$1000,"&gt;="&amp;$H$2,INASISTENCIAS!$A$6:$A$1000,"&lt;="&amp;$I$2)</f>
        <v>0</v>
      </c>
      <c r="I502" s="43">
        <f>COUNTIFS(INASISTENCIAS!$B$6:$B$1000,$A502,INASISTENCIAS!$A$6:$A$1000,"&gt;="&amp;$I$2,INASISTENCIAS!$A$6:$A$1000,"&lt;="&amp;$J$2)</f>
        <v>0</v>
      </c>
      <c r="J502" s="43">
        <f>COUNTIFS(INASISTENCIAS!$B$6:$B$1000,$A502,INASISTENCIAS!$A$6:$A$1000,"&gt;="&amp;$J$2,INASISTENCIAS!$A$6:$A$1000,"&lt;="&amp;$K$2)</f>
        <v>0</v>
      </c>
      <c r="K502" s="43">
        <f>COUNTIFS(INASISTENCIAS!$B$6:$B$1000,$A502,INASISTENCIAS!$A$6:$A$1000,"&gt;="&amp;$K$2,INASISTENCIAS!$A$6:$A$1000,"&lt;="&amp;$L$2)</f>
        <v>0</v>
      </c>
      <c r="L502" s="43">
        <f>COUNTIFS(INASISTENCIAS!$B$6:$B$1000,$A502,INASISTENCIAS!$A$6:$A$1000,"&gt;="&amp;$L$2,INASISTENCIAS!$A$6:$A$1000,"&lt;="&amp;$M$2)</f>
        <v>0</v>
      </c>
      <c r="M502" s="43">
        <f>COUNTIFS(INASISTENCIAS!$B$6:$B$1000,$A502,INASISTENCIAS!$A$6:$A$1000,"&gt;="&amp;$M$2,INASISTENCIAS!$A$6:$A$1000,"&lt;="&amp;$O$2)</f>
        <v>0</v>
      </c>
      <c r="N502" s="143">
        <f t="shared" si="3"/>
        <v>0</v>
      </c>
    </row>
    <row r="503">
      <c r="B503" s="43">
        <f>COUNTIFS(INASISTENCIAS!$B$6:$B$1000,$A503,INASISTENCIAS!$A$6:$A$1000,"&gt;="&amp;$B$2,INASISTENCIAS!$A$6:$A$1000,"&lt;="&amp;$C$2)</f>
        <v>0</v>
      </c>
      <c r="C503" s="43">
        <f>COUNTIFS(INASISTENCIAS!$B$6:$B$1000,$A503,INASISTENCIAS!$A$6:$A$1000,"&gt;="&amp;$C$2,INASISTENCIAS!$A$6:$A$1000,"&lt;="&amp;$D$2)</f>
        <v>0</v>
      </c>
      <c r="D503" s="43">
        <f>COUNTIFS(INASISTENCIAS!$B$6:$B$1000,$A503,INASISTENCIAS!$A$6:$A$1000,"&gt;="&amp;$D$2,INASISTENCIAS!$A$6:$A$1000,"&lt;="&amp;$E$2)</f>
        <v>0</v>
      </c>
      <c r="E503" s="43">
        <f>COUNTIFS(INASISTENCIAS!$B$6:$B$1000,$A503,INASISTENCIAS!$A$6:$A$1000,"&gt;="&amp;$E$2,INASISTENCIAS!$A$6:$A$1000,"&lt;="&amp;$F$2)</f>
        <v>0</v>
      </c>
      <c r="F503" s="43">
        <f>COUNTIFS(INASISTENCIAS!$B$6:$B$1000,$A503,INASISTENCIAS!$A$6:$A$1000,"&gt;="&amp;$F$2,INASISTENCIAS!$A$6:$A$1000,"&lt;="&amp;$G$2)</f>
        <v>0</v>
      </c>
      <c r="G503" s="43">
        <f>COUNTIFS(INASISTENCIAS!$B$6:$B$1000,$A503,INASISTENCIAS!$A$6:$A$1000,"&gt;="&amp;$G$2,INASISTENCIAS!$A$6:$A$1000,"&lt;="&amp;$H$2)</f>
        <v>0</v>
      </c>
      <c r="H503" s="43">
        <f>COUNTIFS(INASISTENCIAS!$B$6:$B$1000,$A503,INASISTENCIAS!$A$6:$A$1000,"&gt;="&amp;$H$2,INASISTENCIAS!$A$6:$A$1000,"&lt;="&amp;$I$2)</f>
        <v>0</v>
      </c>
      <c r="I503" s="43">
        <f>COUNTIFS(INASISTENCIAS!$B$6:$B$1000,$A503,INASISTENCIAS!$A$6:$A$1000,"&gt;="&amp;$I$2,INASISTENCIAS!$A$6:$A$1000,"&lt;="&amp;$J$2)</f>
        <v>0</v>
      </c>
      <c r="J503" s="43">
        <f>COUNTIFS(INASISTENCIAS!$B$6:$B$1000,$A503,INASISTENCIAS!$A$6:$A$1000,"&gt;="&amp;$J$2,INASISTENCIAS!$A$6:$A$1000,"&lt;="&amp;$K$2)</f>
        <v>0</v>
      </c>
      <c r="K503" s="43">
        <f>COUNTIFS(INASISTENCIAS!$B$6:$B$1000,$A503,INASISTENCIAS!$A$6:$A$1000,"&gt;="&amp;$K$2,INASISTENCIAS!$A$6:$A$1000,"&lt;="&amp;$L$2)</f>
        <v>0</v>
      </c>
      <c r="L503" s="43">
        <f>COUNTIFS(INASISTENCIAS!$B$6:$B$1000,$A503,INASISTENCIAS!$A$6:$A$1000,"&gt;="&amp;$L$2,INASISTENCIAS!$A$6:$A$1000,"&lt;="&amp;$M$2)</f>
        <v>0</v>
      </c>
      <c r="M503" s="43">
        <f>COUNTIFS(INASISTENCIAS!$B$6:$B$1000,$A503,INASISTENCIAS!$A$6:$A$1000,"&gt;="&amp;$M$2,INASISTENCIAS!$A$6:$A$1000,"&lt;="&amp;$O$2)</f>
        <v>0</v>
      </c>
      <c r="N503" s="143">
        <f t="shared" si="3"/>
        <v>0</v>
      </c>
    </row>
    <row r="504">
      <c r="B504" s="43">
        <f>COUNTIFS(INASISTENCIAS!$B$6:$B$1000,$A504,INASISTENCIAS!$A$6:$A$1000,"&gt;="&amp;$B$2,INASISTENCIAS!$A$6:$A$1000,"&lt;="&amp;$C$2)</f>
        <v>0</v>
      </c>
      <c r="C504" s="43">
        <f>COUNTIFS(INASISTENCIAS!$B$6:$B$1000,$A504,INASISTENCIAS!$A$6:$A$1000,"&gt;="&amp;$C$2,INASISTENCIAS!$A$6:$A$1000,"&lt;="&amp;$D$2)</f>
        <v>0</v>
      </c>
      <c r="D504" s="43">
        <f>COUNTIFS(INASISTENCIAS!$B$6:$B$1000,$A504,INASISTENCIAS!$A$6:$A$1000,"&gt;="&amp;$D$2,INASISTENCIAS!$A$6:$A$1000,"&lt;="&amp;$E$2)</f>
        <v>0</v>
      </c>
      <c r="E504" s="43">
        <f>COUNTIFS(INASISTENCIAS!$B$6:$B$1000,$A504,INASISTENCIAS!$A$6:$A$1000,"&gt;="&amp;$E$2,INASISTENCIAS!$A$6:$A$1000,"&lt;="&amp;$F$2)</f>
        <v>0</v>
      </c>
      <c r="F504" s="43">
        <f>COUNTIFS(INASISTENCIAS!$B$6:$B$1000,$A504,INASISTENCIAS!$A$6:$A$1000,"&gt;="&amp;$F$2,INASISTENCIAS!$A$6:$A$1000,"&lt;="&amp;$G$2)</f>
        <v>0</v>
      </c>
      <c r="G504" s="43">
        <f>COUNTIFS(INASISTENCIAS!$B$6:$B$1000,$A504,INASISTENCIAS!$A$6:$A$1000,"&gt;="&amp;$G$2,INASISTENCIAS!$A$6:$A$1000,"&lt;="&amp;$H$2)</f>
        <v>0</v>
      </c>
      <c r="H504" s="43">
        <f>COUNTIFS(INASISTENCIAS!$B$6:$B$1000,$A504,INASISTENCIAS!$A$6:$A$1000,"&gt;="&amp;$H$2,INASISTENCIAS!$A$6:$A$1000,"&lt;="&amp;$I$2)</f>
        <v>0</v>
      </c>
      <c r="I504" s="43">
        <f>COUNTIFS(INASISTENCIAS!$B$6:$B$1000,$A504,INASISTENCIAS!$A$6:$A$1000,"&gt;="&amp;$I$2,INASISTENCIAS!$A$6:$A$1000,"&lt;="&amp;$J$2)</f>
        <v>0</v>
      </c>
      <c r="J504" s="43">
        <f>COUNTIFS(INASISTENCIAS!$B$6:$B$1000,$A504,INASISTENCIAS!$A$6:$A$1000,"&gt;="&amp;$J$2,INASISTENCIAS!$A$6:$A$1000,"&lt;="&amp;$K$2)</f>
        <v>0</v>
      </c>
      <c r="K504" s="43">
        <f>COUNTIFS(INASISTENCIAS!$B$6:$B$1000,$A504,INASISTENCIAS!$A$6:$A$1000,"&gt;="&amp;$K$2,INASISTENCIAS!$A$6:$A$1000,"&lt;="&amp;$L$2)</f>
        <v>0</v>
      </c>
      <c r="L504" s="43">
        <f>COUNTIFS(INASISTENCIAS!$B$6:$B$1000,$A504,INASISTENCIAS!$A$6:$A$1000,"&gt;="&amp;$L$2,INASISTENCIAS!$A$6:$A$1000,"&lt;="&amp;$M$2)</f>
        <v>0</v>
      </c>
      <c r="M504" s="43">
        <f>COUNTIFS(INASISTENCIAS!$B$6:$B$1000,$A504,INASISTENCIAS!$A$6:$A$1000,"&gt;="&amp;$M$2,INASISTENCIAS!$A$6:$A$1000,"&lt;="&amp;$O$2)</f>
        <v>0</v>
      </c>
      <c r="N504" s="143">
        <f t="shared" si="3"/>
        <v>0</v>
      </c>
    </row>
    <row r="505">
      <c r="B505" s="43">
        <f>COUNTIFS(INASISTENCIAS!$B$6:$B$1000,$A505,INASISTENCIAS!$A$6:$A$1000,"&gt;="&amp;$B$2,INASISTENCIAS!$A$6:$A$1000,"&lt;="&amp;$C$2)</f>
        <v>0</v>
      </c>
      <c r="C505" s="43">
        <f>COUNTIFS(INASISTENCIAS!$B$6:$B$1000,$A505,INASISTENCIAS!$A$6:$A$1000,"&gt;="&amp;$C$2,INASISTENCIAS!$A$6:$A$1000,"&lt;="&amp;$D$2)</f>
        <v>0</v>
      </c>
      <c r="D505" s="43">
        <f>COUNTIFS(INASISTENCIAS!$B$6:$B$1000,$A505,INASISTENCIAS!$A$6:$A$1000,"&gt;="&amp;$D$2,INASISTENCIAS!$A$6:$A$1000,"&lt;="&amp;$E$2)</f>
        <v>0</v>
      </c>
      <c r="E505" s="43">
        <f>COUNTIFS(INASISTENCIAS!$B$6:$B$1000,$A505,INASISTENCIAS!$A$6:$A$1000,"&gt;="&amp;$E$2,INASISTENCIAS!$A$6:$A$1000,"&lt;="&amp;$F$2)</f>
        <v>0</v>
      </c>
      <c r="F505" s="43">
        <f>COUNTIFS(INASISTENCIAS!$B$6:$B$1000,$A505,INASISTENCIAS!$A$6:$A$1000,"&gt;="&amp;$F$2,INASISTENCIAS!$A$6:$A$1000,"&lt;="&amp;$G$2)</f>
        <v>0</v>
      </c>
      <c r="G505" s="43">
        <f>COUNTIFS(INASISTENCIAS!$B$6:$B$1000,$A505,INASISTENCIAS!$A$6:$A$1000,"&gt;="&amp;$G$2,INASISTENCIAS!$A$6:$A$1000,"&lt;="&amp;$H$2)</f>
        <v>0</v>
      </c>
      <c r="H505" s="43">
        <f>COUNTIFS(INASISTENCIAS!$B$6:$B$1000,$A505,INASISTENCIAS!$A$6:$A$1000,"&gt;="&amp;$H$2,INASISTENCIAS!$A$6:$A$1000,"&lt;="&amp;$I$2)</f>
        <v>0</v>
      </c>
      <c r="I505" s="43">
        <f>COUNTIFS(INASISTENCIAS!$B$6:$B$1000,$A505,INASISTENCIAS!$A$6:$A$1000,"&gt;="&amp;$I$2,INASISTENCIAS!$A$6:$A$1000,"&lt;="&amp;$J$2)</f>
        <v>0</v>
      </c>
      <c r="J505" s="43">
        <f>COUNTIFS(INASISTENCIAS!$B$6:$B$1000,$A505,INASISTENCIAS!$A$6:$A$1000,"&gt;="&amp;$J$2,INASISTENCIAS!$A$6:$A$1000,"&lt;="&amp;$K$2)</f>
        <v>0</v>
      </c>
      <c r="K505" s="43">
        <f>COUNTIFS(INASISTENCIAS!$B$6:$B$1000,$A505,INASISTENCIAS!$A$6:$A$1000,"&gt;="&amp;$K$2,INASISTENCIAS!$A$6:$A$1000,"&lt;="&amp;$L$2)</f>
        <v>0</v>
      </c>
      <c r="L505" s="43">
        <f>COUNTIFS(INASISTENCIAS!$B$6:$B$1000,$A505,INASISTENCIAS!$A$6:$A$1000,"&gt;="&amp;$L$2,INASISTENCIAS!$A$6:$A$1000,"&lt;="&amp;$M$2)</f>
        <v>0</v>
      </c>
      <c r="M505" s="43">
        <f>COUNTIFS(INASISTENCIAS!$B$6:$B$1000,$A505,INASISTENCIAS!$A$6:$A$1000,"&gt;="&amp;$M$2,INASISTENCIAS!$A$6:$A$1000,"&lt;="&amp;$O$2)</f>
        <v>0</v>
      </c>
      <c r="N505" s="143">
        <f t="shared" si="3"/>
        <v>0</v>
      </c>
    </row>
    <row r="506">
      <c r="B506" s="43">
        <f>COUNTIFS(INASISTENCIAS!$B$6:$B$1000,$A506,INASISTENCIAS!$A$6:$A$1000,"&gt;="&amp;$B$2,INASISTENCIAS!$A$6:$A$1000,"&lt;="&amp;$C$2)</f>
        <v>0</v>
      </c>
      <c r="C506" s="43">
        <f>COUNTIFS(INASISTENCIAS!$B$6:$B$1000,$A506,INASISTENCIAS!$A$6:$A$1000,"&gt;="&amp;$C$2,INASISTENCIAS!$A$6:$A$1000,"&lt;="&amp;$D$2)</f>
        <v>0</v>
      </c>
      <c r="D506" s="43">
        <f>COUNTIFS(INASISTENCIAS!$B$6:$B$1000,$A506,INASISTENCIAS!$A$6:$A$1000,"&gt;="&amp;$D$2,INASISTENCIAS!$A$6:$A$1000,"&lt;="&amp;$E$2)</f>
        <v>0</v>
      </c>
      <c r="E506" s="43">
        <f>COUNTIFS(INASISTENCIAS!$B$6:$B$1000,$A506,INASISTENCIAS!$A$6:$A$1000,"&gt;="&amp;$E$2,INASISTENCIAS!$A$6:$A$1000,"&lt;="&amp;$F$2)</f>
        <v>0</v>
      </c>
      <c r="F506" s="43">
        <f>COUNTIFS(INASISTENCIAS!$B$6:$B$1000,$A506,INASISTENCIAS!$A$6:$A$1000,"&gt;="&amp;$F$2,INASISTENCIAS!$A$6:$A$1000,"&lt;="&amp;$G$2)</f>
        <v>0</v>
      </c>
      <c r="G506" s="43">
        <f>COUNTIFS(INASISTENCIAS!$B$6:$B$1000,$A506,INASISTENCIAS!$A$6:$A$1000,"&gt;="&amp;$G$2,INASISTENCIAS!$A$6:$A$1000,"&lt;="&amp;$H$2)</f>
        <v>0</v>
      </c>
      <c r="H506" s="43">
        <f>COUNTIFS(INASISTENCIAS!$B$6:$B$1000,$A506,INASISTENCIAS!$A$6:$A$1000,"&gt;="&amp;$H$2,INASISTENCIAS!$A$6:$A$1000,"&lt;="&amp;$I$2)</f>
        <v>0</v>
      </c>
      <c r="I506" s="43">
        <f>COUNTIFS(INASISTENCIAS!$B$6:$B$1000,$A506,INASISTENCIAS!$A$6:$A$1000,"&gt;="&amp;$I$2,INASISTENCIAS!$A$6:$A$1000,"&lt;="&amp;$J$2)</f>
        <v>0</v>
      </c>
      <c r="J506" s="43">
        <f>COUNTIFS(INASISTENCIAS!$B$6:$B$1000,$A506,INASISTENCIAS!$A$6:$A$1000,"&gt;="&amp;$J$2,INASISTENCIAS!$A$6:$A$1000,"&lt;="&amp;$K$2)</f>
        <v>0</v>
      </c>
      <c r="K506" s="43">
        <f>COUNTIFS(INASISTENCIAS!$B$6:$B$1000,$A506,INASISTENCIAS!$A$6:$A$1000,"&gt;="&amp;$K$2,INASISTENCIAS!$A$6:$A$1000,"&lt;="&amp;$L$2)</f>
        <v>0</v>
      </c>
      <c r="L506" s="43">
        <f>COUNTIFS(INASISTENCIAS!$B$6:$B$1000,$A506,INASISTENCIAS!$A$6:$A$1000,"&gt;="&amp;$L$2,INASISTENCIAS!$A$6:$A$1000,"&lt;="&amp;$M$2)</f>
        <v>0</v>
      </c>
      <c r="M506" s="43">
        <f>COUNTIFS(INASISTENCIAS!$B$6:$B$1000,$A506,INASISTENCIAS!$A$6:$A$1000,"&gt;="&amp;$M$2,INASISTENCIAS!$A$6:$A$1000,"&lt;="&amp;$O$2)</f>
        <v>0</v>
      </c>
      <c r="N506" s="143">
        <f t="shared" si="3"/>
        <v>0</v>
      </c>
    </row>
    <row r="507">
      <c r="B507" s="43">
        <f>COUNTIFS(INASISTENCIAS!$B$6:$B$1000,$A507,INASISTENCIAS!$A$6:$A$1000,"&gt;="&amp;$B$2,INASISTENCIAS!$A$6:$A$1000,"&lt;="&amp;$C$2)</f>
        <v>0</v>
      </c>
      <c r="C507" s="43">
        <f>COUNTIFS(INASISTENCIAS!$B$6:$B$1000,$A507,INASISTENCIAS!$A$6:$A$1000,"&gt;="&amp;$C$2,INASISTENCIAS!$A$6:$A$1000,"&lt;="&amp;$D$2)</f>
        <v>0</v>
      </c>
      <c r="D507" s="43">
        <f>COUNTIFS(INASISTENCIAS!$B$6:$B$1000,$A507,INASISTENCIAS!$A$6:$A$1000,"&gt;="&amp;$D$2,INASISTENCIAS!$A$6:$A$1000,"&lt;="&amp;$E$2)</f>
        <v>0</v>
      </c>
      <c r="E507" s="43">
        <f>COUNTIFS(INASISTENCIAS!$B$6:$B$1000,$A507,INASISTENCIAS!$A$6:$A$1000,"&gt;="&amp;$E$2,INASISTENCIAS!$A$6:$A$1000,"&lt;="&amp;$F$2)</f>
        <v>0</v>
      </c>
      <c r="F507" s="43">
        <f>COUNTIFS(INASISTENCIAS!$B$6:$B$1000,$A507,INASISTENCIAS!$A$6:$A$1000,"&gt;="&amp;$F$2,INASISTENCIAS!$A$6:$A$1000,"&lt;="&amp;$G$2)</f>
        <v>0</v>
      </c>
      <c r="G507" s="43">
        <f>COUNTIFS(INASISTENCIAS!$B$6:$B$1000,$A507,INASISTENCIAS!$A$6:$A$1000,"&gt;="&amp;$G$2,INASISTENCIAS!$A$6:$A$1000,"&lt;="&amp;$H$2)</f>
        <v>0</v>
      </c>
      <c r="H507" s="43">
        <f>COUNTIFS(INASISTENCIAS!$B$6:$B$1000,$A507,INASISTENCIAS!$A$6:$A$1000,"&gt;="&amp;$H$2,INASISTENCIAS!$A$6:$A$1000,"&lt;="&amp;$I$2)</f>
        <v>0</v>
      </c>
      <c r="I507" s="43">
        <f>COUNTIFS(INASISTENCIAS!$B$6:$B$1000,$A507,INASISTENCIAS!$A$6:$A$1000,"&gt;="&amp;$I$2,INASISTENCIAS!$A$6:$A$1000,"&lt;="&amp;$J$2)</f>
        <v>0</v>
      </c>
      <c r="J507" s="43">
        <f>COUNTIFS(INASISTENCIAS!$B$6:$B$1000,$A507,INASISTENCIAS!$A$6:$A$1000,"&gt;="&amp;$J$2,INASISTENCIAS!$A$6:$A$1000,"&lt;="&amp;$K$2)</f>
        <v>0</v>
      </c>
      <c r="K507" s="43">
        <f>COUNTIFS(INASISTENCIAS!$B$6:$B$1000,$A507,INASISTENCIAS!$A$6:$A$1000,"&gt;="&amp;$K$2,INASISTENCIAS!$A$6:$A$1000,"&lt;="&amp;$L$2)</f>
        <v>0</v>
      </c>
      <c r="L507" s="43">
        <f>COUNTIFS(INASISTENCIAS!$B$6:$B$1000,$A507,INASISTENCIAS!$A$6:$A$1000,"&gt;="&amp;$L$2,INASISTENCIAS!$A$6:$A$1000,"&lt;="&amp;$M$2)</f>
        <v>0</v>
      </c>
      <c r="M507" s="43">
        <f>COUNTIFS(INASISTENCIAS!$B$6:$B$1000,$A507,INASISTENCIAS!$A$6:$A$1000,"&gt;="&amp;$M$2,INASISTENCIAS!$A$6:$A$1000,"&lt;="&amp;$O$2)</f>
        <v>0</v>
      </c>
      <c r="N507" s="143">
        <f t="shared" si="3"/>
        <v>0</v>
      </c>
    </row>
    <row r="508">
      <c r="B508" s="43">
        <f>COUNTIFS(INASISTENCIAS!$B$6:$B$1000,$A508,INASISTENCIAS!$A$6:$A$1000,"&gt;="&amp;$B$2,INASISTENCIAS!$A$6:$A$1000,"&lt;="&amp;$C$2)</f>
        <v>0</v>
      </c>
      <c r="C508" s="43">
        <f>COUNTIFS(INASISTENCIAS!$B$6:$B$1000,$A508,INASISTENCIAS!$A$6:$A$1000,"&gt;="&amp;$C$2,INASISTENCIAS!$A$6:$A$1000,"&lt;="&amp;$D$2)</f>
        <v>0</v>
      </c>
      <c r="D508" s="43">
        <f>COUNTIFS(INASISTENCIAS!$B$6:$B$1000,$A508,INASISTENCIAS!$A$6:$A$1000,"&gt;="&amp;$D$2,INASISTENCIAS!$A$6:$A$1000,"&lt;="&amp;$E$2)</f>
        <v>0</v>
      </c>
      <c r="E508" s="43">
        <f>COUNTIFS(INASISTENCIAS!$B$6:$B$1000,$A508,INASISTENCIAS!$A$6:$A$1000,"&gt;="&amp;$E$2,INASISTENCIAS!$A$6:$A$1000,"&lt;="&amp;$F$2)</f>
        <v>0</v>
      </c>
      <c r="F508" s="43">
        <f>COUNTIFS(INASISTENCIAS!$B$6:$B$1000,$A508,INASISTENCIAS!$A$6:$A$1000,"&gt;="&amp;$F$2,INASISTENCIAS!$A$6:$A$1000,"&lt;="&amp;$G$2)</f>
        <v>0</v>
      </c>
      <c r="G508" s="43">
        <f>COUNTIFS(INASISTENCIAS!$B$6:$B$1000,$A508,INASISTENCIAS!$A$6:$A$1000,"&gt;="&amp;$G$2,INASISTENCIAS!$A$6:$A$1000,"&lt;="&amp;$H$2)</f>
        <v>0</v>
      </c>
      <c r="H508" s="43">
        <f>COUNTIFS(INASISTENCIAS!$B$6:$B$1000,$A508,INASISTENCIAS!$A$6:$A$1000,"&gt;="&amp;$H$2,INASISTENCIAS!$A$6:$A$1000,"&lt;="&amp;$I$2)</f>
        <v>0</v>
      </c>
      <c r="I508" s="43">
        <f>COUNTIFS(INASISTENCIAS!$B$6:$B$1000,$A508,INASISTENCIAS!$A$6:$A$1000,"&gt;="&amp;$I$2,INASISTENCIAS!$A$6:$A$1000,"&lt;="&amp;$J$2)</f>
        <v>0</v>
      </c>
      <c r="J508" s="43">
        <f>COUNTIFS(INASISTENCIAS!$B$6:$B$1000,$A508,INASISTENCIAS!$A$6:$A$1000,"&gt;="&amp;$J$2,INASISTENCIAS!$A$6:$A$1000,"&lt;="&amp;$K$2)</f>
        <v>0</v>
      </c>
      <c r="K508" s="43">
        <f>COUNTIFS(INASISTENCIAS!$B$6:$B$1000,$A508,INASISTENCIAS!$A$6:$A$1000,"&gt;="&amp;$K$2,INASISTENCIAS!$A$6:$A$1000,"&lt;="&amp;$L$2)</f>
        <v>0</v>
      </c>
      <c r="L508" s="43">
        <f>COUNTIFS(INASISTENCIAS!$B$6:$B$1000,$A508,INASISTENCIAS!$A$6:$A$1000,"&gt;="&amp;$L$2,INASISTENCIAS!$A$6:$A$1000,"&lt;="&amp;$M$2)</f>
        <v>0</v>
      </c>
      <c r="M508" s="43">
        <f>COUNTIFS(INASISTENCIAS!$B$6:$B$1000,$A508,INASISTENCIAS!$A$6:$A$1000,"&gt;="&amp;$M$2,INASISTENCIAS!$A$6:$A$1000,"&lt;="&amp;$O$2)</f>
        <v>0</v>
      </c>
      <c r="N508" s="143">
        <f t="shared" si="3"/>
        <v>0</v>
      </c>
    </row>
    <row r="509">
      <c r="B509" s="43">
        <f>COUNTIFS(INASISTENCIAS!$B$6:$B$1000,$A509,INASISTENCIAS!$A$6:$A$1000,"&gt;="&amp;$B$2,INASISTENCIAS!$A$6:$A$1000,"&lt;="&amp;$C$2)</f>
        <v>0</v>
      </c>
      <c r="C509" s="43">
        <f>COUNTIFS(INASISTENCIAS!$B$6:$B$1000,$A509,INASISTENCIAS!$A$6:$A$1000,"&gt;="&amp;$C$2,INASISTENCIAS!$A$6:$A$1000,"&lt;="&amp;$D$2)</f>
        <v>0</v>
      </c>
      <c r="D509" s="43">
        <f>COUNTIFS(INASISTENCIAS!$B$6:$B$1000,$A509,INASISTENCIAS!$A$6:$A$1000,"&gt;="&amp;$D$2,INASISTENCIAS!$A$6:$A$1000,"&lt;="&amp;$E$2)</f>
        <v>0</v>
      </c>
      <c r="E509" s="43">
        <f>COUNTIFS(INASISTENCIAS!$B$6:$B$1000,$A509,INASISTENCIAS!$A$6:$A$1000,"&gt;="&amp;$E$2,INASISTENCIAS!$A$6:$A$1000,"&lt;="&amp;$F$2)</f>
        <v>0</v>
      </c>
      <c r="F509" s="43">
        <f>COUNTIFS(INASISTENCIAS!$B$6:$B$1000,$A509,INASISTENCIAS!$A$6:$A$1000,"&gt;="&amp;$F$2,INASISTENCIAS!$A$6:$A$1000,"&lt;="&amp;$G$2)</f>
        <v>0</v>
      </c>
      <c r="G509" s="43">
        <f>COUNTIFS(INASISTENCIAS!$B$6:$B$1000,$A509,INASISTENCIAS!$A$6:$A$1000,"&gt;="&amp;$G$2,INASISTENCIAS!$A$6:$A$1000,"&lt;="&amp;$H$2)</f>
        <v>0</v>
      </c>
      <c r="H509" s="43">
        <f>COUNTIFS(INASISTENCIAS!$B$6:$B$1000,$A509,INASISTENCIAS!$A$6:$A$1000,"&gt;="&amp;$H$2,INASISTENCIAS!$A$6:$A$1000,"&lt;="&amp;$I$2)</f>
        <v>0</v>
      </c>
      <c r="I509" s="43">
        <f>COUNTIFS(INASISTENCIAS!$B$6:$B$1000,$A509,INASISTENCIAS!$A$6:$A$1000,"&gt;="&amp;$I$2,INASISTENCIAS!$A$6:$A$1000,"&lt;="&amp;$J$2)</f>
        <v>0</v>
      </c>
      <c r="J509" s="43">
        <f>COUNTIFS(INASISTENCIAS!$B$6:$B$1000,$A509,INASISTENCIAS!$A$6:$A$1000,"&gt;="&amp;$J$2,INASISTENCIAS!$A$6:$A$1000,"&lt;="&amp;$K$2)</f>
        <v>0</v>
      </c>
      <c r="K509" s="43">
        <f>COUNTIFS(INASISTENCIAS!$B$6:$B$1000,$A509,INASISTENCIAS!$A$6:$A$1000,"&gt;="&amp;$K$2,INASISTENCIAS!$A$6:$A$1000,"&lt;="&amp;$L$2)</f>
        <v>0</v>
      </c>
      <c r="L509" s="43">
        <f>COUNTIFS(INASISTENCIAS!$B$6:$B$1000,$A509,INASISTENCIAS!$A$6:$A$1000,"&gt;="&amp;$L$2,INASISTENCIAS!$A$6:$A$1000,"&lt;="&amp;$M$2)</f>
        <v>0</v>
      </c>
      <c r="M509" s="43">
        <f>COUNTIFS(INASISTENCIAS!$B$6:$B$1000,$A509,INASISTENCIAS!$A$6:$A$1000,"&gt;="&amp;$M$2,INASISTENCIAS!$A$6:$A$1000,"&lt;="&amp;$O$2)</f>
        <v>0</v>
      </c>
      <c r="N509" s="143">
        <f t="shared" si="3"/>
        <v>0</v>
      </c>
    </row>
    <row r="510">
      <c r="B510" s="43">
        <f>COUNTIFS(INASISTENCIAS!$B$6:$B$1000,$A510,INASISTENCIAS!$A$6:$A$1000,"&gt;="&amp;$B$2,INASISTENCIAS!$A$6:$A$1000,"&lt;="&amp;$C$2)</f>
        <v>0</v>
      </c>
      <c r="C510" s="43">
        <f>COUNTIFS(INASISTENCIAS!$B$6:$B$1000,$A510,INASISTENCIAS!$A$6:$A$1000,"&gt;="&amp;$C$2,INASISTENCIAS!$A$6:$A$1000,"&lt;="&amp;$D$2)</f>
        <v>0</v>
      </c>
      <c r="D510" s="43">
        <f>COUNTIFS(INASISTENCIAS!$B$6:$B$1000,$A510,INASISTENCIAS!$A$6:$A$1000,"&gt;="&amp;$D$2,INASISTENCIAS!$A$6:$A$1000,"&lt;="&amp;$E$2)</f>
        <v>0</v>
      </c>
      <c r="E510" s="43">
        <f>COUNTIFS(INASISTENCIAS!$B$6:$B$1000,$A510,INASISTENCIAS!$A$6:$A$1000,"&gt;="&amp;$E$2,INASISTENCIAS!$A$6:$A$1000,"&lt;="&amp;$F$2)</f>
        <v>0</v>
      </c>
      <c r="F510" s="43">
        <f>COUNTIFS(INASISTENCIAS!$B$6:$B$1000,$A510,INASISTENCIAS!$A$6:$A$1000,"&gt;="&amp;$F$2,INASISTENCIAS!$A$6:$A$1000,"&lt;="&amp;$G$2)</f>
        <v>0</v>
      </c>
      <c r="G510" s="43">
        <f>COUNTIFS(INASISTENCIAS!$B$6:$B$1000,$A510,INASISTENCIAS!$A$6:$A$1000,"&gt;="&amp;$G$2,INASISTENCIAS!$A$6:$A$1000,"&lt;="&amp;$H$2)</f>
        <v>0</v>
      </c>
      <c r="H510" s="43">
        <f>COUNTIFS(INASISTENCIAS!$B$6:$B$1000,$A510,INASISTENCIAS!$A$6:$A$1000,"&gt;="&amp;$H$2,INASISTENCIAS!$A$6:$A$1000,"&lt;="&amp;$I$2)</f>
        <v>0</v>
      </c>
      <c r="I510" s="43">
        <f>COUNTIFS(INASISTENCIAS!$B$6:$B$1000,$A510,INASISTENCIAS!$A$6:$A$1000,"&gt;="&amp;$I$2,INASISTENCIAS!$A$6:$A$1000,"&lt;="&amp;$J$2)</f>
        <v>0</v>
      </c>
      <c r="J510" s="43">
        <f>COUNTIFS(INASISTENCIAS!$B$6:$B$1000,$A510,INASISTENCIAS!$A$6:$A$1000,"&gt;="&amp;$J$2,INASISTENCIAS!$A$6:$A$1000,"&lt;="&amp;$K$2)</f>
        <v>0</v>
      </c>
      <c r="K510" s="43">
        <f>COUNTIFS(INASISTENCIAS!$B$6:$B$1000,$A510,INASISTENCIAS!$A$6:$A$1000,"&gt;="&amp;$K$2,INASISTENCIAS!$A$6:$A$1000,"&lt;="&amp;$L$2)</f>
        <v>0</v>
      </c>
      <c r="L510" s="43">
        <f>COUNTIFS(INASISTENCIAS!$B$6:$B$1000,$A510,INASISTENCIAS!$A$6:$A$1000,"&gt;="&amp;$L$2,INASISTENCIAS!$A$6:$A$1000,"&lt;="&amp;$M$2)</f>
        <v>0</v>
      </c>
      <c r="M510" s="43">
        <f>COUNTIFS(INASISTENCIAS!$B$6:$B$1000,$A510,INASISTENCIAS!$A$6:$A$1000,"&gt;="&amp;$M$2,INASISTENCIAS!$A$6:$A$1000,"&lt;="&amp;$O$2)</f>
        <v>0</v>
      </c>
      <c r="N510" s="143">
        <f t="shared" si="3"/>
        <v>0</v>
      </c>
    </row>
    <row r="511">
      <c r="B511" s="43">
        <f>COUNTIFS(INASISTENCIAS!$B$6:$B$1000,$A511,INASISTENCIAS!$A$6:$A$1000,"&gt;="&amp;$B$2,INASISTENCIAS!$A$6:$A$1000,"&lt;="&amp;$C$2)</f>
        <v>0</v>
      </c>
      <c r="C511" s="43">
        <f>COUNTIFS(INASISTENCIAS!$B$6:$B$1000,$A511,INASISTENCIAS!$A$6:$A$1000,"&gt;="&amp;$C$2,INASISTENCIAS!$A$6:$A$1000,"&lt;="&amp;$D$2)</f>
        <v>0</v>
      </c>
      <c r="D511" s="43">
        <f>COUNTIFS(INASISTENCIAS!$B$6:$B$1000,$A511,INASISTENCIAS!$A$6:$A$1000,"&gt;="&amp;$D$2,INASISTENCIAS!$A$6:$A$1000,"&lt;="&amp;$E$2)</f>
        <v>0</v>
      </c>
      <c r="E511" s="43">
        <f>COUNTIFS(INASISTENCIAS!$B$6:$B$1000,$A511,INASISTENCIAS!$A$6:$A$1000,"&gt;="&amp;$E$2,INASISTENCIAS!$A$6:$A$1000,"&lt;="&amp;$F$2)</f>
        <v>0</v>
      </c>
      <c r="F511" s="43">
        <f>COUNTIFS(INASISTENCIAS!$B$6:$B$1000,$A511,INASISTENCIAS!$A$6:$A$1000,"&gt;="&amp;$F$2,INASISTENCIAS!$A$6:$A$1000,"&lt;="&amp;$G$2)</f>
        <v>0</v>
      </c>
      <c r="G511" s="43">
        <f>COUNTIFS(INASISTENCIAS!$B$6:$B$1000,$A511,INASISTENCIAS!$A$6:$A$1000,"&gt;="&amp;$G$2,INASISTENCIAS!$A$6:$A$1000,"&lt;="&amp;$H$2)</f>
        <v>0</v>
      </c>
      <c r="H511" s="43">
        <f>COUNTIFS(INASISTENCIAS!$B$6:$B$1000,$A511,INASISTENCIAS!$A$6:$A$1000,"&gt;="&amp;$H$2,INASISTENCIAS!$A$6:$A$1000,"&lt;="&amp;$I$2)</f>
        <v>0</v>
      </c>
      <c r="I511" s="43">
        <f>COUNTIFS(INASISTENCIAS!$B$6:$B$1000,$A511,INASISTENCIAS!$A$6:$A$1000,"&gt;="&amp;$I$2,INASISTENCIAS!$A$6:$A$1000,"&lt;="&amp;$J$2)</f>
        <v>0</v>
      </c>
      <c r="J511" s="43">
        <f>COUNTIFS(INASISTENCIAS!$B$6:$B$1000,$A511,INASISTENCIAS!$A$6:$A$1000,"&gt;="&amp;$J$2,INASISTENCIAS!$A$6:$A$1000,"&lt;="&amp;$K$2)</f>
        <v>0</v>
      </c>
      <c r="K511" s="43">
        <f>COUNTIFS(INASISTENCIAS!$B$6:$B$1000,$A511,INASISTENCIAS!$A$6:$A$1000,"&gt;="&amp;$K$2,INASISTENCIAS!$A$6:$A$1000,"&lt;="&amp;$L$2)</f>
        <v>0</v>
      </c>
      <c r="L511" s="43">
        <f>COUNTIFS(INASISTENCIAS!$B$6:$B$1000,$A511,INASISTENCIAS!$A$6:$A$1000,"&gt;="&amp;$L$2,INASISTENCIAS!$A$6:$A$1000,"&lt;="&amp;$M$2)</f>
        <v>0</v>
      </c>
      <c r="M511" s="43">
        <f>COUNTIFS(INASISTENCIAS!$B$6:$B$1000,$A511,INASISTENCIAS!$A$6:$A$1000,"&gt;="&amp;$M$2,INASISTENCIAS!$A$6:$A$1000,"&lt;="&amp;$O$2)</f>
        <v>0</v>
      </c>
      <c r="N511" s="143">
        <f t="shared" si="3"/>
        <v>0</v>
      </c>
    </row>
    <row r="512">
      <c r="B512" s="43">
        <f>COUNTIFS(INASISTENCIAS!$B$6:$B$1000,$A512,INASISTENCIAS!$A$6:$A$1000,"&gt;="&amp;$B$2,INASISTENCIAS!$A$6:$A$1000,"&lt;="&amp;$C$2)</f>
        <v>0</v>
      </c>
      <c r="C512" s="43">
        <f>COUNTIFS(INASISTENCIAS!$B$6:$B$1000,$A512,INASISTENCIAS!$A$6:$A$1000,"&gt;="&amp;$C$2,INASISTENCIAS!$A$6:$A$1000,"&lt;="&amp;$D$2)</f>
        <v>0</v>
      </c>
      <c r="D512" s="43">
        <f>COUNTIFS(INASISTENCIAS!$B$6:$B$1000,$A512,INASISTENCIAS!$A$6:$A$1000,"&gt;="&amp;$D$2,INASISTENCIAS!$A$6:$A$1000,"&lt;="&amp;$E$2)</f>
        <v>0</v>
      </c>
      <c r="E512" s="43">
        <f>COUNTIFS(INASISTENCIAS!$B$6:$B$1000,$A512,INASISTENCIAS!$A$6:$A$1000,"&gt;="&amp;$E$2,INASISTENCIAS!$A$6:$A$1000,"&lt;="&amp;$F$2)</f>
        <v>0</v>
      </c>
      <c r="F512" s="43">
        <f>COUNTIFS(INASISTENCIAS!$B$6:$B$1000,$A512,INASISTENCIAS!$A$6:$A$1000,"&gt;="&amp;$F$2,INASISTENCIAS!$A$6:$A$1000,"&lt;="&amp;$G$2)</f>
        <v>0</v>
      </c>
      <c r="G512" s="43">
        <f>COUNTIFS(INASISTENCIAS!$B$6:$B$1000,$A512,INASISTENCIAS!$A$6:$A$1000,"&gt;="&amp;$G$2,INASISTENCIAS!$A$6:$A$1000,"&lt;="&amp;$H$2)</f>
        <v>0</v>
      </c>
      <c r="H512" s="43">
        <f>COUNTIFS(INASISTENCIAS!$B$6:$B$1000,$A512,INASISTENCIAS!$A$6:$A$1000,"&gt;="&amp;$H$2,INASISTENCIAS!$A$6:$A$1000,"&lt;="&amp;$I$2)</f>
        <v>0</v>
      </c>
      <c r="I512" s="43">
        <f>COUNTIFS(INASISTENCIAS!$B$6:$B$1000,$A512,INASISTENCIAS!$A$6:$A$1000,"&gt;="&amp;$I$2,INASISTENCIAS!$A$6:$A$1000,"&lt;="&amp;$J$2)</f>
        <v>0</v>
      </c>
      <c r="J512" s="43">
        <f>COUNTIFS(INASISTENCIAS!$B$6:$B$1000,$A512,INASISTENCIAS!$A$6:$A$1000,"&gt;="&amp;$J$2,INASISTENCIAS!$A$6:$A$1000,"&lt;="&amp;$K$2)</f>
        <v>0</v>
      </c>
      <c r="K512" s="43">
        <f>COUNTIFS(INASISTENCIAS!$B$6:$B$1000,$A512,INASISTENCIAS!$A$6:$A$1000,"&gt;="&amp;$K$2,INASISTENCIAS!$A$6:$A$1000,"&lt;="&amp;$L$2)</f>
        <v>0</v>
      </c>
      <c r="L512" s="43">
        <f>COUNTIFS(INASISTENCIAS!$B$6:$B$1000,$A512,INASISTENCIAS!$A$6:$A$1000,"&gt;="&amp;$L$2,INASISTENCIAS!$A$6:$A$1000,"&lt;="&amp;$M$2)</f>
        <v>0</v>
      </c>
      <c r="M512" s="43">
        <f>COUNTIFS(INASISTENCIAS!$B$6:$B$1000,$A512,INASISTENCIAS!$A$6:$A$1000,"&gt;="&amp;$M$2,INASISTENCIAS!$A$6:$A$1000,"&lt;="&amp;$O$2)</f>
        <v>0</v>
      </c>
      <c r="N512" s="143">
        <f t="shared" si="3"/>
        <v>0</v>
      </c>
    </row>
    <row r="513">
      <c r="B513" s="43">
        <f>COUNTIFS(INASISTENCIAS!$B$6:$B$1000,$A513,INASISTENCIAS!$A$6:$A$1000,"&gt;="&amp;$B$2,INASISTENCIAS!$A$6:$A$1000,"&lt;="&amp;$C$2)</f>
        <v>0</v>
      </c>
      <c r="C513" s="43">
        <f>COUNTIFS(INASISTENCIAS!$B$6:$B$1000,$A513,INASISTENCIAS!$A$6:$A$1000,"&gt;="&amp;$C$2,INASISTENCIAS!$A$6:$A$1000,"&lt;="&amp;$D$2)</f>
        <v>0</v>
      </c>
      <c r="D513" s="43">
        <f>COUNTIFS(INASISTENCIAS!$B$6:$B$1000,$A513,INASISTENCIAS!$A$6:$A$1000,"&gt;="&amp;$D$2,INASISTENCIAS!$A$6:$A$1000,"&lt;="&amp;$E$2)</f>
        <v>0</v>
      </c>
      <c r="E513" s="43">
        <f>COUNTIFS(INASISTENCIAS!$B$6:$B$1000,$A513,INASISTENCIAS!$A$6:$A$1000,"&gt;="&amp;$E$2,INASISTENCIAS!$A$6:$A$1000,"&lt;="&amp;$F$2)</f>
        <v>0</v>
      </c>
      <c r="F513" s="43">
        <f>COUNTIFS(INASISTENCIAS!$B$6:$B$1000,$A513,INASISTENCIAS!$A$6:$A$1000,"&gt;="&amp;$F$2,INASISTENCIAS!$A$6:$A$1000,"&lt;="&amp;$G$2)</f>
        <v>0</v>
      </c>
      <c r="G513" s="43">
        <f>COUNTIFS(INASISTENCIAS!$B$6:$B$1000,$A513,INASISTENCIAS!$A$6:$A$1000,"&gt;="&amp;$G$2,INASISTENCIAS!$A$6:$A$1000,"&lt;="&amp;$H$2)</f>
        <v>0</v>
      </c>
      <c r="H513" s="43">
        <f>COUNTIFS(INASISTENCIAS!$B$6:$B$1000,$A513,INASISTENCIAS!$A$6:$A$1000,"&gt;="&amp;$H$2,INASISTENCIAS!$A$6:$A$1000,"&lt;="&amp;$I$2)</f>
        <v>0</v>
      </c>
      <c r="I513" s="43">
        <f>COUNTIFS(INASISTENCIAS!$B$6:$B$1000,$A513,INASISTENCIAS!$A$6:$A$1000,"&gt;="&amp;$I$2,INASISTENCIAS!$A$6:$A$1000,"&lt;="&amp;$J$2)</f>
        <v>0</v>
      </c>
      <c r="J513" s="43">
        <f>COUNTIFS(INASISTENCIAS!$B$6:$B$1000,$A513,INASISTENCIAS!$A$6:$A$1000,"&gt;="&amp;$J$2,INASISTENCIAS!$A$6:$A$1000,"&lt;="&amp;$K$2)</f>
        <v>0</v>
      </c>
      <c r="K513" s="43">
        <f>COUNTIFS(INASISTENCIAS!$B$6:$B$1000,$A513,INASISTENCIAS!$A$6:$A$1000,"&gt;="&amp;$K$2,INASISTENCIAS!$A$6:$A$1000,"&lt;="&amp;$L$2)</f>
        <v>0</v>
      </c>
      <c r="L513" s="43">
        <f>COUNTIFS(INASISTENCIAS!$B$6:$B$1000,$A513,INASISTENCIAS!$A$6:$A$1000,"&gt;="&amp;$L$2,INASISTENCIAS!$A$6:$A$1000,"&lt;="&amp;$M$2)</f>
        <v>0</v>
      </c>
      <c r="M513" s="43">
        <f>COUNTIFS(INASISTENCIAS!$B$6:$B$1000,$A513,INASISTENCIAS!$A$6:$A$1000,"&gt;="&amp;$M$2,INASISTENCIAS!$A$6:$A$1000,"&lt;="&amp;$O$2)</f>
        <v>0</v>
      </c>
      <c r="N513" s="143">
        <f t="shared" si="3"/>
        <v>0</v>
      </c>
    </row>
    <row r="514">
      <c r="B514" s="43">
        <f>COUNTIFS(INASISTENCIAS!$B$6:$B$1000,$A514,INASISTENCIAS!$A$6:$A$1000,"&gt;="&amp;$B$2,INASISTENCIAS!$A$6:$A$1000,"&lt;="&amp;$C$2)</f>
        <v>0</v>
      </c>
      <c r="C514" s="43">
        <f>COUNTIFS(INASISTENCIAS!$B$6:$B$1000,$A514,INASISTENCIAS!$A$6:$A$1000,"&gt;="&amp;$C$2,INASISTENCIAS!$A$6:$A$1000,"&lt;="&amp;$D$2)</f>
        <v>0</v>
      </c>
      <c r="D514" s="43">
        <f>COUNTIFS(INASISTENCIAS!$B$6:$B$1000,$A514,INASISTENCIAS!$A$6:$A$1000,"&gt;="&amp;$D$2,INASISTENCIAS!$A$6:$A$1000,"&lt;="&amp;$E$2)</f>
        <v>0</v>
      </c>
      <c r="E514" s="43">
        <f>COUNTIFS(INASISTENCIAS!$B$6:$B$1000,$A514,INASISTENCIAS!$A$6:$A$1000,"&gt;="&amp;$E$2,INASISTENCIAS!$A$6:$A$1000,"&lt;="&amp;$F$2)</f>
        <v>0</v>
      </c>
      <c r="F514" s="43">
        <f>COUNTIFS(INASISTENCIAS!$B$6:$B$1000,$A514,INASISTENCIAS!$A$6:$A$1000,"&gt;="&amp;$F$2,INASISTENCIAS!$A$6:$A$1000,"&lt;="&amp;$G$2)</f>
        <v>0</v>
      </c>
      <c r="G514" s="43">
        <f>COUNTIFS(INASISTENCIAS!$B$6:$B$1000,$A514,INASISTENCIAS!$A$6:$A$1000,"&gt;="&amp;$G$2,INASISTENCIAS!$A$6:$A$1000,"&lt;="&amp;$H$2)</f>
        <v>0</v>
      </c>
      <c r="H514" s="43">
        <f>COUNTIFS(INASISTENCIAS!$B$6:$B$1000,$A514,INASISTENCIAS!$A$6:$A$1000,"&gt;="&amp;$H$2,INASISTENCIAS!$A$6:$A$1000,"&lt;="&amp;$I$2)</f>
        <v>0</v>
      </c>
      <c r="I514" s="43">
        <f>COUNTIFS(INASISTENCIAS!$B$6:$B$1000,$A514,INASISTENCIAS!$A$6:$A$1000,"&gt;="&amp;$I$2,INASISTENCIAS!$A$6:$A$1000,"&lt;="&amp;$J$2)</f>
        <v>0</v>
      </c>
      <c r="J514" s="43">
        <f>COUNTIFS(INASISTENCIAS!$B$6:$B$1000,$A514,INASISTENCIAS!$A$6:$A$1000,"&gt;="&amp;$J$2,INASISTENCIAS!$A$6:$A$1000,"&lt;="&amp;$K$2)</f>
        <v>0</v>
      </c>
      <c r="K514" s="43">
        <f>COUNTIFS(INASISTENCIAS!$B$6:$B$1000,$A514,INASISTENCIAS!$A$6:$A$1000,"&gt;="&amp;$K$2,INASISTENCIAS!$A$6:$A$1000,"&lt;="&amp;$L$2)</f>
        <v>0</v>
      </c>
      <c r="L514" s="43">
        <f>COUNTIFS(INASISTENCIAS!$B$6:$B$1000,$A514,INASISTENCIAS!$A$6:$A$1000,"&gt;="&amp;$L$2,INASISTENCIAS!$A$6:$A$1000,"&lt;="&amp;$M$2)</f>
        <v>0</v>
      </c>
      <c r="M514" s="43">
        <f>COUNTIFS(INASISTENCIAS!$B$6:$B$1000,$A514,INASISTENCIAS!$A$6:$A$1000,"&gt;="&amp;$M$2,INASISTENCIAS!$A$6:$A$1000,"&lt;="&amp;$O$2)</f>
        <v>0</v>
      </c>
      <c r="N514" s="143">
        <f t="shared" si="3"/>
        <v>0</v>
      </c>
    </row>
    <row r="515">
      <c r="B515" s="43">
        <f>COUNTIFS(INASISTENCIAS!$B$6:$B$1000,$A515,INASISTENCIAS!$A$6:$A$1000,"&gt;="&amp;$B$2,INASISTENCIAS!$A$6:$A$1000,"&lt;="&amp;$C$2)</f>
        <v>0</v>
      </c>
      <c r="C515" s="43">
        <f>COUNTIFS(INASISTENCIAS!$B$6:$B$1000,$A515,INASISTENCIAS!$A$6:$A$1000,"&gt;="&amp;$C$2,INASISTENCIAS!$A$6:$A$1000,"&lt;="&amp;$D$2)</f>
        <v>0</v>
      </c>
      <c r="D515" s="43">
        <f>COUNTIFS(INASISTENCIAS!$B$6:$B$1000,$A515,INASISTENCIAS!$A$6:$A$1000,"&gt;="&amp;$D$2,INASISTENCIAS!$A$6:$A$1000,"&lt;="&amp;$E$2)</f>
        <v>0</v>
      </c>
      <c r="E515" s="43">
        <f>COUNTIFS(INASISTENCIAS!$B$6:$B$1000,$A515,INASISTENCIAS!$A$6:$A$1000,"&gt;="&amp;$E$2,INASISTENCIAS!$A$6:$A$1000,"&lt;="&amp;$F$2)</f>
        <v>0</v>
      </c>
      <c r="F515" s="43">
        <f>COUNTIFS(INASISTENCIAS!$B$6:$B$1000,$A515,INASISTENCIAS!$A$6:$A$1000,"&gt;="&amp;$F$2,INASISTENCIAS!$A$6:$A$1000,"&lt;="&amp;$G$2)</f>
        <v>0</v>
      </c>
      <c r="G515" s="43">
        <f>COUNTIFS(INASISTENCIAS!$B$6:$B$1000,$A515,INASISTENCIAS!$A$6:$A$1000,"&gt;="&amp;$G$2,INASISTENCIAS!$A$6:$A$1000,"&lt;="&amp;$H$2)</f>
        <v>0</v>
      </c>
      <c r="H515" s="43">
        <f>COUNTIFS(INASISTENCIAS!$B$6:$B$1000,$A515,INASISTENCIAS!$A$6:$A$1000,"&gt;="&amp;$H$2,INASISTENCIAS!$A$6:$A$1000,"&lt;="&amp;$I$2)</f>
        <v>0</v>
      </c>
      <c r="I515" s="43">
        <f>COUNTIFS(INASISTENCIAS!$B$6:$B$1000,$A515,INASISTENCIAS!$A$6:$A$1000,"&gt;="&amp;$I$2,INASISTENCIAS!$A$6:$A$1000,"&lt;="&amp;$J$2)</f>
        <v>0</v>
      </c>
      <c r="J515" s="43">
        <f>COUNTIFS(INASISTENCIAS!$B$6:$B$1000,$A515,INASISTENCIAS!$A$6:$A$1000,"&gt;="&amp;$J$2,INASISTENCIAS!$A$6:$A$1000,"&lt;="&amp;$K$2)</f>
        <v>0</v>
      </c>
      <c r="K515" s="43">
        <f>COUNTIFS(INASISTENCIAS!$B$6:$B$1000,$A515,INASISTENCIAS!$A$6:$A$1000,"&gt;="&amp;$K$2,INASISTENCIAS!$A$6:$A$1000,"&lt;="&amp;$L$2)</f>
        <v>0</v>
      </c>
      <c r="L515" s="43">
        <f>COUNTIFS(INASISTENCIAS!$B$6:$B$1000,$A515,INASISTENCIAS!$A$6:$A$1000,"&gt;="&amp;$L$2,INASISTENCIAS!$A$6:$A$1000,"&lt;="&amp;$M$2)</f>
        <v>0</v>
      </c>
      <c r="M515" s="43">
        <f>COUNTIFS(INASISTENCIAS!$B$6:$B$1000,$A515,INASISTENCIAS!$A$6:$A$1000,"&gt;="&amp;$M$2,INASISTENCIAS!$A$6:$A$1000,"&lt;="&amp;$O$2)</f>
        <v>0</v>
      </c>
      <c r="N515" s="143">
        <f t="shared" si="3"/>
        <v>0</v>
      </c>
    </row>
    <row r="516">
      <c r="B516" s="43">
        <f>COUNTIFS(INASISTENCIAS!$B$6:$B$1000,$A516,INASISTENCIAS!$A$6:$A$1000,"&gt;="&amp;$B$2,INASISTENCIAS!$A$6:$A$1000,"&lt;="&amp;$C$2)</f>
        <v>0</v>
      </c>
      <c r="C516" s="43">
        <f>COUNTIFS(INASISTENCIAS!$B$6:$B$1000,$A516,INASISTENCIAS!$A$6:$A$1000,"&gt;="&amp;$C$2,INASISTENCIAS!$A$6:$A$1000,"&lt;="&amp;$D$2)</f>
        <v>0</v>
      </c>
      <c r="D516" s="43">
        <f>COUNTIFS(INASISTENCIAS!$B$6:$B$1000,$A516,INASISTENCIAS!$A$6:$A$1000,"&gt;="&amp;$D$2,INASISTENCIAS!$A$6:$A$1000,"&lt;="&amp;$E$2)</f>
        <v>0</v>
      </c>
      <c r="E516" s="43">
        <f>COUNTIFS(INASISTENCIAS!$B$6:$B$1000,$A516,INASISTENCIAS!$A$6:$A$1000,"&gt;="&amp;$E$2,INASISTENCIAS!$A$6:$A$1000,"&lt;="&amp;$F$2)</f>
        <v>0</v>
      </c>
      <c r="F516" s="43">
        <f>COUNTIFS(INASISTENCIAS!$B$6:$B$1000,$A516,INASISTENCIAS!$A$6:$A$1000,"&gt;="&amp;$F$2,INASISTENCIAS!$A$6:$A$1000,"&lt;="&amp;$G$2)</f>
        <v>0</v>
      </c>
      <c r="G516" s="43">
        <f>COUNTIFS(INASISTENCIAS!$B$6:$B$1000,$A516,INASISTENCIAS!$A$6:$A$1000,"&gt;="&amp;$G$2,INASISTENCIAS!$A$6:$A$1000,"&lt;="&amp;$H$2)</f>
        <v>0</v>
      </c>
      <c r="H516" s="43">
        <f>COUNTIFS(INASISTENCIAS!$B$6:$B$1000,$A516,INASISTENCIAS!$A$6:$A$1000,"&gt;="&amp;$H$2,INASISTENCIAS!$A$6:$A$1000,"&lt;="&amp;$I$2)</f>
        <v>0</v>
      </c>
      <c r="I516" s="43">
        <f>COUNTIFS(INASISTENCIAS!$B$6:$B$1000,$A516,INASISTENCIAS!$A$6:$A$1000,"&gt;="&amp;$I$2,INASISTENCIAS!$A$6:$A$1000,"&lt;="&amp;$J$2)</f>
        <v>0</v>
      </c>
      <c r="J516" s="43">
        <f>COUNTIFS(INASISTENCIAS!$B$6:$B$1000,$A516,INASISTENCIAS!$A$6:$A$1000,"&gt;="&amp;$J$2,INASISTENCIAS!$A$6:$A$1000,"&lt;="&amp;$K$2)</f>
        <v>0</v>
      </c>
      <c r="K516" s="43">
        <f>COUNTIFS(INASISTENCIAS!$B$6:$B$1000,$A516,INASISTENCIAS!$A$6:$A$1000,"&gt;="&amp;$K$2,INASISTENCIAS!$A$6:$A$1000,"&lt;="&amp;$L$2)</f>
        <v>0</v>
      </c>
      <c r="L516" s="43">
        <f>COUNTIFS(INASISTENCIAS!$B$6:$B$1000,$A516,INASISTENCIAS!$A$6:$A$1000,"&gt;="&amp;$L$2,INASISTENCIAS!$A$6:$A$1000,"&lt;="&amp;$M$2)</f>
        <v>0</v>
      </c>
      <c r="M516" s="43">
        <f>COUNTIFS(INASISTENCIAS!$B$6:$B$1000,$A516,INASISTENCIAS!$A$6:$A$1000,"&gt;="&amp;$M$2,INASISTENCIAS!$A$6:$A$1000,"&lt;="&amp;$O$2)</f>
        <v>0</v>
      </c>
      <c r="N516" s="143">
        <f t="shared" si="3"/>
        <v>0</v>
      </c>
    </row>
    <row r="517">
      <c r="B517" s="43">
        <f>COUNTIFS(INASISTENCIAS!$B$6:$B$1000,$A517,INASISTENCIAS!$A$6:$A$1000,"&gt;="&amp;$B$2,INASISTENCIAS!$A$6:$A$1000,"&lt;="&amp;$C$2)</f>
        <v>0</v>
      </c>
      <c r="C517" s="43">
        <f>COUNTIFS(INASISTENCIAS!$B$6:$B$1000,$A517,INASISTENCIAS!$A$6:$A$1000,"&gt;="&amp;$C$2,INASISTENCIAS!$A$6:$A$1000,"&lt;="&amp;$D$2)</f>
        <v>0</v>
      </c>
      <c r="D517" s="43">
        <f>COUNTIFS(INASISTENCIAS!$B$6:$B$1000,$A517,INASISTENCIAS!$A$6:$A$1000,"&gt;="&amp;$D$2,INASISTENCIAS!$A$6:$A$1000,"&lt;="&amp;$E$2)</f>
        <v>0</v>
      </c>
      <c r="E517" s="43">
        <f>COUNTIFS(INASISTENCIAS!$B$6:$B$1000,$A517,INASISTENCIAS!$A$6:$A$1000,"&gt;="&amp;$E$2,INASISTENCIAS!$A$6:$A$1000,"&lt;="&amp;$F$2)</f>
        <v>0</v>
      </c>
      <c r="F517" s="43">
        <f>COUNTIFS(INASISTENCIAS!$B$6:$B$1000,$A517,INASISTENCIAS!$A$6:$A$1000,"&gt;="&amp;$F$2,INASISTENCIAS!$A$6:$A$1000,"&lt;="&amp;$G$2)</f>
        <v>0</v>
      </c>
      <c r="G517" s="43">
        <f>COUNTIFS(INASISTENCIAS!$B$6:$B$1000,$A517,INASISTENCIAS!$A$6:$A$1000,"&gt;="&amp;$G$2,INASISTENCIAS!$A$6:$A$1000,"&lt;="&amp;$H$2)</f>
        <v>0</v>
      </c>
      <c r="H517" s="43">
        <f>COUNTIFS(INASISTENCIAS!$B$6:$B$1000,$A517,INASISTENCIAS!$A$6:$A$1000,"&gt;="&amp;$H$2,INASISTENCIAS!$A$6:$A$1000,"&lt;="&amp;$I$2)</f>
        <v>0</v>
      </c>
      <c r="I517" s="43">
        <f>COUNTIFS(INASISTENCIAS!$B$6:$B$1000,$A517,INASISTENCIAS!$A$6:$A$1000,"&gt;="&amp;$I$2,INASISTENCIAS!$A$6:$A$1000,"&lt;="&amp;$J$2)</f>
        <v>0</v>
      </c>
      <c r="J517" s="43">
        <f>COUNTIFS(INASISTENCIAS!$B$6:$B$1000,$A517,INASISTENCIAS!$A$6:$A$1000,"&gt;="&amp;$J$2,INASISTENCIAS!$A$6:$A$1000,"&lt;="&amp;$K$2)</f>
        <v>0</v>
      </c>
      <c r="K517" s="43">
        <f>COUNTIFS(INASISTENCIAS!$B$6:$B$1000,$A517,INASISTENCIAS!$A$6:$A$1000,"&gt;="&amp;$K$2,INASISTENCIAS!$A$6:$A$1000,"&lt;="&amp;$L$2)</f>
        <v>0</v>
      </c>
      <c r="L517" s="43">
        <f>COUNTIFS(INASISTENCIAS!$B$6:$B$1000,$A517,INASISTENCIAS!$A$6:$A$1000,"&gt;="&amp;$L$2,INASISTENCIAS!$A$6:$A$1000,"&lt;="&amp;$M$2)</f>
        <v>0</v>
      </c>
      <c r="M517" s="43">
        <f>COUNTIFS(INASISTENCIAS!$B$6:$B$1000,$A517,INASISTENCIAS!$A$6:$A$1000,"&gt;="&amp;$M$2,INASISTENCIAS!$A$6:$A$1000,"&lt;="&amp;$O$2)</f>
        <v>0</v>
      </c>
      <c r="N517" s="143">
        <f t="shared" si="3"/>
        <v>0</v>
      </c>
    </row>
    <row r="518">
      <c r="B518" s="43">
        <f>COUNTIFS(INASISTENCIAS!$B$6:$B$1000,$A518,INASISTENCIAS!$A$6:$A$1000,"&gt;="&amp;$B$2,INASISTENCIAS!$A$6:$A$1000,"&lt;="&amp;$C$2)</f>
        <v>0</v>
      </c>
      <c r="C518" s="43">
        <f>COUNTIFS(INASISTENCIAS!$B$6:$B$1000,$A518,INASISTENCIAS!$A$6:$A$1000,"&gt;="&amp;$C$2,INASISTENCIAS!$A$6:$A$1000,"&lt;="&amp;$D$2)</f>
        <v>0</v>
      </c>
      <c r="D518" s="43">
        <f>COUNTIFS(INASISTENCIAS!$B$6:$B$1000,$A518,INASISTENCIAS!$A$6:$A$1000,"&gt;="&amp;$D$2,INASISTENCIAS!$A$6:$A$1000,"&lt;="&amp;$E$2)</f>
        <v>0</v>
      </c>
      <c r="E518" s="43">
        <f>COUNTIFS(INASISTENCIAS!$B$6:$B$1000,$A518,INASISTENCIAS!$A$6:$A$1000,"&gt;="&amp;$E$2,INASISTENCIAS!$A$6:$A$1000,"&lt;="&amp;$F$2)</f>
        <v>0</v>
      </c>
      <c r="F518" s="43">
        <f>COUNTIFS(INASISTENCIAS!$B$6:$B$1000,$A518,INASISTENCIAS!$A$6:$A$1000,"&gt;="&amp;$F$2,INASISTENCIAS!$A$6:$A$1000,"&lt;="&amp;$G$2)</f>
        <v>0</v>
      </c>
      <c r="G518" s="43">
        <f>COUNTIFS(INASISTENCIAS!$B$6:$B$1000,$A518,INASISTENCIAS!$A$6:$A$1000,"&gt;="&amp;$G$2,INASISTENCIAS!$A$6:$A$1000,"&lt;="&amp;$H$2)</f>
        <v>0</v>
      </c>
      <c r="H518" s="43">
        <f>COUNTIFS(INASISTENCIAS!$B$6:$B$1000,$A518,INASISTENCIAS!$A$6:$A$1000,"&gt;="&amp;$H$2,INASISTENCIAS!$A$6:$A$1000,"&lt;="&amp;$I$2)</f>
        <v>0</v>
      </c>
      <c r="I518" s="43">
        <f>COUNTIFS(INASISTENCIAS!$B$6:$B$1000,$A518,INASISTENCIAS!$A$6:$A$1000,"&gt;="&amp;$I$2,INASISTENCIAS!$A$6:$A$1000,"&lt;="&amp;$J$2)</f>
        <v>0</v>
      </c>
      <c r="J518" s="43">
        <f>COUNTIFS(INASISTENCIAS!$B$6:$B$1000,$A518,INASISTENCIAS!$A$6:$A$1000,"&gt;="&amp;$J$2,INASISTENCIAS!$A$6:$A$1000,"&lt;="&amp;$K$2)</f>
        <v>0</v>
      </c>
      <c r="K518" s="43">
        <f>COUNTIFS(INASISTENCIAS!$B$6:$B$1000,$A518,INASISTENCIAS!$A$6:$A$1000,"&gt;="&amp;$K$2,INASISTENCIAS!$A$6:$A$1000,"&lt;="&amp;$L$2)</f>
        <v>0</v>
      </c>
      <c r="L518" s="43">
        <f>COUNTIFS(INASISTENCIAS!$B$6:$B$1000,$A518,INASISTENCIAS!$A$6:$A$1000,"&gt;="&amp;$L$2,INASISTENCIAS!$A$6:$A$1000,"&lt;="&amp;$M$2)</f>
        <v>0</v>
      </c>
      <c r="M518" s="43">
        <f>COUNTIFS(INASISTENCIAS!$B$6:$B$1000,$A518,INASISTENCIAS!$A$6:$A$1000,"&gt;="&amp;$M$2,INASISTENCIAS!$A$6:$A$1000,"&lt;="&amp;$O$2)</f>
        <v>0</v>
      </c>
      <c r="N518" s="143">
        <f t="shared" si="3"/>
        <v>0</v>
      </c>
    </row>
    <row r="519">
      <c r="B519" s="43">
        <f>COUNTIFS(INASISTENCIAS!$B$6:$B$1000,$A519,INASISTENCIAS!$A$6:$A$1000,"&gt;="&amp;$B$2,INASISTENCIAS!$A$6:$A$1000,"&lt;="&amp;$C$2)</f>
        <v>0</v>
      </c>
      <c r="C519" s="43">
        <f>COUNTIFS(INASISTENCIAS!$B$6:$B$1000,$A519,INASISTENCIAS!$A$6:$A$1000,"&gt;="&amp;$C$2,INASISTENCIAS!$A$6:$A$1000,"&lt;="&amp;$D$2)</f>
        <v>0</v>
      </c>
      <c r="D519" s="43">
        <f>COUNTIFS(INASISTENCIAS!$B$6:$B$1000,$A519,INASISTENCIAS!$A$6:$A$1000,"&gt;="&amp;$D$2,INASISTENCIAS!$A$6:$A$1000,"&lt;="&amp;$E$2)</f>
        <v>0</v>
      </c>
      <c r="E519" s="43">
        <f>COUNTIFS(INASISTENCIAS!$B$6:$B$1000,$A519,INASISTENCIAS!$A$6:$A$1000,"&gt;="&amp;$E$2,INASISTENCIAS!$A$6:$A$1000,"&lt;="&amp;$F$2)</f>
        <v>0</v>
      </c>
      <c r="F519" s="43">
        <f>COUNTIFS(INASISTENCIAS!$B$6:$B$1000,$A519,INASISTENCIAS!$A$6:$A$1000,"&gt;="&amp;$F$2,INASISTENCIAS!$A$6:$A$1000,"&lt;="&amp;$G$2)</f>
        <v>0</v>
      </c>
      <c r="G519" s="43">
        <f>COUNTIFS(INASISTENCIAS!$B$6:$B$1000,$A519,INASISTENCIAS!$A$6:$A$1000,"&gt;="&amp;$G$2,INASISTENCIAS!$A$6:$A$1000,"&lt;="&amp;$H$2)</f>
        <v>0</v>
      </c>
      <c r="H519" s="43">
        <f>COUNTIFS(INASISTENCIAS!$B$6:$B$1000,$A519,INASISTENCIAS!$A$6:$A$1000,"&gt;="&amp;$H$2,INASISTENCIAS!$A$6:$A$1000,"&lt;="&amp;$I$2)</f>
        <v>0</v>
      </c>
      <c r="I519" s="43">
        <f>COUNTIFS(INASISTENCIAS!$B$6:$B$1000,$A519,INASISTENCIAS!$A$6:$A$1000,"&gt;="&amp;$I$2,INASISTENCIAS!$A$6:$A$1000,"&lt;="&amp;$J$2)</f>
        <v>0</v>
      </c>
      <c r="J519" s="43">
        <f>COUNTIFS(INASISTENCIAS!$B$6:$B$1000,$A519,INASISTENCIAS!$A$6:$A$1000,"&gt;="&amp;$J$2,INASISTENCIAS!$A$6:$A$1000,"&lt;="&amp;$K$2)</f>
        <v>0</v>
      </c>
      <c r="K519" s="43">
        <f>COUNTIFS(INASISTENCIAS!$B$6:$B$1000,$A519,INASISTENCIAS!$A$6:$A$1000,"&gt;="&amp;$K$2,INASISTENCIAS!$A$6:$A$1000,"&lt;="&amp;$L$2)</f>
        <v>0</v>
      </c>
      <c r="L519" s="43">
        <f>COUNTIFS(INASISTENCIAS!$B$6:$B$1000,$A519,INASISTENCIAS!$A$6:$A$1000,"&gt;="&amp;$L$2,INASISTENCIAS!$A$6:$A$1000,"&lt;="&amp;$M$2)</f>
        <v>0</v>
      </c>
      <c r="M519" s="43">
        <f>COUNTIFS(INASISTENCIAS!$B$6:$B$1000,$A519,INASISTENCIAS!$A$6:$A$1000,"&gt;="&amp;$M$2,INASISTENCIAS!$A$6:$A$1000,"&lt;="&amp;$O$2)</f>
        <v>0</v>
      </c>
      <c r="N519" s="143">
        <f t="shared" si="3"/>
        <v>0</v>
      </c>
    </row>
    <row r="520">
      <c r="B520" s="43">
        <f>COUNTIFS(INASISTENCIAS!$B$6:$B$1000,$A520,INASISTENCIAS!$A$6:$A$1000,"&gt;="&amp;$B$2,INASISTENCIAS!$A$6:$A$1000,"&lt;="&amp;$C$2)</f>
        <v>0</v>
      </c>
      <c r="C520" s="43">
        <f>COUNTIFS(INASISTENCIAS!$B$6:$B$1000,$A520,INASISTENCIAS!$A$6:$A$1000,"&gt;="&amp;$C$2,INASISTENCIAS!$A$6:$A$1000,"&lt;="&amp;$D$2)</f>
        <v>0</v>
      </c>
      <c r="D520" s="43">
        <f>COUNTIFS(INASISTENCIAS!$B$6:$B$1000,$A520,INASISTENCIAS!$A$6:$A$1000,"&gt;="&amp;$D$2,INASISTENCIAS!$A$6:$A$1000,"&lt;="&amp;$E$2)</f>
        <v>0</v>
      </c>
      <c r="E520" s="43">
        <f>COUNTIFS(INASISTENCIAS!$B$6:$B$1000,$A520,INASISTENCIAS!$A$6:$A$1000,"&gt;="&amp;$E$2,INASISTENCIAS!$A$6:$A$1000,"&lt;="&amp;$F$2)</f>
        <v>0</v>
      </c>
      <c r="F520" s="43">
        <f>COUNTIFS(INASISTENCIAS!$B$6:$B$1000,$A520,INASISTENCIAS!$A$6:$A$1000,"&gt;="&amp;$F$2,INASISTENCIAS!$A$6:$A$1000,"&lt;="&amp;$G$2)</f>
        <v>0</v>
      </c>
      <c r="G520" s="43">
        <f>COUNTIFS(INASISTENCIAS!$B$6:$B$1000,$A520,INASISTENCIAS!$A$6:$A$1000,"&gt;="&amp;$G$2,INASISTENCIAS!$A$6:$A$1000,"&lt;="&amp;$H$2)</f>
        <v>0</v>
      </c>
      <c r="H520" s="43">
        <f>COUNTIFS(INASISTENCIAS!$B$6:$B$1000,$A520,INASISTENCIAS!$A$6:$A$1000,"&gt;="&amp;$H$2,INASISTENCIAS!$A$6:$A$1000,"&lt;="&amp;$I$2)</f>
        <v>0</v>
      </c>
      <c r="I520" s="43">
        <f>COUNTIFS(INASISTENCIAS!$B$6:$B$1000,$A520,INASISTENCIAS!$A$6:$A$1000,"&gt;="&amp;$I$2,INASISTENCIAS!$A$6:$A$1000,"&lt;="&amp;$J$2)</f>
        <v>0</v>
      </c>
      <c r="J520" s="43">
        <f>COUNTIFS(INASISTENCIAS!$B$6:$B$1000,$A520,INASISTENCIAS!$A$6:$A$1000,"&gt;="&amp;$J$2,INASISTENCIAS!$A$6:$A$1000,"&lt;="&amp;$K$2)</f>
        <v>0</v>
      </c>
      <c r="K520" s="43">
        <f>COUNTIFS(INASISTENCIAS!$B$6:$B$1000,$A520,INASISTENCIAS!$A$6:$A$1000,"&gt;="&amp;$K$2,INASISTENCIAS!$A$6:$A$1000,"&lt;="&amp;$L$2)</f>
        <v>0</v>
      </c>
      <c r="L520" s="43">
        <f>COUNTIFS(INASISTENCIAS!$B$6:$B$1000,$A520,INASISTENCIAS!$A$6:$A$1000,"&gt;="&amp;$L$2,INASISTENCIAS!$A$6:$A$1000,"&lt;="&amp;$M$2)</f>
        <v>0</v>
      </c>
      <c r="M520" s="43">
        <f>COUNTIFS(INASISTENCIAS!$B$6:$B$1000,$A520,INASISTENCIAS!$A$6:$A$1000,"&gt;="&amp;$M$2,INASISTENCIAS!$A$6:$A$1000,"&lt;="&amp;$O$2)</f>
        <v>0</v>
      </c>
      <c r="N520" s="143">
        <f t="shared" si="3"/>
        <v>0</v>
      </c>
    </row>
    <row r="521">
      <c r="B521" s="43">
        <f>COUNTIFS(INASISTENCIAS!$B$6:$B$1000,$A521,INASISTENCIAS!$A$6:$A$1000,"&gt;="&amp;$B$2,INASISTENCIAS!$A$6:$A$1000,"&lt;="&amp;$C$2)</f>
        <v>0</v>
      </c>
      <c r="C521" s="43">
        <f>COUNTIFS(INASISTENCIAS!$B$6:$B$1000,$A521,INASISTENCIAS!$A$6:$A$1000,"&gt;="&amp;$C$2,INASISTENCIAS!$A$6:$A$1000,"&lt;="&amp;$D$2)</f>
        <v>0</v>
      </c>
      <c r="D521" s="43">
        <f>COUNTIFS(INASISTENCIAS!$B$6:$B$1000,$A521,INASISTENCIAS!$A$6:$A$1000,"&gt;="&amp;$D$2,INASISTENCIAS!$A$6:$A$1000,"&lt;="&amp;$E$2)</f>
        <v>0</v>
      </c>
      <c r="E521" s="43">
        <f>COUNTIFS(INASISTENCIAS!$B$6:$B$1000,$A521,INASISTENCIAS!$A$6:$A$1000,"&gt;="&amp;$E$2,INASISTENCIAS!$A$6:$A$1000,"&lt;="&amp;$F$2)</f>
        <v>0</v>
      </c>
      <c r="F521" s="43">
        <f>COUNTIFS(INASISTENCIAS!$B$6:$B$1000,$A521,INASISTENCIAS!$A$6:$A$1000,"&gt;="&amp;$F$2,INASISTENCIAS!$A$6:$A$1000,"&lt;="&amp;$G$2)</f>
        <v>0</v>
      </c>
      <c r="G521" s="43">
        <f>COUNTIFS(INASISTENCIAS!$B$6:$B$1000,$A521,INASISTENCIAS!$A$6:$A$1000,"&gt;="&amp;$G$2,INASISTENCIAS!$A$6:$A$1000,"&lt;="&amp;$H$2)</f>
        <v>0</v>
      </c>
      <c r="H521" s="43">
        <f>COUNTIFS(INASISTENCIAS!$B$6:$B$1000,$A521,INASISTENCIAS!$A$6:$A$1000,"&gt;="&amp;$H$2,INASISTENCIAS!$A$6:$A$1000,"&lt;="&amp;$I$2)</f>
        <v>0</v>
      </c>
      <c r="I521" s="43">
        <f>COUNTIFS(INASISTENCIAS!$B$6:$B$1000,$A521,INASISTENCIAS!$A$6:$A$1000,"&gt;="&amp;$I$2,INASISTENCIAS!$A$6:$A$1000,"&lt;="&amp;$J$2)</f>
        <v>0</v>
      </c>
      <c r="J521" s="43">
        <f>COUNTIFS(INASISTENCIAS!$B$6:$B$1000,$A521,INASISTENCIAS!$A$6:$A$1000,"&gt;="&amp;$J$2,INASISTENCIAS!$A$6:$A$1000,"&lt;="&amp;$K$2)</f>
        <v>0</v>
      </c>
      <c r="K521" s="43">
        <f>COUNTIFS(INASISTENCIAS!$B$6:$B$1000,$A521,INASISTENCIAS!$A$6:$A$1000,"&gt;="&amp;$K$2,INASISTENCIAS!$A$6:$A$1000,"&lt;="&amp;$L$2)</f>
        <v>0</v>
      </c>
      <c r="L521" s="43">
        <f>COUNTIFS(INASISTENCIAS!$B$6:$B$1000,$A521,INASISTENCIAS!$A$6:$A$1000,"&gt;="&amp;$L$2,INASISTENCIAS!$A$6:$A$1000,"&lt;="&amp;$M$2)</f>
        <v>0</v>
      </c>
      <c r="M521" s="43">
        <f>COUNTIFS(INASISTENCIAS!$B$6:$B$1000,$A521,INASISTENCIAS!$A$6:$A$1000,"&gt;="&amp;$M$2,INASISTENCIAS!$A$6:$A$1000,"&lt;="&amp;$O$2)</f>
        <v>0</v>
      </c>
      <c r="N521" s="143">
        <f t="shared" si="3"/>
        <v>0</v>
      </c>
    </row>
    <row r="522">
      <c r="B522" s="43">
        <f>COUNTIFS(INASISTENCIAS!$B$6:$B$1000,$A522,INASISTENCIAS!$A$6:$A$1000,"&gt;="&amp;$B$2,INASISTENCIAS!$A$6:$A$1000,"&lt;="&amp;$C$2)</f>
        <v>0</v>
      </c>
      <c r="C522" s="43">
        <f>COUNTIFS(INASISTENCIAS!$B$6:$B$1000,$A522,INASISTENCIAS!$A$6:$A$1000,"&gt;="&amp;$C$2,INASISTENCIAS!$A$6:$A$1000,"&lt;="&amp;$D$2)</f>
        <v>0</v>
      </c>
      <c r="D522" s="43">
        <f>COUNTIFS(INASISTENCIAS!$B$6:$B$1000,$A522,INASISTENCIAS!$A$6:$A$1000,"&gt;="&amp;$D$2,INASISTENCIAS!$A$6:$A$1000,"&lt;="&amp;$E$2)</f>
        <v>0</v>
      </c>
      <c r="E522" s="43">
        <f>COUNTIFS(INASISTENCIAS!$B$6:$B$1000,$A522,INASISTENCIAS!$A$6:$A$1000,"&gt;="&amp;$E$2,INASISTENCIAS!$A$6:$A$1000,"&lt;="&amp;$F$2)</f>
        <v>0</v>
      </c>
      <c r="F522" s="43">
        <f>COUNTIFS(INASISTENCIAS!$B$6:$B$1000,$A522,INASISTENCIAS!$A$6:$A$1000,"&gt;="&amp;$F$2,INASISTENCIAS!$A$6:$A$1000,"&lt;="&amp;$G$2)</f>
        <v>0</v>
      </c>
      <c r="G522" s="43">
        <f>COUNTIFS(INASISTENCIAS!$B$6:$B$1000,$A522,INASISTENCIAS!$A$6:$A$1000,"&gt;="&amp;$G$2,INASISTENCIAS!$A$6:$A$1000,"&lt;="&amp;$H$2)</f>
        <v>0</v>
      </c>
      <c r="H522" s="43">
        <f>COUNTIFS(INASISTENCIAS!$B$6:$B$1000,$A522,INASISTENCIAS!$A$6:$A$1000,"&gt;="&amp;$H$2,INASISTENCIAS!$A$6:$A$1000,"&lt;="&amp;$I$2)</f>
        <v>0</v>
      </c>
      <c r="I522" s="43">
        <f>COUNTIFS(INASISTENCIAS!$B$6:$B$1000,$A522,INASISTENCIAS!$A$6:$A$1000,"&gt;="&amp;$I$2,INASISTENCIAS!$A$6:$A$1000,"&lt;="&amp;$J$2)</f>
        <v>0</v>
      </c>
      <c r="J522" s="43">
        <f>COUNTIFS(INASISTENCIAS!$B$6:$B$1000,$A522,INASISTENCIAS!$A$6:$A$1000,"&gt;="&amp;$J$2,INASISTENCIAS!$A$6:$A$1000,"&lt;="&amp;$K$2)</f>
        <v>0</v>
      </c>
      <c r="K522" s="43">
        <f>COUNTIFS(INASISTENCIAS!$B$6:$B$1000,$A522,INASISTENCIAS!$A$6:$A$1000,"&gt;="&amp;$K$2,INASISTENCIAS!$A$6:$A$1000,"&lt;="&amp;$L$2)</f>
        <v>0</v>
      </c>
      <c r="L522" s="43">
        <f>COUNTIFS(INASISTENCIAS!$B$6:$B$1000,$A522,INASISTENCIAS!$A$6:$A$1000,"&gt;="&amp;$L$2,INASISTENCIAS!$A$6:$A$1000,"&lt;="&amp;$M$2)</f>
        <v>0</v>
      </c>
      <c r="M522" s="43">
        <f>COUNTIFS(INASISTENCIAS!$B$6:$B$1000,$A522,INASISTENCIAS!$A$6:$A$1000,"&gt;="&amp;$M$2,INASISTENCIAS!$A$6:$A$1000,"&lt;="&amp;$O$2)</f>
        <v>0</v>
      </c>
      <c r="N522" s="143">
        <f t="shared" si="3"/>
        <v>0</v>
      </c>
    </row>
    <row r="523">
      <c r="B523" s="43">
        <f>COUNTIFS(INASISTENCIAS!$B$6:$B$1000,$A523,INASISTENCIAS!$A$6:$A$1000,"&gt;="&amp;$B$2,INASISTENCIAS!$A$6:$A$1000,"&lt;="&amp;$C$2)</f>
        <v>0</v>
      </c>
      <c r="C523" s="43">
        <f>COUNTIFS(INASISTENCIAS!$B$6:$B$1000,$A523,INASISTENCIAS!$A$6:$A$1000,"&gt;="&amp;$C$2,INASISTENCIAS!$A$6:$A$1000,"&lt;="&amp;$D$2)</f>
        <v>0</v>
      </c>
      <c r="D523" s="43">
        <f>COUNTIFS(INASISTENCIAS!$B$6:$B$1000,$A523,INASISTENCIAS!$A$6:$A$1000,"&gt;="&amp;$D$2,INASISTENCIAS!$A$6:$A$1000,"&lt;="&amp;$E$2)</f>
        <v>0</v>
      </c>
      <c r="E523" s="43">
        <f>COUNTIFS(INASISTENCIAS!$B$6:$B$1000,$A523,INASISTENCIAS!$A$6:$A$1000,"&gt;="&amp;$E$2,INASISTENCIAS!$A$6:$A$1000,"&lt;="&amp;$F$2)</f>
        <v>0</v>
      </c>
      <c r="F523" s="43">
        <f>COUNTIFS(INASISTENCIAS!$B$6:$B$1000,$A523,INASISTENCIAS!$A$6:$A$1000,"&gt;="&amp;$F$2,INASISTENCIAS!$A$6:$A$1000,"&lt;="&amp;$G$2)</f>
        <v>0</v>
      </c>
      <c r="G523" s="43">
        <f>COUNTIFS(INASISTENCIAS!$B$6:$B$1000,$A523,INASISTENCIAS!$A$6:$A$1000,"&gt;="&amp;$G$2,INASISTENCIAS!$A$6:$A$1000,"&lt;="&amp;$H$2)</f>
        <v>0</v>
      </c>
      <c r="H523" s="43">
        <f>COUNTIFS(INASISTENCIAS!$B$6:$B$1000,$A523,INASISTENCIAS!$A$6:$A$1000,"&gt;="&amp;$H$2,INASISTENCIAS!$A$6:$A$1000,"&lt;="&amp;$I$2)</f>
        <v>0</v>
      </c>
      <c r="I523" s="43">
        <f>COUNTIFS(INASISTENCIAS!$B$6:$B$1000,$A523,INASISTENCIAS!$A$6:$A$1000,"&gt;="&amp;$I$2,INASISTENCIAS!$A$6:$A$1000,"&lt;="&amp;$J$2)</f>
        <v>0</v>
      </c>
      <c r="J523" s="43">
        <f>COUNTIFS(INASISTENCIAS!$B$6:$B$1000,$A523,INASISTENCIAS!$A$6:$A$1000,"&gt;="&amp;$J$2,INASISTENCIAS!$A$6:$A$1000,"&lt;="&amp;$K$2)</f>
        <v>0</v>
      </c>
      <c r="K523" s="43">
        <f>COUNTIFS(INASISTENCIAS!$B$6:$B$1000,$A523,INASISTENCIAS!$A$6:$A$1000,"&gt;="&amp;$K$2,INASISTENCIAS!$A$6:$A$1000,"&lt;="&amp;$L$2)</f>
        <v>0</v>
      </c>
      <c r="L523" s="43">
        <f>COUNTIFS(INASISTENCIAS!$B$6:$B$1000,$A523,INASISTENCIAS!$A$6:$A$1000,"&gt;="&amp;$L$2,INASISTENCIAS!$A$6:$A$1000,"&lt;="&amp;$M$2)</f>
        <v>0</v>
      </c>
      <c r="M523" s="43">
        <f>COUNTIFS(INASISTENCIAS!$B$6:$B$1000,$A523,INASISTENCIAS!$A$6:$A$1000,"&gt;="&amp;$M$2,INASISTENCIAS!$A$6:$A$1000,"&lt;="&amp;$O$2)</f>
        <v>0</v>
      </c>
      <c r="N523" s="143">
        <f t="shared" si="3"/>
        <v>0</v>
      </c>
    </row>
    <row r="524">
      <c r="B524" s="43">
        <f>COUNTIFS(INASISTENCIAS!$B$6:$B$1000,$A524,INASISTENCIAS!$A$6:$A$1000,"&gt;="&amp;$B$2,INASISTENCIAS!$A$6:$A$1000,"&lt;="&amp;$C$2)</f>
        <v>0</v>
      </c>
      <c r="C524" s="43">
        <f>COUNTIFS(INASISTENCIAS!$B$6:$B$1000,$A524,INASISTENCIAS!$A$6:$A$1000,"&gt;="&amp;$C$2,INASISTENCIAS!$A$6:$A$1000,"&lt;="&amp;$D$2)</f>
        <v>0</v>
      </c>
      <c r="D524" s="43">
        <f>COUNTIFS(INASISTENCIAS!$B$6:$B$1000,$A524,INASISTENCIAS!$A$6:$A$1000,"&gt;="&amp;$D$2,INASISTENCIAS!$A$6:$A$1000,"&lt;="&amp;$E$2)</f>
        <v>0</v>
      </c>
      <c r="E524" s="43">
        <f>COUNTIFS(INASISTENCIAS!$B$6:$B$1000,$A524,INASISTENCIAS!$A$6:$A$1000,"&gt;="&amp;$E$2,INASISTENCIAS!$A$6:$A$1000,"&lt;="&amp;$F$2)</f>
        <v>0</v>
      </c>
      <c r="F524" s="43">
        <f>COUNTIFS(INASISTENCIAS!$B$6:$B$1000,$A524,INASISTENCIAS!$A$6:$A$1000,"&gt;="&amp;$F$2,INASISTENCIAS!$A$6:$A$1000,"&lt;="&amp;$G$2)</f>
        <v>0</v>
      </c>
      <c r="G524" s="43">
        <f>COUNTIFS(INASISTENCIAS!$B$6:$B$1000,$A524,INASISTENCIAS!$A$6:$A$1000,"&gt;="&amp;$G$2,INASISTENCIAS!$A$6:$A$1000,"&lt;="&amp;$H$2)</f>
        <v>0</v>
      </c>
      <c r="H524" s="43">
        <f>COUNTIFS(INASISTENCIAS!$B$6:$B$1000,$A524,INASISTENCIAS!$A$6:$A$1000,"&gt;="&amp;$H$2,INASISTENCIAS!$A$6:$A$1000,"&lt;="&amp;$I$2)</f>
        <v>0</v>
      </c>
      <c r="I524" s="43">
        <f>COUNTIFS(INASISTENCIAS!$B$6:$B$1000,$A524,INASISTENCIAS!$A$6:$A$1000,"&gt;="&amp;$I$2,INASISTENCIAS!$A$6:$A$1000,"&lt;="&amp;$J$2)</f>
        <v>0</v>
      </c>
      <c r="J524" s="43">
        <f>COUNTIFS(INASISTENCIAS!$B$6:$B$1000,$A524,INASISTENCIAS!$A$6:$A$1000,"&gt;="&amp;$J$2,INASISTENCIAS!$A$6:$A$1000,"&lt;="&amp;$K$2)</f>
        <v>0</v>
      </c>
      <c r="K524" s="43">
        <f>COUNTIFS(INASISTENCIAS!$B$6:$B$1000,$A524,INASISTENCIAS!$A$6:$A$1000,"&gt;="&amp;$K$2,INASISTENCIAS!$A$6:$A$1000,"&lt;="&amp;$L$2)</f>
        <v>0</v>
      </c>
      <c r="L524" s="43">
        <f>COUNTIFS(INASISTENCIAS!$B$6:$B$1000,$A524,INASISTENCIAS!$A$6:$A$1000,"&gt;="&amp;$L$2,INASISTENCIAS!$A$6:$A$1000,"&lt;="&amp;$M$2)</f>
        <v>0</v>
      </c>
      <c r="M524" s="43">
        <f>COUNTIFS(INASISTENCIAS!$B$6:$B$1000,$A524,INASISTENCIAS!$A$6:$A$1000,"&gt;="&amp;$M$2,INASISTENCIAS!$A$6:$A$1000,"&lt;="&amp;$O$2)</f>
        <v>0</v>
      </c>
      <c r="N524" s="143">
        <f t="shared" si="3"/>
        <v>0</v>
      </c>
    </row>
    <row r="525">
      <c r="B525" s="43">
        <f>COUNTIFS(INASISTENCIAS!$B$6:$B$1000,$A525,INASISTENCIAS!$A$6:$A$1000,"&gt;="&amp;$B$2,INASISTENCIAS!$A$6:$A$1000,"&lt;="&amp;$C$2)</f>
        <v>0</v>
      </c>
      <c r="C525" s="43">
        <f>COUNTIFS(INASISTENCIAS!$B$6:$B$1000,$A525,INASISTENCIAS!$A$6:$A$1000,"&gt;="&amp;$C$2,INASISTENCIAS!$A$6:$A$1000,"&lt;="&amp;$D$2)</f>
        <v>0</v>
      </c>
      <c r="D525" s="43">
        <f>COUNTIFS(INASISTENCIAS!$B$6:$B$1000,$A525,INASISTENCIAS!$A$6:$A$1000,"&gt;="&amp;$D$2,INASISTENCIAS!$A$6:$A$1000,"&lt;="&amp;$E$2)</f>
        <v>0</v>
      </c>
      <c r="E525" s="43">
        <f>COUNTIFS(INASISTENCIAS!$B$6:$B$1000,$A525,INASISTENCIAS!$A$6:$A$1000,"&gt;="&amp;$E$2,INASISTENCIAS!$A$6:$A$1000,"&lt;="&amp;$F$2)</f>
        <v>0</v>
      </c>
      <c r="F525" s="43">
        <f>COUNTIFS(INASISTENCIAS!$B$6:$B$1000,$A525,INASISTENCIAS!$A$6:$A$1000,"&gt;="&amp;$F$2,INASISTENCIAS!$A$6:$A$1000,"&lt;="&amp;$G$2)</f>
        <v>0</v>
      </c>
      <c r="G525" s="43">
        <f>COUNTIFS(INASISTENCIAS!$B$6:$B$1000,$A525,INASISTENCIAS!$A$6:$A$1000,"&gt;="&amp;$G$2,INASISTENCIAS!$A$6:$A$1000,"&lt;="&amp;$H$2)</f>
        <v>0</v>
      </c>
      <c r="H525" s="43">
        <f>COUNTIFS(INASISTENCIAS!$B$6:$B$1000,$A525,INASISTENCIAS!$A$6:$A$1000,"&gt;="&amp;$H$2,INASISTENCIAS!$A$6:$A$1000,"&lt;="&amp;$I$2)</f>
        <v>0</v>
      </c>
      <c r="I525" s="43">
        <f>COUNTIFS(INASISTENCIAS!$B$6:$B$1000,$A525,INASISTENCIAS!$A$6:$A$1000,"&gt;="&amp;$I$2,INASISTENCIAS!$A$6:$A$1000,"&lt;="&amp;$J$2)</f>
        <v>0</v>
      </c>
      <c r="J525" s="43">
        <f>COUNTIFS(INASISTENCIAS!$B$6:$B$1000,$A525,INASISTENCIAS!$A$6:$A$1000,"&gt;="&amp;$J$2,INASISTENCIAS!$A$6:$A$1000,"&lt;="&amp;$K$2)</f>
        <v>0</v>
      </c>
      <c r="K525" s="43">
        <f>COUNTIFS(INASISTENCIAS!$B$6:$B$1000,$A525,INASISTENCIAS!$A$6:$A$1000,"&gt;="&amp;$K$2,INASISTENCIAS!$A$6:$A$1000,"&lt;="&amp;$L$2)</f>
        <v>0</v>
      </c>
      <c r="L525" s="43">
        <f>COUNTIFS(INASISTENCIAS!$B$6:$B$1000,$A525,INASISTENCIAS!$A$6:$A$1000,"&gt;="&amp;$L$2,INASISTENCIAS!$A$6:$A$1000,"&lt;="&amp;$M$2)</f>
        <v>0</v>
      </c>
      <c r="M525" s="43">
        <f>COUNTIFS(INASISTENCIAS!$B$6:$B$1000,$A525,INASISTENCIAS!$A$6:$A$1000,"&gt;="&amp;$M$2,INASISTENCIAS!$A$6:$A$1000,"&lt;="&amp;$O$2)</f>
        <v>0</v>
      </c>
      <c r="N525" s="143">
        <f t="shared" si="3"/>
        <v>0</v>
      </c>
    </row>
    <row r="526">
      <c r="B526" s="43">
        <f>COUNTIFS(INASISTENCIAS!$B$6:$B$1000,$A526,INASISTENCIAS!$A$6:$A$1000,"&gt;="&amp;$B$2,INASISTENCIAS!$A$6:$A$1000,"&lt;="&amp;$C$2)</f>
        <v>0</v>
      </c>
      <c r="C526" s="43">
        <f>COUNTIFS(INASISTENCIAS!$B$6:$B$1000,$A526,INASISTENCIAS!$A$6:$A$1000,"&gt;="&amp;$C$2,INASISTENCIAS!$A$6:$A$1000,"&lt;="&amp;$D$2)</f>
        <v>0</v>
      </c>
      <c r="D526" s="43">
        <f>COUNTIFS(INASISTENCIAS!$B$6:$B$1000,$A526,INASISTENCIAS!$A$6:$A$1000,"&gt;="&amp;$D$2,INASISTENCIAS!$A$6:$A$1000,"&lt;="&amp;$E$2)</f>
        <v>0</v>
      </c>
      <c r="E526" s="43">
        <f>COUNTIFS(INASISTENCIAS!$B$6:$B$1000,$A526,INASISTENCIAS!$A$6:$A$1000,"&gt;="&amp;$E$2,INASISTENCIAS!$A$6:$A$1000,"&lt;="&amp;$F$2)</f>
        <v>0</v>
      </c>
      <c r="F526" s="43">
        <f>COUNTIFS(INASISTENCIAS!$B$6:$B$1000,$A526,INASISTENCIAS!$A$6:$A$1000,"&gt;="&amp;$F$2,INASISTENCIAS!$A$6:$A$1000,"&lt;="&amp;$G$2)</f>
        <v>0</v>
      </c>
      <c r="G526" s="43">
        <f>COUNTIFS(INASISTENCIAS!$B$6:$B$1000,$A526,INASISTENCIAS!$A$6:$A$1000,"&gt;="&amp;$G$2,INASISTENCIAS!$A$6:$A$1000,"&lt;="&amp;$H$2)</f>
        <v>0</v>
      </c>
      <c r="H526" s="43">
        <f>COUNTIFS(INASISTENCIAS!$B$6:$B$1000,$A526,INASISTENCIAS!$A$6:$A$1000,"&gt;="&amp;$H$2,INASISTENCIAS!$A$6:$A$1000,"&lt;="&amp;$I$2)</f>
        <v>0</v>
      </c>
      <c r="I526" s="43">
        <f>COUNTIFS(INASISTENCIAS!$B$6:$B$1000,$A526,INASISTENCIAS!$A$6:$A$1000,"&gt;="&amp;$I$2,INASISTENCIAS!$A$6:$A$1000,"&lt;="&amp;$J$2)</f>
        <v>0</v>
      </c>
      <c r="J526" s="43">
        <f>COUNTIFS(INASISTENCIAS!$B$6:$B$1000,$A526,INASISTENCIAS!$A$6:$A$1000,"&gt;="&amp;$J$2,INASISTENCIAS!$A$6:$A$1000,"&lt;="&amp;$K$2)</f>
        <v>0</v>
      </c>
      <c r="K526" s="43">
        <f>COUNTIFS(INASISTENCIAS!$B$6:$B$1000,$A526,INASISTENCIAS!$A$6:$A$1000,"&gt;="&amp;$K$2,INASISTENCIAS!$A$6:$A$1000,"&lt;="&amp;$L$2)</f>
        <v>0</v>
      </c>
      <c r="L526" s="43">
        <f>COUNTIFS(INASISTENCIAS!$B$6:$B$1000,$A526,INASISTENCIAS!$A$6:$A$1000,"&gt;="&amp;$L$2,INASISTENCIAS!$A$6:$A$1000,"&lt;="&amp;$M$2)</f>
        <v>0</v>
      </c>
      <c r="M526" s="43">
        <f>COUNTIFS(INASISTENCIAS!$B$6:$B$1000,$A526,INASISTENCIAS!$A$6:$A$1000,"&gt;="&amp;$M$2,INASISTENCIAS!$A$6:$A$1000,"&lt;="&amp;$O$2)</f>
        <v>0</v>
      </c>
      <c r="N526" s="143">
        <f t="shared" si="3"/>
        <v>0</v>
      </c>
    </row>
    <row r="527">
      <c r="B527" s="43">
        <f>COUNTIFS(INASISTENCIAS!$B$6:$B$1000,$A527,INASISTENCIAS!$A$6:$A$1000,"&gt;="&amp;$B$2,INASISTENCIAS!$A$6:$A$1000,"&lt;="&amp;$C$2)</f>
        <v>0</v>
      </c>
      <c r="C527" s="43">
        <f>COUNTIFS(INASISTENCIAS!$B$6:$B$1000,$A527,INASISTENCIAS!$A$6:$A$1000,"&gt;="&amp;$C$2,INASISTENCIAS!$A$6:$A$1000,"&lt;="&amp;$D$2)</f>
        <v>0</v>
      </c>
      <c r="D527" s="43">
        <f>COUNTIFS(INASISTENCIAS!$B$6:$B$1000,$A527,INASISTENCIAS!$A$6:$A$1000,"&gt;="&amp;$D$2,INASISTENCIAS!$A$6:$A$1000,"&lt;="&amp;$E$2)</f>
        <v>0</v>
      </c>
      <c r="E527" s="43">
        <f>COUNTIFS(INASISTENCIAS!$B$6:$B$1000,$A527,INASISTENCIAS!$A$6:$A$1000,"&gt;="&amp;$E$2,INASISTENCIAS!$A$6:$A$1000,"&lt;="&amp;$F$2)</f>
        <v>0</v>
      </c>
      <c r="F527" s="43">
        <f>COUNTIFS(INASISTENCIAS!$B$6:$B$1000,$A527,INASISTENCIAS!$A$6:$A$1000,"&gt;="&amp;$F$2,INASISTENCIAS!$A$6:$A$1000,"&lt;="&amp;$G$2)</f>
        <v>0</v>
      </c>
      <c r="G527" s="43">
        <f>COUNTIFS(INASISTENCIAS!$B$6:$B$1000,$A527,INASISTENCIAS!$A$6:$A$1000,"&gt;="&amp;$G$2,INASISTENCIAS!$A$6:$A$1000,"&lt;="&amp;$H$2)</f>
        <v>0</v>
      </c>
      <c r="H527" s="43">
        <f>COUNTIFS(INASISTENCIAS!$B$6:$B$1000,$A527,INASISTENCIAS!$A$6:$A$1000,"&gt;="&amp;$H$2,INASISTENCIAS!$A$6:$A$1000,"&lt;="&amp;$I$2)</f>
        <v>0</v>
      </c>
      <c r="I527" s="43">
        <f>COUNTIFS(INASISTENCIAS!$B$6:$B$1000,$A527,INASISTENCIAS!$A$6:$A$1000,"&gt;="&amp;$I$2,INASISTENCIAS!$A$6:$A$1000,"&lt;="&amp;$J$2)</f>
        <v>0</v>
      </c>
      <c r="J527" s="43">
        <f>COUNTIFS(INASISTENCIAS!$B$6:$B$1000,$A527,INASISTENCIAS!$A$6:$A$1000,"&gt;="&amp;$J$2,INASISTENCIAS!$A$6:$A$1000,"&lt;="&amp;$K$2)</f>
        <v>0</v>
      </c>
      <c r="K527" s="43">
        <f>COUNTIFS(INASISTENCIAS!$B$6:$B$1000,$A527,INASISTENCIAS!$A$6:$A$1000,"&gt;="&amp;$K$2,INASISTENCIAS!$A$6:$A$1000,"&lt;="&amp;$L$2)</f>
        <v>0</v>
      </c>
      <c r="L527" s="43">
        <f>COUNTIFS(INASISTENCIAS!$B$6:$B$1000,$A527,INASISTENCIAS!$A$6:$A$1000,"&gt;="&amp;$L$2,INASISTENCIAS!$A$6:$A$1000,"&lt;="&amp;$M$2)</f>
        <v>0</v>
      </c>
      <c r="M527" s="43">
        <f>COUNTIFS(INASISTENCIAS!$B$6:$B$1000,$A527,INASISTENCIAS!$A$6:$A$1000,"&gt;="&amp;$M$2,INASISTENCIAS!$A$6:$A$1000,"&lt;="&amp;$O$2)</f>
        <v>0</v>
      </c>
      <c r="N527" s="143">
        <f t="shared" si="3"/>
        <v>0</v>
      </c>
    </row>
    <row r="528">
      <c r="B528" s="43">
        <f>COUNTIFS(INASISTENCIAS!$B$6:$B$1000,$A528,INASISTENCIAS!$A$6:$A$1000,"&gt;="&amp;$B$2,INASISTENCIAS!$A$6:$A$1000,"&lt;="&amp;$C$2)</f>
        <v>0</v>
      </c>
      <c r="C528" s="43">
        <f>COUNTIFS(INASISTENCIAS!$B$6:$B$1000,$A528,INASISTENCIAS!$A$6:$A$1000,"&gt;="&amp;$C$2,INASISTENCIAS!$A$6:$A$1000,"&lt;="&amp;$D$2)</f>
        <v>0</v>
      </c>
      <c r="D528" s="43">
        <f>COUNTIFS(INASISTENCIAS!$B$6:$B$1000,$A528,INASISTENCIAS!$A$6:$A$1000,"&gt;="&amp;$D$2,INASISTENCIAS!$A$6:$A$1000,"&lt;="&amp;$E$2)</f>
        <v>0</v>
      </c>
      <c r="E528" s="43">
        <f>COUNTIFS(INASISTENCIAS!$B$6:$B$1000,$A528,INASISTENCIAS!$A$6:$A$1000,"&gt;="&amp;$E$2,INASISTENCIAS!$A$6:$A$1000,"&lt;="&amp;$F$2)</f>
        <v>0</v>
      </c>
      <c r="F528" s="43">
        <f>COUNTIFS(INASISTENCIAS!$B$6:$B$1000,$A528,INASISTENCIAS!$A$6:$A$1000,"&gt;="&amp;$F$2,INASISTENCIAS!$A$6:$A$1000,"&lt;="&amp;$G$2)</f>
        <v>0</v>
      </c>
      <c r="G528" s="43">
        <f>COUNTIFS(INASISTENCIAS!$B$6:$B$1000,$A528,INASISTENCIAS!$A$6:$A$1000,"&gt;="&amp;$G$2,INASISTENCIAS!$A$6:$A$1000,"&lt;="&amp;$H$2)</f>
        <v>0</v>
      </c>
      <c r="H528" s="43">
        <f>COUNTIFS(INASISTENCIAS!$B$6:$B$1000,$A528,INASISTENCIAS!$A$6:$A$1000,"&gt;="&amp;$H$2,INASISTENCIAS!$A$6:$A$1000,"&lt;="&amp;$I$2)</f>
        <v>0</v>
      </c>
      <c r="I528" s="43">
        <f>COUNTIFS(INASISTENCIAS!$B$6:$B$1000,$A528,INASISTENCIAS!$A$6:$A$1000,"&gt;="&amp;$I$2,INASISTENCIAS!$A$6:$A$1000,"&lt;="&amp;$J$2)</f>
        <v>0</v>
      </c>
      <c r="J528" s="43">
        <f>COUNTIFS(INASISTENCIAS!$B$6:$B$1000,$A528,INASISTENCIAS!$A$6:$A$1000,"&gt;="&amp;$J$2,INASISTENCIAS!$A$6:$A$1000,"&lt;="&amp;$K$2)</f>
        <v>0</v>
      </c>
      <c r="K528" s="43">
        <f>COUNTIFS(INASISTENCIAS!$B$6:$B$1000,$A528,INASISTENCIAS!$A$6:$A$1000,"&gt;="&amp;$K$2,INASISTENCIAS!$A$6:$A$1000,"&lt;="&amp;$L$2)</f>
        <v>0</v>
      </c>
      <c r="L528" s="43">
        <f>COUNTIFS(INASISTENCIAS!$B$6:$B$1000,$A528,INASISTENCIAS!$A$6:$A$1000,"&gt;="&amp;$L$2,INASISTENCIAS!$A$6:$A$1000,"&lt;="&amp;$M$2)</f>
        <v>0</v>
      </c>
      <c r="M528" s="43">
        <f>COUNTIFS(INASISTENCIAS!$B$6:$B$1000,$A528,INASISTENCIAS!$A$6:$A$1000,"&gt;="&amp;$M$2,INASISTENCIAS!$A$6:$A$1000,"&lt;="&amp;$O$2)</f>
        <v>0</v>
      </c>
      <c r="N528" s="143">
        <f t="shared" si="3"/>
        <v>0</v>
      </c>
    </row>
    <row r="529">
      <c r="B529" s="43">
        <f>COUNTIFS(INASISTENCIAS!$B$6:$B$1000,$A529,INASISTENCIAS!$A$6:$A$1000,"&gt;="&amp;$B$2,INASISTENCIAS!$A$6:$A$1000,"&lt;="&amp;$C$2)</f>
        <v>0</v>
      </c>
      <c r="C529" s="43">
        <f>COUNTIFS(INASISTENCIAS!$B$6:$B$1000,$A529,INASISTENCIAS!$A$6:$A$1000,"&gt;="&amp;$C$2,INASISTENCIAS!$A$6:$A$1000,"&lt;="&amp;$D$2)</f>
        <v>0</v>
      </c>
      <c r="D529" s="43">
        <f>COUNTIFS(INASISTENCIAS!$B$6:$B$1000,$A529,INASISTENCIAS!$A$6:$A$1000,"&gt;="&amp;$D$2,INASISTENCIAS!$A$6:$A$1000,"&lt;="&amp;$E$2)</f>
        <v>0</v>
      </c>
      <c r="E529" s="43">
        <f>COUNTIFS(INASISTENCIAS!$B$6:$B$1000,$A529,INASISTENCIAS!$A$6:$A$1000,"&gt;="&amp;$E$2,INASISTENCIAS!$A$6:$A$1000,"&lt;="&amp;$F$2)</f>
        <v>0</v>
      </c>
      <c r="F529" s="43">
        <f>COUNTIFS(INASISTENCIAS!$B$6:$B$1000,$A529,INASISTENCIAS!$A$6:$A$1000,"&gt;="&amp;$F$2,INASISTENCIAS!$A$6:$A$1000,"&lt;="&amp;$G$2)</f>
        <v>0</v>
      </c>
      <c r="G529" s="43">
        <f>COUNTIFS(INASISTENCIAS!$B$6:$B$1000,$A529,INASISTENCIAS!$A$6:$A$1000,"&gt;="&amp;$G$2,INASISTENCIAS!$A$6:$A$1000,"&lt;="&amp;$H$2)</f>
        <v>0</v>
      </c>
      <c r="H529" s="43">
        <f>COUNTIFS(INASISTENCIAS!$B$6:$B$1000,$A529,INASISTENCIAS!$A$6:$A$1000,"&gt;="&amp;$H$2,INASISTENCIAS!$A$6:$A$1000,"&lt;="&amp;$I$2)</f>
        <v>0</v>
      </c>
      <c r="I529" s="43">
        <f>COUNTIFS(INASISTENCIAS!$B$6:$B$1000,$A529,INASISTENCIAS!$A$6:$A$1000,"&gt;="&amp;$I$2,INASISTENCIAS!$A$6:$A$1000,"&lt;="&amp;$J$2)</f>
        <v>0</v>
      </c>
      <c r="J529" s="43">
        <f>COUNTIFS(INASISTENCIAS!$B$6:$B$1000,$A529,INASISTENCIAS!$A$6:$A$1000,"&gt;="&amp;$J$2,INASISTENCIAS!$A$6:$A$1000,"&lt;="&amp;$K$2)</f>
        <v>0</v>
      </c>
      <c r="K529" s="43">
        <f>COUNTIFS(INASISTENCIAS!$B$6:$B$1000,$A529,INASISTENCIAS!$A$6:$A$1000,"&gt;="&amp;$K$2,INASISTENCIAS!$A$6:$A$1000,"&lt;="&amp;$L$2)</f>
        <v>0</v>
      </c>
      <c r="L529" s="43">
        <f>COUNTIFS(INASISTENCIAS!$B$6:$B$1000,$A529,INASISTENCIAS!$A$6:$A$1000,"&gt;="&amp;$L$2,INASISTENCIAS!$A$6:$A$1000,"&lt;="&amp;$M$2)</f>
        <v>0</v>
      </c>
      <c r="M529" s="43">
        <f>COUNTIFS(INASISTENCIAS!$B$6:$B$1000,$A529,INASISTENCIAS!$A$6:$A$1000,"&gt;="&amp;$M$2,INASISTENCIAS!$A$6:$A$1000,"&lt;="&amp;$O$2)</f>
        <v>0</v>
      </c>
      <c r="N529" s="143">
        <f t="shared" si="3"/>
        <v>0</v>
      </c>
    </row>
    <row r="530">
      <c r="B530" s="43">
        <f>COUNTIFS(INASISTENCIAS!$B$6:$B$1000,$A530,INASISTENCIAS!$A$6:$A$1000,"&gt;="&amp;$B$2,INASISTENCIAS!$A$6:$A$1000,"&lt;="&amp;$C$2)</f>
        <v>0</v>
      </c>
      <c r="C530" s="43">
        <f>COUNTIFS(INASISTENCIAS!$B$6:$B$1000,$A530,INASISTENCIAS!$A$6:$A$1000,"&gt;="&amp;$C$2,INASISTENCIAS!$A$6:$A$1000,"&lt;="&amp;$D$2)</f>
        <v>0</v>
      </c>
      <c r="D530" s="43">
        <f>COUNTIFS(INASISTENCIAS!$B$6:$B$1000,$A530,INASISTENCIAS!$A$6:$A$1000,"&gt;="&amp;$D$2,INASISTENCIAS!$A$6:$A$1000,"&lt;="&amp;$E$2)</f>
        <v>0</v>
      </c>
      <c r="E530" s="43">
        <f>COUNTIFS(INASISTENCIAS!$B$6:$B$1000,$A530,INASISTENCIAS!$A$6:$A$1000,"&gt;="&amp;$E$2,INASISTENCIAS!$A$6:$A$1000,"&lt;="&amp;$F$2)</f>
        <v>0</v>
      </c>
      <c r="F530" s="43">
        <f>COUNTIFS(INASISTENCIAS!$B$6:$B$1000,$A530,INASISTENCIAS!$A$6:$A$1000,"&gt;="&amp;$F$2,INASISTENCIAS!$A$6:$A$1000,"&lt;="&amp;$G$2)</f>
        <v>0</v>
      </c>
      <c r="G530" s="43">
        <f>COUNTIFS(INASISTENCIAS!$B$6:$B$1000,$A530,INASISTENCIAS!$A$6:$A$1000,"&gt;="&amp;$G$2,INASISTENCIAS!$A$6:$A$1000,"&lt;="&amp;$H$2)</f>
        <v>0</v>
      </c>
      <c r="H530" s="43">
        <f>COUNTIFS(INASISTENCIAS!$B$6:$B$1000,$A530,INASISTENCIAS!$A$6:$A$1000,"&gt;="&amp;$H$2,INASISTENCIAS!$A$6:$A$1000,"&lt;="&amp;$I$2)</f>
        <v>0</v>
      </c>
      <c r="I530" s="43">
        <f>COUNTIFS(INASISTENCIAS!$B$6:$B$1000,$A530,INASISTENCIAS!$A$6:$A$1000,"&gt;="&amp;$I$2,INASISTENCIAS!$A$6:$A$1000,"&lt;="&amp;$J$2)</f>
        <v>0</v>
      </c>
      <c r="J530" s="43">
        <f>COUNTIFS(INASISTENCIAS!$B$6:$B$1000,$A530,INASISTENCIAS!$A$6:$A$1000,"&gt;="&amp;$J$2,INASISTENCIAS!$A$6:$A$1000,"&lt;="&amp;$K$2)</f>
        <v>0</v>
      </c>
      <c r="K530" s="43">
        <f>COUNTIFS(INASISTENCIAS!$B$6:$B$1000,$A530,INASISTENCIAS!$A$6:$A$1000,"&gt;="&amp;$K$2,INASISTENCIAS!$A$6:$A$1000,"&lt;="&amp;$L$2)</f>
        <v>0</v>
      </c>
      <c r="L530" s="43">
        <f>COUNTIFS(INASISTENCIAS!$B$6:$B$1000,$A530,INASISTENCIAS!$A$6:$A$1000,"&gt;="&amp;$L$2,INASISTENCIAS!$A$6:$A$1000,"&lt;="&amp;$M$2)</f>
        <v>0</v>
      </c>
      <c r="M530" s="43">
        <f>COUNTIFS(INASISTENCIAS!$B$6:$B$1000,$A530,INASISTENCIAS!$A$6:$A$1000,"&gt;="&amp;$M$2,INASISTENCIAS!$A$6:$A$1000,"&lt;="&amp;$O$2)</f>
        <v>0</v>
      </c>
      <c r="N530" s="143">
        <f t="shared" si="3"/>
        <v>0</v>
      </c>
    </row>
    <row r="531">
      <c r="B531" s="43">
        <f>COUNTIFS(INASISTENCIAS!$B$6:$B$1000,$A531,INASISTENCIAS!$A$6:$A$1000,"&gt;="&amp;$B$2,INASISTENCIAS!$A$6:$A$1000,"&lt;="&amp;$C$2)</f>
        <v>0</v>
      </c>
      <c r="C531" s="43">
        <f>COUNTIFS(INASISTENCIAS!$B$6:$B$1000,$A531,INASISTENCIAS!$A$6:$A$1000,"&gt;="&amp;$C$2,INASISTENCIAS!$A$6:$A$1000,"&lt;="&amp;$D$2)</f>
        <v>0</v>
      </c>
      <c r="D531" s="43">
        <f>COUNTIFS(INASISTENCIAS!$B$6:$B$1000,$A531,INASISTENCIAS!$A$6:$A$1000,"&gt;="&amp;$D$2,INASISTENCIAS!$A$6:$A$1000,"&lt;="&amp;$E$2)</f>
        <v>0</v>
      </c>
      <c r="E531" s="43">
        <f>COUNTIFS(INASISTENCIAS!$B$6:$B$1000,$A531,INASISTENCIAS!$A$6:$A$1000,"&gt;="&amp;$E$2,INASISTENCIAS!$A$6:$A$1000,"&lt;="&amp;$F$2)</f>
        <v>0</v>
      </c>
      <c r="F531" s="43">
        <f>COUNTIFS(INASISTENCIAS!$B$6:$B$1000,$A531,INASISTENCIAS!$A$6:$A$1000,"&gt;="&amp;$F$2,INASISTENCIAS!$A$6:$A$1000,"&lt;="&amp;$G$2)</f>
        <v>0</v>
      </c>
      <c r="G531" s="43">
        <f>COUNTIFS(INASISTENCIAS!$B$6:$B$1000,$A531,INASISTENCIAS!$A$6:$A$1000,"&gt;="&amp;$G$2,INASISTENCIAS!$A$6:$A$1000,"&lt;="&amp;$H$2)</f>
        <v>0</v>
      </c>
      <c r="H531" s="43">
        <f>COUNTIFS(INASISTENCIAS!$B$6:$B$1000,$A531,INASISTENCIAS!$A$6:$A$1000,"&gt;="&amp;$H$2,INASISTENCIAS!$A$6:$A$1000,"&lt;="&amp;$I$2)</f>
        <v>0</v>
      </c>
      <c r="I531" s="43">
        <f>COUNTIFS(INASISTENCIAS!$B$6:$B$1000,$A531,INASISTENCIAS!$A$6:$A$1000,"&gt;="&amp;$I$2,INASISTENCIAS!$A$6:$A$1000,"&lt;="&amp;$J$2)</f>
        <v>0</v>
      </c>
      <c r="J531" s="43">
        <f>COUNTIFS(INASISTENCIAS!$B$6:$B$1000,$A531,INASISTENCIAS!$A$6:$A$1000,"&gt;="&amp;$J$2,INASISTENCIAS!$A$6:$A$1000,"&lt;="&amp;$K$2)</f>
        <v>0</v>
      </c>
      <c r="K531" s="43">
        <f>COUNTIFS(INASISTENCIAS!$B$6:$B$1000,$A531,INASISTENCIAS!$A$6:$A$1000,"&gt;="&amp;$K$2,INASISTENCIAS!$A$6:$A$1000,"&lt;="&amp;$L$2)</f>
        <v>0</v>
      </c>
      <c r="L531" s="43">
        <f>COUNTIFS(INASISTENCIAS!$B$6:$B$1000,$A531,INASISTENCIAS!$A$6:$A$1000,"&gt;="&amp;$L$2,INASISTENCIAS!$A$6:$A$1000,"&lt;="&amp;$M$2)</f>
        <v>0</v>
      </c>
      <c r="M531" s="43">
        <f>COUNTIFS(INASISTENCIAS!$B$6:$B$1000,$A531,INASISTENCIAS!$A$6:$A$1000,"&gt;="&amp;$M$2,INASISTENCIAS!$A$6:$A$1000,"&lt;="&amp;$O$2)</f>
        <v>0</v>
      </c>
      <c r="N531" s="143">
        <f t="shared" si="3"/>
        <v>0</v>
      </c>
    </row>
    <row r="532">
      <c r="B532" s="43">
        <f>COUNTIFS(INASISTENCIAS!$B$6:$B$1000,$A532,INASISTENCIAS!$A$6:$A$1000,"&gt;="&amp;$B$2,INASISTENCIAS!$A$6:$A$1000,"&lt;="&amp;$C$2)</f>
        <v>0</v>
      </c>
      <c r="C532" s="43">
        <f>COUNTIFS(INASISTENCIAS!$B$6:$B$1000,$A532,INASISTENCIAS!$A$6:$A$1000,"&gt;="&amp;$C$2,INASISTENCIAS!$A$6:$A$1000,"&lt;="&amp;$D$2)</f>
        <v>0</v>
      </c>
      <c r="D532" s="43">
        <f>COUNTIFS(INASISTENCIAS!$B$6:$B$1000,$A532,INASISTENCIAS!$A$6:$A$1000,"&gt;="&amp;$D$2,INASISTENCIAS!$A$6:$A$1000,"&lt;="&amp;$E$2)</f>
        <v>0</v>
      </c>
      <c r="E532" s="43">
        <f>COUNTIFS(INASISTENCIAS!$B$6:$B$1000,$A532,INASISTENCIAS!$A$6:$A$1000,"&gt;="&amp;$E$2,INASISTENCIAS!$A$6:$A$1000,"&lt;="&amp;$F$2)</f>
        <v>0</v>
      </c>
      <c r="F532" s="43">
        <f>COUNTIFS(INASISTENCIAS!$B$6:$B$1000,$A532,INASISTENCIAS!$A$6:$A$1000,"&gt;="&amp;$F$2,INASISTENCIAS!$A$6:$A$1000,"&lt;="&amp;$G$2)</f>
        <v>0</v>
      </c>
      <c r="G532" s="43">
        <f>COUNTIFS(INASISTENCIAS!$B$6:$B$1000,$A532,INASISTENCIAS!$A$6:$A$1000,"&gt;="&amp;$G$2,INASISTENCIAS!$A$6:$A$1000,"&lt;="&amp;$H$2)</f>
        <v>0</v>
      </c>
      <c r="H532" s="43">
        <f>COUNTIFS(INASISTENCIAS!$B$6:$B$1000,$A532,INASISTENCIAS!$A$6:$A$1000,"&gt;="&amp;$H$2,INASISTENCIAS!$A$6:$A$1000,"&lt;="&amp;$I$2)</f>
        <v>0</v>
      </c>
      <c r="I532" s="43">
        <f>COUNTIFS(INASISTENCIAS!$B$6:$B$1000,$A532,INASISTENCIAS!$A$6:$A$1000,"&gt;="&amp;$I$2,INASISTENCIAS!$A$6:$A$1000,"&lt;="&amp;$J$2)</f>
        <v>0</v>
      </c>
      <c r="J532" s="43">
        <f>COUNTIFS(INASISTENCIAS!$B$6:$B$1000,$A532,INASISTENCIAS!$A$6:$A$1000,"&gt;="&amp;$J$2,INASISTENCIAS!$A$6:$A$1000,"&lt;="&amp;$K$2)</f>
        <v>0</v>
      </c>
      <c r="K532" s="43">
        <f>COUNTIFS(INASISTENCIAS!$B$6:$B$1000,$A532,INASISTENCIAS!$A$6:$A$1000,"&gt;="&amp;$K$2,INASISTENCIAS!$A$6:$A$1000,"&lt;="&amp;$L$2)</f>
        <v>0</v>
      </c>
      <c r="L532" s="43">
        <f>COUNTIFS(INASISTENCIAS!$B$6:$B$1000,$A532,INASISTENCIAS!$A$6:$A$1000,"&gt;="&amp;$L$2,INASISTENCIAS!$A$6:$A$1000,"&lt;="&amp;$M$2)</f>
        <v>0</v>
      </c>
      <c r="M532" s="43">
        <f>COUNTIFS(INASISTENCIAS!$B$6:$B$1000,$A532,INASISTENCIAS!$A$6:$A$1000,"&gt;="&amp;$M$2,INASISTENCIAS!$A$6:$A$1000,"&lt;="&amp;$O$2)</f>
        <v>0</v>
      </c>
      <c r="N532" s="143">
        <f t="shared" si="3"/>
        <v>0</v>
      </c>
    </row>
    <row r="533">
      <c r="B533" s="43">
        <f>COUNTIFS(INASISTENCIAS!$B$6:$B$1000,$A533,INASISTENCIAS!$A$6:$A$1000,"&gt;="&amp;$B$2,INASISTENCIAS!$A$6:$A$1000,"&lt;="&amp;$C$2)</f>
        <v>0</v>
      </c>
      <c r="C533" s="43">
        <f>COUNTIFS(INASISTENCIAS!$B$6:$B$1000,$A533,INASISTENCIAS!$A$6:$A$1000,"&gt;="&amp;$C$2,INASISTENCIAS!$A$6:$A$1000,"&lt;="&amp;$D$2)</f>
        <v>0</v>
      </c>
      <c r="D533" s="43">
        <f>COUNTIFS(INASISTENCIAS!$B$6:$B$1000,$A533,INASISTENCIAS!$A$6:$A$1000,"&gt;="&amp;$D$2,INASISTENCIAS!$A$6:$A$1000,"&lt;="&amp;$E$2)</f>
        <v>0</v>
      </c>
      <c r="E533" s="43">
        <f>COUNTIFS(INASISTENCIAS!$B$6:$B$1000,$A533,INASISTENCIAS!$A$6:$A$1000,"&gt;="&amp;$E$2,INASISTENCIAS!$A$6:$A$1000,"&lt;="&amp;$F$2)</f>
        <v>0</v>
      </c>
      <c r="F533" s="43">
        <f>COUNTIFS(INASISTENCIAS!$B$6:$B$1000,$A533,INASISTENCIAS!$A$6:$A$1000,"&gt;="&amp;$F$2,INASISTENCIAS!$A$6:$A$1000,"&lt;="&amp;$G$2)</f>
        <v>0</v>
      </c>
      <c r="G533" s="43">
        <f>COUNTIFS(INASISTENCIAS!$B$6:$B$1000,$A533,INASISTENCIAS!$A$6:$A$1000,"&gt;="&amp;$G$2,INASISTENCIAS!$A$6:$A$1000,"&lt;="&amp;$H$2)</f>
        <v>0</v>
      </c>
      <c r="H533" s="43">
        <f>COUNTIFS(INASISTENCIAS!$B$6:$B$1000,$A533,INASISTENCIAS!$A$6:$A$1000,"&gt;="&amp;$H$2,INASISTENCIAS!$A$6:$A$1000,"&lt;="&amp;$I$2)</f>
        <v>0</v>
      </c>
      <c r="I533" s="43">
        <f>COUNTIFS(INASISTENCIAS!$B$6:$B$1000,$A533,INASISTENCIAS!$A$6:$A$1000,"&gt;="&amp;$I$2,INASISTENCIAS!$A$6:$A$1000,"&lt;="&amp;$J$2)</f>
        <v>0</v>
      </c>
      <c r="J533" s="43">
        <f>COUNTIFS(INASISTENCIAS!$B$6:$B$1000,$A533,INASISTENCIAS!$A$6:$A$1000,"&gt;="&amp;$J$2,INASISTENCIAS!$A$6:$A$1000,"&lt;="&amp;$K$2)</f>
        <v>0</v>
      </c>
      <c r="K533" s="43">
        <f>COUNTIFS(INASISTENCIAS!$B$6:$B$1000,$A533,INASISTENCIAS!$A$6:$A$1000,"&gt;="&amp;$K$2,INASISTENCIAS!$A$6:$A$1000,"&lt;="&amp;$L$2)</f>
        <v>0</v>
      </c>
      <c r="L533" s="43">
        <f>COUNTIFS(INASISTENCIAS!$B$6:$B$1000,$A533,INASISTENCIAS!$A$6:$A$1000,"&gt;="&amp;$L$2,INASISTENCIAS!$A$6:$A$1000,"&lt;="&amp;$M$2)</f>
        <v>0</v>
      </c>
      <c r="M533" s="43">
        <f>COUNTIFS(INASISTENCIAS!$B$6:$B$1000,$A533,INASISTENCIAS!$A$6:$A$1000,"&gt;="&amp;$M$2,INASISTENCIAS!$A$6:$A$1000,"&lt;="&amp;$O$2)</f>
        <v>0</v>
      </c>
      <c r="N533" s="143">
        <f t="shared" si="3"/>
        <v>0</v>
      </c>
    </row>
    <row r="534">
      <c r="B534" s="43">
        <f>COUNTIFS(INASISTENCIAS!$B$6:$B$1000,$A534,INASISTENCIAS!$A$6:$A$1000,"&gt;="&amp;$B$2,INASISTENCIAS!$A$6:$A$1000,"&lt;="&amp;$C$2)</f>
        <v>0</v>
      </c>
      <c r="C534" s="43">
        <f>COUNTIFS(INASISTENCIAS!$B$6:$B$1000,$A534,INASISTENCIAS!$A$6:$A$1000,"&gt;="&amp;$C$2,INASISTENCIAS!$A$6:$A$1000,"&lt;="&amp;$D$2)</f>
        <v>0</v>
      </c>
      <c r="D534" s="43">
        <f>COUNTIFS(INASISTENCIAS!$B$6:$B$1000,$A534,INASISTENCIAS!$A$6:$A$1000,"&gt;="&amp;$D$2,INASISTENCIAS!$A$6:$A$1000,"&lt;="&amp;$E$2)</f>
        <v>0</v>
      </c>
      <c r="E534" s="43">
        <f>COUNTIFS(INASISTENCIAS!$B$6:$B$1000,$A534,INASISTENCIAS!$A$6:$A$1000,"&gt;="&amp;$E$2,INASISTENCIAS!$A$6:$A$1000,"&lt;="&amp;$F$2)</f>
        <v>0</v>
      </c>
      <c r="F534" s="43">
        <f>COUNTIFS(INASISTENCIAS!$B$6:$B$1000,$A534,INASISTENCIAS!$A$6:$A$1000,"&gt;="&amp;$F$2,INASISTENCIAS!$A$6:$A$1000,"&lt;="&amp;$G$2)</f>
        <v>0</v>
      </c>
      <c r="G534" s="43">
        <f>COUNTIFS(INASISTENCIAS!$B$6:$B$1000,$A534,INASISTENCIAS!$A$6:$A$1000,"&gt;="&amp;$G$2,INASISTENCIAS!$A$6:$A$1000,"&lt;="&amp;$H$2)</f>
        <v>0</v>
      </c>
      <c r="H534" s="43">
        <f>COUNTIFS(INASISTENCIAS!$B$6:$B$1000,$A534,INASISTENCIAS!$A$6:$A$1000,"&gt;="&amp;$H$2,INASISTENCIAS!$A$6:$A$1000,"&lt;="&amp;$I$2)</f>
        <v>0</v>
      </c>
      <c r="I534" s="43">
        <f>COUNTIFS(INASISTENCIAS!$B$6:$B$1000,$A534,INASISTENCIAS!$A$6:$A$1000,"&gt;="&amp;$I$2,INASISTENCIAS!$A$6:$A$1000,"&lt;="&amp;$J$2)</f>
        <v>0</v>
      </c>
      <c r="J534" s="43">
        <f>COUNTIFS(INASISTENCIAS!$B$6:$B$1000,$A534,INASISTENCIAS!$A$6:$A$1000,"&gt;="&amp;$J$2,INASISTENCIAS!$A$6:$A$1000,"&lt;="&amp;$K$2)</f>
        <v>0</v>
      </c>
      <c r="K534" s="43">
        <f>COUNTIFS(INASISTENCIAS!$B$6:$B$1000,$A534,INASISTENCIAS!$A$6:$A$1000,"&gt;="&amp;$K$2,INASISTENCIAS!$A$6:$A$1000,"&lt;="&amp;$L$2)</f>
        <v>0</v>
      </c>
      <c r="L534" s="43">
        <f>COUNTIFS(INASISTENCIAS!$B$6:$B$1000,$A534,INASISTENCIAS!$A$6:$A$1000,"&gt;="&amp;$L$2,INASISTENCIAS!$A$6:$A$1000,"&lt;="&amp;$M$2)</f>
        <v>0</v>
      </c>
      <c r="M534" s="43">
        <f>COUNTIFS(INASISTENCIAS!$B$6:$B$1000,$A534,INASISTENCIAS!$A$6:$A$1000,"&gt;="&amp;$M$2,INASISTENCIAS!$A$6:$A$1000,"&lt;="&amp;$O$2)</f>
        <v>0</v>
      </c>
      <c r="N534" s="143">
        <f t="shared" si="3"/>
        <v>0</v>
      </c>
    </row>
    <row r="535">
      <c r="B535" s="43">
        <f>COUNTIFS(INASISTENCIAS!$B$6:$B$1000,$A535,INASISTENCIAS!$A$6:$A$1000,"&gt;="&amp;$B$2,INASISTENCIAS!$A$6:$A$1000,"&lt;="&amp;$C$2)</f>
        <v>0</v>
      </c>
      <c r="C535" s="43">
        <f>COUNTIFS(INASISTENCIAS!$B$6:$B$1000,$A535,INASISTENCIAS!$A$6:$A$1000,"&gt;="&amp;$C$2,INASISTENCIAS!$A$6:$A$1000,"&lt;="&amp;$D$2)</f>
        <v>0</v>
      </c>
      <c r="D535" s="43">
        <f>COUNTIFS(INASISTENCIAS!$B$6:$B$1000,$A535,INASISTENCIAS!$A$6:$A$1000,"&gt;="&amp;$D$2,INASISTENCIAS!$A$6:$A$1000,"&lt;="&amp;$E$2)</f>
        <v>0</v>
      </c>
      <c r="E535" s="43">
        <f>COUNTIFS(INASISTENCIAS!$B$6:$B$1000,$A535,INASISTENCIAS!$A$6:$A$1000,"&gt;="&amp;$E$2,INASISTENCIAS!$A$6:$A$1000,"&lt;="&amp;$F$2)</f>
        <v>0</v>
      </c>
      <c r="F535" s="43">
        <f>COUNTIFS(INASISTENCIAS!$B$6:$B$1000,$A535,INASISTENCIAS!$A$6:$A$1000,"&gt;="&amp;$F$2,INASISTENCIAS!$A$6:$A$1000,"&lt;="&amp;$G$2)</f>
        <v>0</v>
      </c>
      <c r="G535" s="43">
        <f>COUNTIFS(INASISTENCIAS!$B$6:$B$1000,$A535,INASISTENCIAS!$A$6:$A$1000,"&gt;="&amp;$G$2,INASISTENCIAS!$A$6:$A$1000,"&lt;="&amp;$H$2)</f>
        <v>0</v>
      </c>
      <c r="H535" s="43">
        <f>COUNTIFS(INASISTENCIAS!$B$6:$B$1000,$A535,INASISTENCIAS!$A$6:$A$1000,"&gt;="&amp;$H$2,INASISTENCIAS!$A$6:$A$1000,"&lt;="&amp;$I$2)</f>
        <v>0</v>
      </c>
      <c r="I535" s="43">
        <f>COUNTIFS(INASISTENCIAS!$B$6:$B$1000,$A535,INASISTENCIAS!$A$6:$A$1000,"&gt;="&amp;$I$2,INASISTENCIAS!$A$6:$A$1000,"&lt;="&amp;$J$2)</f>
        <v>0</v>
      </c>
      <c r="J535" s="43">
        <f>COUNTIFS(INASISTENCIAS!$B$6:$B$1000,$A535,INASISTENCIAS!$A$6:$A$1000,"&gt;="&amp;$J$2,INASISTENCIAS!$A$6:$A$1000,"&lt;="&amp;$K$2)</f>
        <v>0</v>
      </c>
      <c r="K535" s="43">
        <f>COUNTIFS(INASISTENCIAS!$B$6:$B$1000,$A535,INASISTENCIAS!$A$6:$A$1000,"&gt;="&amp;$K$2,INASISTENCIAS!$A$6:$A$1000,"&lt;="&amp;$L$2)</f>
        <v>0</v>
      </c>
      <c r="L535" s="43">
        <f>COUNTIFS(INASISTENCIAS!$B$6:$B$1000,$A535,INASISTENCIAS!$A$6:$A$1000,"&gt;="&amp;$L$2,INASISTENCIAS!$A$6:$A$1000,"&lt;="&amp;$M$2)</f>
        <v>0</v>
      </c>
      <c r="M535" s="43">
        <f>COUNTIFS(INASISTENCIAS!$B$6:$B$1000,$A535,INASISTENCIAS!$A$6:$A$1000,"&gt;="&amp;$M$2,INASISTENCIAS!$A$6:$A$1000,"&lt;="&amp;$O$2)</f>
        <v>0</v>
      </c>
      <c r="N535" s="143">
        <f t="shared" si="3"/>
        <v>0</v>
      </c>
    </row>
    <row r="536">
      <c r="B536" s="43">
        <f>COUNTIFS(INASISTENCIAS!$B$6:$B$1000,$A536,INASISTENCIAS!$A$6:$A$1000,"&gt;="&amp;$B$2,INASISTENCIAS!$A$6:$A$1000,"&lt;="&amp;$C$2)</f>
        <v>0</v>
      </c>
      <c r="C536" s="43">
        <f>COUNTIFS(INASISTENCIAS!$B$6:$B$1000,$A536,INASISTENCIAS!$A$6:$A$1000,"&gt;="&amp;$C$2,INASISTENCIAS!$A$6:$A$1000,"&lt;="&amp;$D$2)</f>
        <v>0</v>
      </c>
      <c r="D536" s="43">
        <f>COUNTIFS(INASISTENCIAS!$B$6:$B$1000,$A536,INASISTENCIAS!$A$6:$A$1000,"&gt;="&amp;$D$2,INASISTENCIAS!$A$6:$A$1000,"&lt;="&amp;$E$2)</f>
        <v>0</v>
      </c>
      <c r="E536" s="43">
        <f>COUNTIFS(INASISTENCIAS!$B$6:$B$1000,$A536,INASISTENCIAS!$A$6:$A$1000,"&gt;="&amp;$E$2,INASISTENCIAS!$A$6:$A$1000,"&lt;="&amp;$F$2)</f>
        <v>0</v>
      </c>
      <c r="F536" s="43">
        <f>COUNTIFS(INASISTENCIAS!$B$6:$B$1000,$A536,INASISTENCIAS!$A$6:$A$1000,"&gt;="&amp;$F$2,INASISTENCIAS!$A$6:$A$1000,"&lt;="&amp;$G$2)</f>
        <v>0</v>
      </c>
      <c r="G536" s="43">
        <f>COUNTIFS(INASISTENCIAS!$B$6:$B$1000,$A536,INASISTENCIAS!$A$6:$A$1000,"&gt;="&amp;$G$2,INASISTENCIAS!$A$6:$A$1000,"&lt;="&amp;$H$2)</f>
        <v>0</v>
      </c>
      <c r="H536" s="43">
        <f>COUNTIFS(INASISTENCIAS!$B$6:$B$1000,$A536,INASISTENCIAS!$A$6:$A$1000,"&gt;="&amp;$H$2,INASISTENCIAS!$A$6:$A$1000,"&lt;="&amp;$I$2)</f>
        <v>0</v>
      </c>
      <c r="I536" s="43">
        <f>COUNTIFS(INASISTENCIAS!$B$6:$B$1000,$A536,INASISTENCIAS!$A$6:$A$1000,"&gt;="&amp;$I$2,INASISTENCIAS!$A$6:$A$1000,"&lt;="&amp;$J$2)</f>
        <v>0</v>
      </c>
      <c r="J536" s="43">
        <f>COUNTIFS(INASISTENCIAS!$B$6:$B$1000,$A536,INASISTENCIAS!$A$6:$A$1000,"&gt;="&amp;$J$2,INASISTENCIAS!$A$6:$A$1000,"&lt;="&amp;$K$2)</f>
        <v>0</v>
      </c>
      <c r="K536" s="43">
        <f>COUNTIFS(INASISTENCIAS!$B$6:$B$1000,$A536,INASISTENCIAS!$A$6:$A$1000,"&gt;="&amp;$K$2,INASISTENCIAS!$A$6:$A$1000,"&lt;="&amp;$L$2)</f>
        <v>0</v>
      </c>
      <c r="L536" s="43">
        <f>COUNTIFS(INASISTENCIAS!$B$6:$B$1000,$A536,INASISTENCIAS!$A$6:$A$1000,"&gt;="&amp;$L$2,INASISTENCIAS!$A$6:$A$1000,"&lt;="&amp;$M$2)</f>
        <v>0</v>
      </c>
      <c r="M536" s="43">
        <f>COUNTIFS(INASISTENCIAS!$B$6:$B$1000,$A536,INASISTENCIAS!$A$6:$A$1000,"&gt;="&amp;$M$2,INASISTENCIAS!$A$6:$A$1000,"&lt;="&amp;$O$2)</f>
        <v>0</v>
      </c>
      <c r="N536" s="143">
        <f t="shared" si="3"/>
        <v>0</v>
      </c>
    </row>
    <row r="537">
      <c r="B537" s="43">
        <f>COUNTIFS(INASISTENCIAS!$B$6:$B$1000,$A537,INASISTENCIAS!$A$6:$A$1000,"&gt;="&amp;$B$2,INASISTENCIAS!$A$6:$A$1000,"&lt;="&amp;$C$2)</f>
        <v>0</v>
      </c>
      <c r="C537" s="43">
        <f>COUNTIFS(INASISTENCIAS!$B$6:$B$1000,$A537,INASISTENCIAS!$A$6:$A$1000,"&gt;="&amp;$C$2,INASISTENCIAS!$A$6:$A$1000,"&lt;="&amp;$D$2)</f>
        <v>0</v>
      </c>
      <c r="D537" s="43">
        <f>COUNTIFS(INASISTENCIAS!$B$6:$B$1000,$A537,INASISTENCIAS!$A$6:$A$1000,"&gt;="&amp;$D$2,INASISTENCIAS!$A$6:$A$1000,"&lt;="&amp;$E$2)</f>
        <v>0</v>
      </c>
      <c r="E537" s="43">
        <f>COUNTIFS(INASISTENCIAS!$B$6:$B$1000,$A537,INASISTENCIAS!$A$6:$A$1000,"&gt;="&amp;$E$2,INASISTENCIAS!$A$6:$A$1000,"&lt;="&amp;$F$2)</f>
        <v>0</v>
      </c>
      <c r="F537" s="43">
        <f>COUNTIFS(INASISTENCIAS!$B$6:$B$1000,$A537,INASISTENCIAS!$A$6:$A$1000,"&gt;="&amp;$F$2,INASISTENCIAS!$A$6:$A$1000,"&lt;="&amp;$G$2)</f>
        <v>0</v>
      </c>
      <c r="G537" s="43">
        <f>COUNTIFS(INASISTENCIAS!$B$6:$B$1000,$A537,INASISTENCIAS!$A$6:$A$1000,"&gt;="&amp;$G$2,INASISTENCIAS!$A$6:$A$1000,"&lt;="&amp;$H$2)</f>
        <v>0</v>
      </c>
      <c r="H537" s="43">
        <f>COUNTIFS(INASISTENCIAS!$B$6:$B$1000,$A537,INASISTENCIAS!$A$6:$A$1000,"&gt;="&amp;$H$2,INASISTENCIAS!$A$6:$A$1000,"&lt;="&amp;$I$2)</f>
        <v>0</v>
      </c>
      <c r="I537" s="43">
        <f>COUNTIFS(INASISTENCIAS!$B$6:$B$1000,$A537,INASISTENCIAS!$A$6:$A$1000,"&gt;="&amp;$I$2,INASISTENCIAS!$A$6:$A$1000,"&lt;="&amp;$J$2)</f>
        <v>0</v>
      </c>
      <c r="J537" s="43">
        <f>COUNTIFS(INASISTENCIAS!$B$6:$B$1000,$A537,INASISTENCIAS!$A$6:$A$1000,"&gt;="&amp;$J$2,INASISTENCIAS!$A$6:$A$1000,"&lt;="&amp;$K$2)</f>
        <v>0</v>
      </c>
      <c r="K537" s="43">
        <f>COUNTIFS(INASISTENCIAS!$B$6:$B$1000,$A537,INASISTENCIAS!$A$6:$A$1000,"&gt;="&amp;$K$2,INASISTENCIAS!$A$6:$A$1000,"&lt;="&amp;$L$2)</f>
        <v>0</v>
      </c>
      <c r="L537" s="43">
        <f>COUNTIFS(INASISTENCIAS!$B$6:$B$1000,$A537,INASISTENCIAS!$A$6:$A$1000,"&gt;="&amp;$L$2,INASISTENCIAS!$A$6:$A$1000,"&lt;="&amp;$M$2)</f>
        <v>0</v>
      </c>
      <c r="M537" s="43">
        <f>COUNTIFS(INASISTENCIAS!$B$6:$B$1000,$A537,INASISTENCIAS!$A$6:$A$1000,"&gt;="&amp;$M$2,INASISTENCIAS!$A$6:$A$1000,"&lt;="&amp;$O$2)</f>
        <v>0</v>
      </c>
      <c r="N537" s="143">
        <f t="shared" si="3"/>
        <v>0</v>
      </c>
    </row>
    <row r="538">
      <c r="B538" s="43">
        <f>COUNTIFS(INASISTENCIAS!$B$6:$B$1000,$A538,INASISTENCIAS!$A$6:$A$1000,"&gt;="&amp;$B$2,INASISTENCIAS!$A$6:$A$1000,"&lt;="&amp;$C$2)</f>
        <v>0</v>
      </c>
      <c r="C538" s="43">
        <f>COUNTIFS(INASISTENCIAS!$B$6:$B$1000,$A538,INASISTENCIAS!$A$6:$A$1000,"&gt;="&amp;$C$2,INASISTENCIAS!$A$6:$A$1000,"&lt;="&amp;$D$2)</f>
        <v>0</v>
      </c>
      <c r="D538" s="43">
        <f>COUNTIFS(INASISTENCIAS!$B$6:$B$1000,$A538,INASISTENCIAS!$A$6:$A$1000,"&gt;="&amp;$D$2,INASISTENCIAS!$A$6:$A$1000,"&lt;="&amp;$E$2)</f>
        <v>0</v>
      </c>
      <c r="E538" s="43">
        <f>COUNTIFS(INASISTENCIAS!$B$6:$B$1000,$A538,INASISTENCIAS!$A$6:$A$1000,"&gt;="&amp;$E$2,INASISTENCIAS!$A$6:$A$1000,"&lt;="&amp;$F$2)</f>
        <v>0</v>
      </c>
      <c r="F538" s="43">
        <f>COUNTIFS(INASISTENCIAS!$B$6:$B$1000,$A538,INASISTENCIAS!$A$6:$A$1000,"&gt;="&amp;$F$2,INASISTENCIAS!$A$6:$A$1000,"&lt;="&amp;$G$2)</f>
        <v>0</v>
      </c>
      <c r="G538" s="43">
        <f>COUNTIFS(INASISTENCIAS!$B$6:$B$1000,$A538,INASISTENCIAS!$A$6:$A$1000,"&gt;="&amp;$G$2,INASISTENCIAS!$A$6:$A$1000,"&lt;="&amp;$H$2)</f>
        <v>0</v>
      </c>
      <c r="H538" s="43">
        <f>COUNTIFS(INASISTENCIAS!$B$6:$B$1000,$A538,INASISTENCIAS!$A$6:$A$1000,"&gt;="&amp;$H$2,INASISTENCIAS!$A$6:$A$1000,"&lt;="&amp;$I$2)</f>
        <v>0</v>
      </c>
      <c r="I538" s="43">
        <f>COUNTIFS(INASISTENCIAS!$B$6:$B$1000,$A538,INASISTENCIAS!$A$6:$A$1000,"&gt;="&amp;$I$2,INASISTENCIAS!$A$6:$A$1000,"&lt;="&amp;$J$2)</f>
        <v>0</v>
      </c>
      <c r="J538" s="43">
        <f>COUNTIFS(INASISTENCIAS!$B$6:$B$1000,$A538,INASISTENCIAS!$A$6:$A$1000,"&gt;="&amp;$J$2,INASISTENCIAS!$A$6:$A$1000,"&lt;="&amp;$K$2)</f>
        <v>0</v>
      </c>
      <c r="K538" s="43">
        <f>COUNTIFS(INASISTENCIAS!$B$6:$B$1000,$A538,INASISTENCIAS!$A$6:$A$1000,"&gt;="&amp;$K$2,INASISTENCIAS!$A$6:$A$1000,"&lt;="&amp;$L$2)</f>
        <v>0</v>
      </c>
      <c r="L538" s="43">
        <f>COUNTIFS(INASISTENCIAS!$B$6:$B$1000,$A538,INASISTENCIAS!$A$6:$A$1000,"&gt;="&amp;$L$2,INASISTENCIAS!$A$6:$A$1000,"&lt;="&amp;$M$2)</f>
        <v>0</v>
      </c>
      <c r="M538" s="43">
        <f>COUNTIFS(INASISTENCIAS!$B$6:$B$1000,$A538,INASISTENCIAS!$A$6:$A$1000,"&gt;="&amp;$M$2,INASISTENCIAS!$A$6:$A$1000,"&lt;="&amp;$O$2)</f>
        <v>0</v>
      </c>
      <c r="N538" s="143">
        <f t="shared" si="3"/>
        <v>0</v>
      </c>
    </row>
    <row r="539">
      <c r="B539" s="43">
        <f>COUNTIFS(INASISTENCIAS!$B$6:$B$1000,$A539,INASISTENCIAS!$A$6:$A$1000,"&gt;="&amp;$B$2,INASISTENCIAS!$A$6:$A$1000,"&lt;="&amp;$C$2)</f>
        <v>0</v>
      </c>
      <c r="C539" s="43">
        <f>COUNTIFS(INASISTENCIAS!$B$6:$B$1000,$A539,INASISTENCIAS!$A$6:$A$1000,"&gt;="&amp;$C$2,INASISTENCIAS!$A$6:$A$1000,"&lt;="&amp;$D$2)</f>
        <v>0</v>
      </c>
      <c r="D539" s="43">
        <f>COUNTIFS(INASISTENCIAS!$B$6:$B$1000,$A539,INASISTENCIAS!$A$6:$A$1000,"&gt;="&amp;$D$2,INASISTENCIAS!$A$6:$A$1000,"&lt;="&amp;$E$2)</f>
        <v>0</v>
      </c>
      <c r="E539" s="43">
        <f>COUNTIFS(INASISTENCIAS!$B$6:$B$1000,$A539,INASISTENCIAS!$A$6:$A$1000,"&gt;="&amp;$E$2,INASISTENCIAS!$A$6:$A$1000,"&lt;="&amp;$F$2)</f>
        <v>0</v>
      </c>
      <c r="F539" s="43">
        <f>COUNTIFS(INASISTENCIAS!$B$6:$B$1000,$A539,INASISTENCIAS!$A$6:$A$1000,"&gt;="&amp;$F$2,INASISTENCIAS!$A$6:$A$1000,"&lt;="&amp;$G$2)</f>
        <v>0</v>
      </c>
      <c r="G539" s="43">
        <f>COUNTIFS(INASISTENCIAS!$B$6:$B$1000,$A539,INASISTENCIAS!$A$6:$A$1000,"&gt;="&amp;$G$2,INASISTENCIAS!$A$6:$A$1000,"&lt;="&amp;$H$2)</f>
        <v>0</v>
      </c>
      <c r="H539" s="43">
        <f>COUNTIFS(INASISTENCIAS!$B$6:$B$1000,$A539,INASISTENCIAS!$A$6:$A$1000,"&gt;="&amp;$H$2,INASISTENCIAS!$A$6:$A$1000,"&lt;="&amp;$I$2)</f>
        <v>0</v>
      </c>
      <c r="I539" s="43">
        <f>COUNTIFS(INASISTENCIAS!$B$6:$B$1000,$A539,INASISTENCIAS!$A$6:$A$1000,"&gt;="&amp;$I$2,INASISTENCIAS!$A$6:$A$1000,"&lt;="&amp;$J$2)</f>
        <v>0</v>
      </c>
      <c r="J539" s="43">
        <f>COUNTIFS(INASISTENCIAS!$B$6:$B$1000,$A539,INASISTENCIAS!$A$6:$A$1000,"&gt;="&amp;$J$2,INASISTENCIAS!$A$6:$A$1000,"&lt;="&amp;$K$2)</f>
        <v>0</v>
      </c>
      <c r="K539" s="43">
        <f>COUNTIFS(INASISTENCIAS!$B$6:$B$1000,$A539,INASISTENCIAS!$A$6:$A$1000,"&gt;="&amp;$K$2,INASISTENCIAS!$A$6:$A$1000,"&lt;="&amp;$L$2)</f>
        <v>0</v>
      </c>
      <c r="L539" s="43">
        <f>COUNTIFS(INASISTENCIAS!$B$6:$B$1000,$A539,INASISTENCIAS!$A$6:$A$1000,"&gt;="&amp;$L$2,INASISTENCIAS!$A$6:$A$1000,"&lt;="&amp;$M$2)</f>
        <v>0</v>
      </c>
      <c r="M539" s="43">
        <f>COUNTIFS(INASISTENCIAS!$B$6:$B$1000,$A539,INASISTENCIAS!$A$6:$A$1000,"&gt;="&amp;$M$2,INASISTENCIAS!$A$6:$A$1000,"&lt;="&amp;$O$2)</f>
        <v>0</v>
      </c>
      <c r="N539" s="143">
        <f t="shared" si="3"/>
        <v>0</v>
      </c>
    </row>
    <row r="540">
      <c r="B540" s="43">
        <f>COUNTIFS(INASISTENCIAS!$B$6:$B$1000,$A540,INASISTENCIAS!$A$6:$A$1000,"&gt;="&amp;$B$2,INASISTENCIAS!$A$6:$A$1000,"&lt;="&amp;$C$2)</f>
        <v>0</v>
      </c>
      <c r="C540" s="43">
        <f>COUNTIFS(INASISTENCIAS!$B$6:$B$1000,$A540,INASISTENCIAS!$A$6:$A$1000,"&gt;="&amp;$C$2,INASISTENCIAS!$A$6:$A$1000,"&lt;="&amp;$D$2)</f>
        <v>0</v>
      </c>
      <c r="D540" s="43">
        <f>COUNTIFS(INASISTENCIAS!$B$6:$B$1000,$A540,INASISTENCIAS!$A$6:$A$1000,"&gt;="&amp;$D$2,INASISTENCIAS!$A$6:$A$1000,"&lt;="&amp;$E$2)</f>
        <v>0</v>
      </c>
      <c r="E540" s="43">
        <f>COUNTIFS(INASISTENCIAS!$B$6:$B$1000,$A540,INASISTENCIAS!$A$6:$A$1000,"&gt;="&amp;$E$2,INASISTENCIAS!$A$6:$A$1000,"&lt;="&amp;$F$2)</f>
        <v>0</v>
      </c>
      <c r="F540" s="43">
        <f>COUNTIFS(INASISTENCIAS!$B$6:$B$1000,$A540,INASISTENCIAS!$A$6:$A$1000,"&gt;="&amp;$F$2,INASISTENCIAS!$A$6:$A$1000,"&lt;="&amp;$G$2)</f>
        <v>0</v>
      </c>
      <c r="G540" s="43">
        <f>COUNTIFS(INASISTENCIAS!$B$6:$B$1000,$A540,INASISTENCIAS!$A$6:$A$1000,"&gt;="&amp;$G$2,INASISTENCIAS!$A$6:$A$1000,"&lt;="&amp;$H$2)</f>
        <v>0</v>
      </c>
      <c r="H540" s="43">
        <f>COUNTIFS(INASISTENCIAS!$B$6:$B$1000,$A540,INASISTENCIAS!$A$6:$A$1000,"&gt;="&amp;$H$2,INASISTENCIAS!$A$6:$A$1000,"&lt;="&amp;$I$2)</f>
        <v>0</v>
      </c>
      <c r="I540" s="43">
        <f>COUNTIFS(INASISTENCIAS!$B$6:$B$1000,$A540,INASISTENCIAS!$A$6:$A$1000,"&gt;="&amp;$I$2,INASISTENCIAS!$A$6:$A$1000,"&lt;="&amp;$J$2)</f>
        <v>0</v>
      </c>
      <c r="J540" s="43">
        <f>COUNTIFS(INASISTENCIAS!$B$6:$B$1000,$A540,INASISTENCIAS!$A$6:$A$1000,"&gt;="&amp;$J$2,INASISTENCIAS!$A$6:$A$1000,"&lt;="&amp;$K$2)</f>
        <v>0</v>
      </c>
      <c r="K540" s="43">
        <f>COUNTIFS(INASISTENCIAS!$B$6:$B$1000,$A540,INASISTENCIAS!$A$6:$A$1000,"&gt;="&amp;$K$2,INASISTENCIAS!$A$6:$A$1000,"&lt;="&amp;$L$2)</f>
        <v>0</v>
      </c>
      <c r="L540" s="43">
        <f>COUNTIFS(INASISTENCIAS!$B$6:$B$1000,$A540,INASISTENCIAS!$A$6:$A$1000,"&gt;="&amp;$L$2,INASISTENCIAS!$A$6:$A$1000,"&lt;="&amp;$M$2)</f>
        <v>0</v>
      </c>
      <c r="M540" s="43">
        <f>COUNTIFS(INASISTENCIAS!$B$6:$B$1000,$A540,INASISTENCIAS!$A$6:$A$1000,"&gt;="&amp;$M$2,INASISTENCIAS!$A$6:$A$1000,"&lt;="&amp;$O$2)</f>
        <v>0</v>
      </c>
      <c r="N540" s="143">
        <f t="shared" si="3"/>
        <v>0</v>
      </c>
    </row>
    <row r="541">
      <c r="B541" s="43">
        <f>COUNTIFS(INASISTENCIAS!$B$6:$B$1000,$A541,INASISTENCIAS!$A$6:$A$1000,"&gt;="&amp;$B$2,INASISTENCIAS!$A$6:$A$1000,"&lt;="&amp;$C$2)</f>
        <v>0</v>
      </c>
      <c r="C541" s="43">
        <f>COUNTIFS(INASISTENCIAS!$B$6:$B$1000,$A541,INASISTENCIAS!$A$6:$A$1000,"&gt;="&amp;$C$2,INASISTENCIAS!$A$6:$A$1000,"&lt;="&amp;$D$2)</f>
        <v>0</v>
      </c>
      <c r="D541" s="43">
        <f>COUNTIFS(INASISTENCIAS!$B$6:$B$1000,$A541,INASISTENCIAS!$A$6:$A$1000,"&gt;="&amp;$D$2,INASISTENCIAS!$A$6:$A$1000,"&lt;="&amp;$E$2)</f>
        <v>0</v>
      </c>
      <c r="E541" s="43">
        <f>COUNTIFS(INASISTENCIAS!$B$6:$B$1000,$A541,INASISTENCIAS!$A$6:$A$1000,"&gt;="&amp;$E$2,INASISTENCIAS!$A$6:$A$1000,"&lt;="&amp;$F$2)</f>
        <v>0</v>
      </c>
      <c r="F541" s="43">
        <f>COUNTIFS(INASISTENCIAS!$B$6:$B$1000,$A541,INASISTENCIAS!$A$6:$A$1000,"&gt;="&amp;$F$2,INASISTENCIAS!$A$6:$A$1000,"&lt;="&amp;$G$2)</f>
        <v>0</v>
      </c>
      <c r="G541" s="43">
        <f>COUNTIFS(INASISTENCIAS!$B$6:$B$1000,$A541,INASISTENCIAS!$A$6:$A$1000,"&gt;="&amp;$G$2,INASISTENCIAS!$A$6:$A$1000,"&lt;="&amp;$H$2)</f>
        <v>0</v>
      </c>
      <c r="H541" s="43">
        <f>COUNTIFS(INASISTENCIAS!$B$6:$B$1000,$A541,INASISTENCIAS!$A$6:$A$1000,"&gt;="&amp;$H$2,INASISTENCIAS!$A$6:$A$1000,"&lt;="&amp;$I$2)</f>
        <v>0</v>
      </c>
      <c r="I541" s="43">
        <f>COUNTIFS(INASISTENCIAS!$B$6:$B$1000,$A541,INASISTENCIAS!$A$6:$A$1000,"&gt;="&amp;$I$2,INASISTENCIAS!$A$6:$A$1000,"&lt;="&amp;$J$2)</f>
        <v>0</v>
      </c>
      <c r="J541" s="43">
        <f>COUNTIFS(INASISTENCIAS!$B$6:$B$1000,$A541,INASISTENCIAS!$A$6:$A$1000,"&gt;="&amp;$J$2,INASISTENCIAS!$A$6:$A$1000,"&lt;="&amp;$K$2)</f>
        <v>0</v>
      </c>
      <c r="K541" s="43">
        <f>COUNTIFS(INASISTENCIAS!$B$6:$B$1000,$A541,INASISTENCIAS!$A$6:$A$1000,"&gt;="&amp;$K$2,INASISTENCIAS!$A$6:$A$1000,"&lt;="&amp;$L$2)</f>
        <v>0</v>
      </c>
      <c r="L541" s="43">
        <f>COUNTIFS(INASISTENCIAS!$B$6:$B$1000,$A541,INASISTENCIAS!$A$6:$A$1000,"&gt;="&amp;$L$2,INASISTENCIAS!$A$6:$A$1000,"&lt;="&amp;$M$2)</f>
        <v>0</v>
      </c>
      <c r="M541" s="43">
        <f>COUNTIFS(INASISTENCIAS!$B$6:$B$1000,$A541,INASISTENCIAS!$A$6:$A$1000,"&gt;="&amp;$M$2,INASISTENCIAS!$A$6:$A$1000,"&lt;="&amp;$O$2)</f>
        <v>0</v>
      </c>
      <c r="N541" s="143">
        <f t="shared" si="3"/>
        <v>0</v>
      </c>
    </row>
    <row r="542">
      <c r="B542" s="43">
        <f>COUNTIFS(INASISTENCIAS!$B$6:$B$1000,$A542,INASISTENCIAS!$A$6:$A$1000,"&gt;="&amp;$B$2,INASISTENCIAS!$A$6:$A$1000,"&lt;="&amp;$C$2)</f>
        <v>0</v>
      </c>
      <c r="C542" s="43">
        <f>COUNTIFS(INASISTENCIAS!$B$6:$B$1000,$A542,INASISTENCIAS!$A$6:$A$1000,"&gt;="&amp;$C$2,INASISTENCIAS!$A$6:$A$1000,"&lt;="&amp;$D$2)</f>
        <v>0</v>
      </c>
      <c r="D542" s="43">
        <f>COUNTIFS(INASISTENCIAS!$B$6:$B$1000,$A542,INASISTENCIAS!$A$6:$A$1000,"&gt;="&amp;$D$2,INASISTENCIAS!$A$6:$A$1000,"&lt;="&amp;$E$2)</f>
        <v>0</v>
      </c>
      <c r="E542" s="43">
        <f>COUNTIFS(INASISTENCIAS!$B$6:$B$1000,$A542,INASISTENCIAS!$A$6:$A$1000,"&gt;="&amp;$E$2,INASISTENCIAS!$A$6:$A$1000,"&lt;="&amp;$F$2)</f>
        <v>0</v>
      </c>
      <c r="F542" s="43">
        <f>COUNTIFS(INASISTENCIAS!$B$6:$B$1000,$A542,INASISTENCIAS!$A$6:$A$1000,"&gt;="&amp;$F$2,INASISTENCIAS!$A$6:$A$1000,"&lt;="&amp;$G$2)</f>
        <v>0</v>
      </c>
      <c r="G542" s="43">
        <f>COUNTIFS(INASISTENCIAS!$B$6:$B$1000,$A542,INASISTENCIAS!$A$6:$A$1000,"&gt;="&amp;$G$2,INASISTENCIAS!$A$6:$A$1000,"&lt;="&amp;$H$2)</f>
        <v>0</v>
      </c>
      <c r="H542" s="43">
        <f>COUNTIFS(INASISTENCIAS!$B$6:$B$1000,$A542,INASISTENCIAS!$A$6:$A$1000,"&gt;="&amp;$H$2,INASISTENCIAS!$A$6:$A$1000,"&lt;="&amp;$I$2)</f>
        <v>0</v>
      </c>
      <c r="I542" s="43">
        <f>COUNTIFS(INASISTENCIAS!$B$6:$B$1000,$A542,INASISTENCIAS!$A$6:$A$1000,"&gt;="&amp;$I$2,INASISTENCIAS!$A$6:$A$1000,"&lt;="&amp;$J$2)</f>
        <v>0</v>
      </c>
      <c r="J542" s="43">
        <f>COUNTIFS(INASISTENCIAS!$B$6:$B$1000,$A542,INASISTENCIAS!$A$6:$A$1000,"&gt;="&amp;$J$2,INASISTENCIAS!$A$6:$A$1000,"&lt;="&amp;$K$2)</f>
        <v>0</v>
      </c>
      <c r="K542" s="43">
        <f>COUNTIFS(INASISTENCIAS!$B$6:$B$1000,$A542,INASISTENCIAS!$A$6:$A$1000,"&gt;="&amp;$K$2,INASISTENCIAS!$A$6:$A$1000,"&lt;="&amp;$L$2)</f>
        <v>0</v>
      </c>
      <c r="L542" s="43">
        <f>COUNTIFS(INASISTENCIAS!$B$6:$B$1000,$A542,INASISTENCIAS!$A$6:$A$1000,"&gt;="&amp;$L$2,INASISTENCIAS!$A$6:$A$1000,"&lt;="&amp;$M$2)</f>
        <v>0</v>
      </c>
      <c r="M542" s="43">
        <f>COUNTIFS(INASISTENCIAS!$B$6:$B$1000,$A542,INASISTENCIAS!$A$6:$A$1000,"&gt;="&amp;$M$2,INASISTENCIAS!$A$6:$A$1000,"&lt;="&amp;$O$2)</f>
        <v>0</v>
      </c>
      <c r="N542" s="143">
        <f t="shared" si="3"/>
        <v>0</v>
      </c>
    </row>
    <row r="543">
      <c r="B543" s="43">
        <f>COUNTIFS(INASISTENCIAS!$B$6:$B$1000,$A543,INASISTENCIAS!$A$6:$A$1000,"&gt;="&amp;$B$2,INASISTENCIAS!$A$6:$A$1000,"&lt;="&amp;$C$2)</f>
        <v>0</v>
      </c>
      <c r="C543" s="43">
        <f>COUNTIFS(INASISTENCIAS!$B$6:$B$1000,$A543,INASISTENCIAS!$A$6:$A$1000,"&gt;="&amp;$C$2,INASISTENCIAS!$A$6:$A$1000,"&lt;="&amp;$D$2)</f>
        <v>0</v>
      </c>
      <c r="D543" s="43">
        <f>COUNTIFS(INASISTENCIAS!$B$6:$B$1000,$A543,INASISTENCIAS!$A$6:$A$1000,"&gt;="&amp;$D$2,INASISTENCIAS!$A$6:$A$1000,"&lt;="&amp;$E$2)</f>
        <v>0</v>
      </c>
      <c r="E543" s="43">
        <f>COUNTIFS(INASISTENCIAS!$B$6:$B$1000,$A543,INASISTENCIAS!$A$6:$A$1000,"&gt;="&amp;$E$2,INASISTENCIAS!$A$6:$A$1000,"&lt;="&amp;$F$2)</f>
        <v>0</v>
      </c>
      <c r="F543" s="43">
        <f>COUNTIFS(INASISTENCIAS!$B$6:$B$1000,$A543,INASISTENCIAS!$A$6:$A$1000,"&gt;="&amp;$F$2,INASISTENCIAS!$A$6:$A$1000,"&lt;="&amp;$G$2)</f>
        <v>0</v>
      </c>
      <c r="G543" s="43">
        <f>COUNTIFS(INASISTENCIAS!$B$6:$B$1000,$A543,INASISTENCIAS!$A$6:$A$1000,"&gt;="&amp;$G$2,INASISTENCIAS!$A$6:$A$1000,"&lt;="&amp;$H$2)</f>
        <v>0</v>
      </c>
      <c r="H543" s="43">
        <f>COUNTIFS(INASISTENCIAS!$B$6:$B$1000,$A543,INASISTENCIAS!$A$6:$A$1000,"&gt;="&amp;$H$2,INASISTENCIAS!$A$6:$A$1000,"&lt;="&amp;$I$2)</f>
        <v>0</v>
      </c>
      <c r="I543" s="43">
        <f>COUNTIFS(INASISTENCIAS!$B$6:$B$1000,$A543,INASISTENCIAS!$A$6:$A$1000,"&gt;="&amp;$I$2,INASISTENCIAS!$A$6:$A$1000,"&lt;="&amp;$J$2)</f>
        <v>0</v>
      </c>
      <c r="J543" s="43">
        <f>COUNTIFS(INASISTENCIAS!$B$6:$B$1000,$A543,INASISTENCIAS!$A$6:$A$1000,"&gt;="&amp;$J$2,INASISTENCIAS!$A$6:$A$1000,"&lt;="&amp;$K$2)</f>
        <v>0</v>
      </c>
      <c r="K543" s="43">
        <f>COUNTIFS(INASISTENCIAS!$B$6:$B$1000,$A543,INASISTENCIAS!$A$6:$A$1000,"&gt;="&amp;$K$2,INASISTENCIAS!$A$6:$A$1000,"&lt;="&amp;$L$2)</f>
        <v>0</v>
      </c>
      <c r="L543" s="43">
        <f>COUNTIFS(INASISTENCIAS!$B$6:$B$1000,$A543,INASISTENCIAS!$A$6:$A$1000,"&gt;="&amp;$L$2,INASISTENCIAS!$A$6:$A$1000,"&lt;="&amp;$M$2)</f>
        <v>0</v>
      </c>
      <c r="M543" s="43">
        <f>COUNTIFS(INASISTENCIAS!$B$6:$B$1000,$A543,INASISTENCIAS!$A$6:$A$1000,"&gt;="&amp;$M$2,INASISTENCIAS!$A$6:$A$1000,"&lt;="&amp;$O$2)</f>
        <v>0</v>
      </c>
      <c r="N543" s="143">
        <f t="shared" si="3"/>
        <v>0</v>
      </c>
    </row>
    <row r="544">
      <c r="B544" s="43">
        <f>COUNTIFS(INASISTENCIAS!$B$6:$B$1000,$A544,INASISTENCIAS!$A$6:$A$1000,"&gt;="&amp;$B$2,INASISTENCIAS!$A$6:$A$1000,"&lt;="&amp;$C$2)</f>
        <v>0</v>
      </c>
      <c r="C544" s="43">
        <f>COUNTIFS(INASISTENCIAS!$B$6:$B$1000,$A544,INASISTENCIAS!$A$6:$A$1000,"&gt;="&amp;$C$2,INASISTENCIAS!$A$6:$A$1000,"&lt;="&amp;$D$2)</f>
        <v>0</v>
      </c>
      <c r="D544" s="43">
        <f>COUNTIFS(INASISTENCIAS!$B$6:$B$1000,$A544,INASISTENCIAS!$A$6:$A$1000,"&gt;="&amp;$D$2,INASISTENCIAS!$A$6:$A$1000,"&lt;="&amp;$E$2)</f>
        <v>0</v>
      </c>
      <c r="E544" s="43">
        <f>COUNTIFS(INASISTENCIAS!$B$6:$B$1000,$A544,INASISTENCIAS!$A$6:$A$1000,"&gt;="&amp;$E$2,INASISTENCIAS!$A$6:$A$1000,"&lt;="&amp;$F$2)</f>
        <v>0</v>
      </c>
      <c r="F544" s="43">
        <f>COUNTIFS(INASISTENCIAS!$B$6:$B$1000,$A544,INASISTENCIAS!$A$6:$A$1000,"&gt;="&amp;$F$2,INASISTENCIAS!$A$6:$A$1000,"&lt;="&amp;$G$2)</f>
        <v>0</v>
      </c>
      <c r="G544" s="43">
        <f>COUNTIFS(INASISTENCIAS!$B$6:$B$1000,$A544,INASISTENCIAS!$A$6:$A$1000,"&gt;="&amp;$G$2,INASISTENCIAS!$A$6:$A$1000,"&lt;="&amp;$H$2)</f>
        <v>0</v>
      </c>
      <c r="H544" s="43">
        <f>COUNTIFS(INASISTENCIAS!$B$6:$B$1000,$A544,INASISTENCIAS!$A$6:$A$1000,"&gt;="&amp;$H$2,INASISTENCIAS!$A$6:$A$1000,"&lt;="&amp;$I$2)</f>
        <v>0</v>
      </c>
      <c r="I544" s="43">
        <f>COUNTIFS(INASISTENCIAS!$B$6:$B$1000,$A544,INASISTENCIAS!$A$6:$A$1000,"&gt;="&amp;$I$2,INASISTENCIAS!$A$6:$A$1000,"&lt;="&amp;$J$2)</f>
        <v>0</v>
      </c>
      <c r="J544" s="43">
        <f>COUNTIFS(INASISTENCIAS!$B$6:$B$1000,$A544,INASISTENCIAS!$A$6:$A$1000,"&gt;="&amp;$J$2,INASISTENCIAS!$A$6:$A$1000,"&lt;="&amp;$K$2)</f>
        <v>0</v>
      </c>
      <c r="K544" s="43">
        <f>COUNTIFS(INASISTENCIAS!$B$6:$B$1000,$A544,INASISTENCIAS!$A$6:$A$1000,"&gt;="&amp;$K$2,INASISTENCIAS!$A$6:$A$1000,"&lt;="&amp;$L$2)</f>
        <v>0</v>
      </c>
      <c r="L544" s="43">
        <f>COUNTIFS(INASISTENCIAS!$B$6:$B$1000,$A544,INASISTENCIAS!$A$6:$A$1000,"&gt;="&amp;$L$2,INASISTENCIAS!$A$6:$A$1000,"&lt;="&amp;$M$2)</f>
        <v>0</v>
      </c>
      <c r="M544" s="43">
        <f>COUNTIFS(INASISTENCIAS!$B$6:$B$1000,$A544,INASISTENCIAS!$A$6:$A$1000,"&gt;="&amp;$M$2,INASISTENCIAS!$A$6:$A$1000,"&lt;="&amp;$O$2)</f>
        <v>0</v>
      </c>
      <c r="N544" s="143">
        <f t="shared" si="3"/>
        <v>0</v>
      </c>
    </row>
    <row r="545">
      <c r="B545" s="43">
        <f>COUNTIFS(INASISTENCIAS!$B$6:$B$1000,$A545,INASISTENCIAS!$A$6:$A$1000,"&gt;="&amp;$B$2,INASISTENCIAS!$A$6:$A$1000,"&lt;="&amp;$C$2)</f>
        <v>0</v>
      </c>
      <c r="C545" s="43">
        <f>COUNTIFS(INASISTENCIAS!$B$6:$B$1000,$A545,INASISTENCIAS!$A$6:$A$1000,"&gt;="&amp;$C$2,INASISTENCIAS!$A$6:$A$1000,"&lt;="&amp;$D$2)</f>
        <v>0</v>
      </c>
      <c r="D545" s="43">
        <f>COUNTIFS(INASISTENCIAS!$B$6:$B$1000,$A545,INASISTENCIAS!$A$6:$A$1000,"&gt;="&amp;$D$2,INASISTENCIAS!$A$6:$A$1000,"&lt;="&amp;$E$2)</f>
        <v>0</v>
      </c>
      <c r="E545" s="43">
        <f>COUNTIFS(INASISTENCIAS!$B$6:$B$1000,$A545,INASISTENCIAS!$A$6:$A$1000,"&gt;="&amp;$E$2,INASISTENCIAS!$A$6:$A$1000,"&lt;="&amp;$F$2)</f>
        <v>0</v>
      </c>
      <c r="F545" s="43">
        <f>COUNTIFS(INASISTENCIAS!$B$6:$B$1000,$A545,INASISTENCIAS!$A$6:$A$1000,"&gt;="&amp;$F$2,INASISTENCIAS!$A$6:$A$1000,"&lt;="&amp;$G$2)</f>
        <v>0</v>
      </c>
      <c r="G545" s="43">
        <f>COUNTIFS(INASISTENCIAS!$B$6:$B$1000,$A545,INASISTENCIAS!$A$6:$A$1000,"&gt;="&amp;$G$2,INASISTENCIAS!$A$6:$A$1000,"&lt;="&amp;$H$2)</f>
        <v>0</v>
      </c>
      <c r="H545" s="43">
        <f>COUNTIFS(INASISTENCIAS!$B$6:$B$1000,$A545,INASISTENCIAS!$A$6:$A$1000,"&gt;="&amp;$H$2,INASISTENCIAS!$A$6:$A$1000,"&lt;="&amp;$I$2)</f>
        <v>0</v>
      </c>
      <c r="I545" s="43">
        <f>COUNTIFS(INASISTENCIAS!$B$6:$B$1000,$A545,INASISTENCIAS!$A$6:$A$1000,"&gt;="&amp;$I$2,INASISTENCIAS!$A$6:$A$1000,"&lt;="&amp;$J$2)</f>
        <v>0</v>
      </c>
      <c r="J545" s="43">
        <f>COUNTIFS(INASISTENCIAS!$B$6:$B$1000,$A545,INASISTENCIAS!$A$6:$A$1000,"&gt;="&amp;$J$2,INASISTENCIAS!$A$6:$A$1000,"&lt;="&amp;$K$2)</f>
        <v>0</v>
      </c>
      <c r="K545" s="43">
        <f>COUNTIFS(INASISTENCIAS!$B$6:$B$1000,$A545,INASISTENCIAS!$A$6:$A$1000,"&gt;="&amp;$K$2,INASISTENCIAS!$A$6:$A$1000,"&lt;="&amp;$L$2)</f>
        <v>0</v>
      </c>
      <c r="L545" s="43">
        <f>COUNTIFS(INASISTENCIAS!$B$6:$B$1000,$A545,INASISTENCIAS!$A$6:$A$1000,"&gt;="&amp;$L$2,INASISTENCIAS!$A$6:$A$1000,"&lt;="&amp;$M$2)</f>
        <v>0</v>
      </c>
      <c r="M545" s="43">
        <f>COUNTIFS(INASISTENCIAS!$B$6:$B$1000,$A545,INASISTENCIAS!$A$6:$A$1000,"&gt;="&amp;$M$2,INASISTENCIAS!$A$6:$A$1000,"&lt;="&amp;$O$2)</f>
        <v>0</v>
      </c>
      <c r="N545" s="143">
        <f t="shared" si="3"/>
        <v>0</v>
      </c>
    </row>
    <row r="546">
      <c r="B546" s="43">
        <f>COUNTIFS(INASISTENCIAS!$B$6:$B$1000,$A546,INASISTENCIAS!$A$6:$A$1000,"&gt;="&amp;$B$2,INASISTENCIAS!$A$6:$A$1000,"&lt;="&amp;$C$2)</f>
        <v>0</v>
      </c>
      <c r="C546" s="43">
        <f>COUNTIFS(INASISTENCIAS!$B$6:$B$1000,$A546,INASISTENCIAS!$A$6:$A$1000,"&gt;="&amp;$C$2,INASISTENCIAS!$A$6:$A$1000,"&lt;="&amp;$D$2)</f>
        <v>0</v>
      </c>
      <c r="D546" s="43">
        <f>COUNTIFS(INASISTENCIAS!$B$6:$B$1000,$A546,INASISTENCIAS!$A$6:$A$1000,"&gt;="&amp;$D$2,INASISTENCIAS!$A$6:$A$1000,"&lt;="&amp;$E$2)</f>
        <v>0</v>
      </c>
      <c r="E546" s="43">
        <f>COUNTIFS(INASISTENCIAS!$B$6:$B$1000,$A546,INASISTENCIAS!$A$6:$A$1000,"&gt;="&amp;$E$2,INASISTENCIAS!$A$6:$A$1000,"&lt;="&amp;$F$2)</f>
        <v>0</v>
      </c>
      <c r="F546" s="43">
        <f>COUNTIFS(INASISTENCIAS!$B$6:$B$1000,$A546,INASISTENCIAS!$A$6:$A$1000,"&gt;="&amp;$F$2,INASISTENCIAS!$A$6:$A$1000,"&lt;="&amp;$G$2)</f>
        <v>0</v>
      </c>
      <c r="G546" s="43">
        <f>COUNTIFS(INASISTENCIAS!$B$6:$B$1000,$A546,INASISTENCIAS!$A$6:$A$1000,"&gt;="&amp;$G$2,INASISTENCIAS!$A$6:$A$1000,"&lt;="&amp;$H$2)</f>
        <v>0</v>
      </c>
      <c r="H546" s="43">
        <f>COUNTIFS(INASISTENCIAS!$B$6:$B$1000,$A546,INASISTENCIAS!$A$6:$A$1000,"&gt;="&amp;$H$2,INASISTENCIAS!$A$6:$A$1000,"&lt;="&amp;$I$2)</f>
        <v>0</v>
      </c>
      <c r="I546" s="43">
        <f>COUNTIFS(INASISTENCIAS!$B$6:$B$1000,$A546,INASISTENCIAS!$A$6:$A$1000,"&gt;="&amp;$I$2,INASISTENCIAS!$A$6:$A$1000,"&lt;="&amp;$J$2)</f>
        <v>0</v>
      </c>
      <c r="J546" s="43">
        <f>COUNTIFS(INASISTENCIAS!$B$6:$B$1000,$A546,INASISTENCIAS!$A$6:$A$1000,"&gt;="&amp;$J$2,INASISTENCIAS!$A$6:$A$1000,"&lt;="&amp;$K$2)</f>
        <v>0</v>
      </c>
      <c r="K546" s="43">
        <f>COUNTIFS(INASISTENCIAS!$B$6:$B$1000,$A546,INASISTENCIAS!$A$6:$A$1000,"&gt;="&amp;$K$2,INASISTENCIAS!$A$6:$A$1000,"&lt;="&amp;$L$2)</f>
        <v>0</v>
      </c>
      <c r="L546" s="43">
        <f>COUNTIFS(INASISTENCIAS!$B$6:$B$1000,$A546,INASISTENCIAS!$A$6:$A$1000,"&gt;="&amp;$L$2,INASISTENCIAS!$A$6:$A$1000,"&lt;="&amp;$M$2)</f>
        <v>0</v>
      </c>
      <c r="M546" s="43">
        <f>COUNTIFS(INASISTENCIAS!$B$6:$B$1000,$A546,INASISTENCIAS!$A$6:$A$1000,"&gt;="&amp;$M$2,INASISTENCIAS!$A$6:$A$1000,"&lt;="&amp;$O$2)</f>
        <v>0</v>
      </c>
      <c r="N546" s="143">
        <f t="shared" si="3"/>
        <v>0</v>
      </c>
    </row>
    <row r="547">
      <c r="B547" s="43">
        <f>COUNTIFS(INASISTENCIAS!$B$6:$B$1000,$A547,INASISTENCIAS!$A$6:$A$1000,"&gt;="&amp;$B$2,INASISTENCIAS!$A$6:$A$1000,"&lt;="&amp;$C$2)</f>
        <v>0</v>
      </c>
      <c r="C547" s="43">
        <f>COUNTIFS(INASISTENCIAS!$B$6:$B$1000,$A547,INASISTENCIAS!$A$6:$A$1000,"&gt;="&amp;$C$2,INASISTENCIAS!$A$6:$A$1000,"&lt;="&amp;$D$2)</f>
        <v>0</v>
      </c>
      <c r="D547" s="43">
        <f>COUNTIFS(INASISTENCIAS!$B$6:$B$1000,$A547,INASISTENCIAS!$A$6:$A$1000,"&gt;="&amp;$D$2,INASISTENCIAS!$A$6:$A$1000,"&lt;="&amp;$E$2)</f>
        <v>0</v>
      </c>
      <c r="E547" s="43">
        <f>COUNTIFS(INASISTENCIAS!$B$6:$B$1000,$A547,INASISTENCIAS!$A$6:$A$1000,"&gt;="&amp;$E$2,INASISTENCIAS!$A$6:$A$1000,"&lt;="&amp;$F$2)</f>
        <v>0</v>
      </c>
      <c r="F547" s="43">
        <f>COUNTIFS(INASISTENCIAS!$B$6:$B$1000,$A547,INASISTENCIAS!$A$6:$A$1000,"&gt;="&amp;$F$2,INASISTENCIAS!$A$6:$A$1000,"&lt;="&amp;$G$2)</f>
        <v>0</v>
      </c>
      <c r="G547" s="43">
        <f>COUNTIFS(INASISTENCIAS!$B$6:$B$1000,$A547,INASISTENCIAS!$A$6:$A$1000,"&gt;="&amp;$G$2,INASISTENCIAS!$A$6:$A$1000,"&lt;="&amp;$H$2)</f>
        <v>0</v>
      </c>
      <c r="H547" s="43">
        <f>COUNTIFS(INASISTENCIAS!$B$6:$B$1000,$A547,INASISTENCIAS!$A$6:$A$1000,"&gt;="&amp;$H$2,INASISTENCIAS!$A$6:$A$1000,"&lt;="&amp;$I$2)</f>
        <v>0</v>
      </c>
      <c r="I547" s="43">
        <f>COUNTIFS(INASISTENCIAS!$B$6:$B$1000,$A547,INASISTENCIAS!$A$6:$A$1000,"&gt;="&amp;$I$2,INASISTENCIAS!$A$6:$A$1000,"&lt;="&amp;$J$2)</f>
        <v>0</v>
      </c>
      <c r="J547" s="43">
        <f>COUNTIFS(INASISTENCIAS!$B$6:$B$1000,$A547,INASISTENCIAS!$A$6:$A$1000,"&gt;="&amp;$J$2,INASISTENCIAS!$A$6:$A$1000,"&lt;="&amp;$K$2)</f>
        <v>0</v>
      </c>
      <c r="K547" s="43">
        <f>COUNTIFS(INASISTENCIAS!$B$6:$B$1000,$A547,INASISTENCIAS!$A$6:$A$1000,"&gt;="&amp;$K$2,INASISTENCIAS!$A$6:$A$1000,"&lt;="&amp;$L$2)</f>
        <v>0</v>
      </c>
      <c r="L547" s="43">
        <f>COUNTIFS(INASISTENCIAS!$B$6:$B$1000,$A547,INASISTENCIAS!$A$6:$A$1000,"&gt;="&amp;$L$2,INASISTENCIAS!$A$6:$A$1000,"&lt;="&amp;$M$2)</f>
        <v>0</v>
      </c>
      <c r="M547" s="43">
        <f>COUNTIFS(INASISTENCIAS!$B$6:$B$1000,$A547,INASISTENCIAS!$A$6:$A$1000,"&gt;="&amp;$M$2,INASISTENCIAS!$A$6:$A$1000,"&lt;="&amp;$O$2)</f>
        <v>0</v>
      </c>
      <c r="N547" s="143">
        <f t="shared" si="3"/>
        <v>0</v>
      </c>
    </row>
    <row r="548">
      <c r="B548" s="43">
        <f>COUNTIFS(INASISTENCIAS!$B$6:$B$1000,$A548,INASISTENCIAS!$A$6:$A$1000,"&gt;="&amp;$B$2,INASISTENCIAS!$A$6:$A$1000,"&lt;="&amp;$C$2)</f>
        <v>0</v>
      </c>
      <c r="C548" s="43">
        <f>COUNTIFS(INASISTENCIAS!$B$6:$B$1000,$A548,INASISTENCIAS!$A$6:$A$1000,"&gt;="&amp;$C$2,INASISTENCIAS!$A$6:$A$1000,"&lt;="&amp;$D$2)</f>
        <v>0</v>
      </c>
      <c r="D548" s="43">
        <f>COUNTIFS(INASISTENCIAS!$B$6:$B$1000,$A548,INASISTENCIAS!$A$6:$A$1000,"&gt;="&amp;$D$2,INASISTENCIAS!$A$6:$A$1000,"&lt;="&amp;$E$2)</f>
        <v>0</v>
      </c>
      <c r="E548" s="43">
        <f>COUNTIFS(INASISTENCIAS!$B$6:$B$1000,$A548,INASISTENCIAS!$A$6:$A$1000,"&gt;="&amp;$E$2,INASISTENCIAS!$A$6:$A$1000,"&lt;="&amp;$F$2)</f>
        <v>0</v>
      </c>
      <c r="F548" s="43">
        <f>COUNTIFS(INASISTENCIAS!$B$6:$B$1000,$A548,INASISTENCIAS!$A$6:$A$1000,"&gt;="&amp;$F$2,INASISTENCIAS!$A$6:$A$1000,"&lt;="&amp;$G$2)</f>
        <v>0</v>
      </c>
      <c r="G548" s="43">
        <f>COUNTIFS(INASISTENCIAS!$B$6:$B$1000,$A548,INASISTENCIAS!$A$6:$A$1000,"&gt;="&amp;$G$2,INASISTENCIAS!$A$6:$A$1000,"&lt;="&amp;$H$2)</f>
        <v>0</v>
      </c>
      <c r="H548" s="43">
        <f>COUNTIFS(INASISTENCIAS!$B$6:$B$1000,$A548,INASISTENCIAS!$A$6:$A$1000,"&gt;="&amp;$H$2,INASISTENCIAS!$A$6:$A$1000,"&lt;="&amp;$I$2)</f>
        <v>0</v>
      </c>
      <c r="I548" s="43">
        <f>COUNTIFS(INASISTENCIAS!$B$6:$B$1000,$A548,INASISTENCIAS!$A$6:$A$1000,"&gt;="&amp;$I$2,INASISTENCIAS!$A$6:$A$1000,"&lt;="&amp;$J$2)</f>
        <v>0</v>
      </c>
      <c r="J548" s="43">
        <f>COUNTIFS(INASISTENCIAS!$B$6:$B$1000,$A548,INASISTENCIAS!$A$6:$A$1000,"&gt;="&amp;$J$2,INASISTENCIAS!$A$6:$A$1000,"&lt;="&amp;$K$2)</f>
        <v>0</v>
      </c>
      <c r="K548" s="43">
        <f>COUNTIFS(INASISTENCIAS!$B$6:$B$1000,$A548,INASISTENCIAS!$A$6:$A$1000,"&gt;="&amp;$K$2,INASISTENCIAS!$A$6:$A$1000,"&lt;="&amp;$L$2)</f>
        <v>0</v>
      </c>
      <c r="L548" s="43">
        <f>COUNTIFS(INASISTENCIAS!$B$6:$B$1000,$A548,INASISTENCIAS!$A$6:$A$1000,"&gt;="&amp;$L$2,INASISTENCIAS!$A$6:$A$1000,"&lt;="&amp;$M$2)</f>
        <v>0</v>
      </c>
      <c r="M548" s="43">
        <f>COUNTIFS(INASISTENCIAS!$B$6:$B$1000,$A548,INASISTENCIAS!$A$6:$A$1000,"&gt;="&amp;$M$2,INASISTENCIAS!$A$6:$A$1000,"&lt;="&amp;$O$2)</f>
        <v>0</v>
      </c>
      <c r="N548" s="143">
        <f t="shared" si="3"/>
        <v>0</v>
      </c>
    </row>
    <row r="549">
      <c r="B549" s="43">
        <f>COUNTIFS(INASISTENCIAS!$B$6:$B$1000,$A549,INASISTENCIAS!$A$6:$A$1000,"&gt;="&amp;$B$2,INASISTENCIAS!$A$6:$A$1000,"&lt;="&amp;$C$2)</f>
        <v>0</v>
      </c>
      <c r="C549" s="43">
        <f>COUNTIFS(INASISTENCIAS!$B$6:$B$1000,$A549,INASISTENCIAS!$A$6:$A$1000,"&gt;="&amp;$C$2,INASISTENCIAS!$A$6:$A$1000,"&lt;="&amp;$D$2)</f>
        <v>0</v>
      </c>
      <c r="D549" s="43">
        <f>COUNTIFS(INASISTENCIAS!$B$6:$B$1000,$A549,INASISTENCIAS!$A$6:$A$1000,"&gt;="&amp;$D$2,INASISTENCIAS!$A$6:$A$1000,"&lt;="&amp;$E$2)</f>
        <v>0</v>
      </c>
      <c r="E549" s="43">
        <f>COUNTIFS(INASISTENCIAS!$B$6:$B$1000,$A549,INASISTENCIAS!$A$6:$A$1000,"&gt;="&amp;$E$2,INASISTENCIAS!$A$6:$A$1000,"&lt;="&amp;$F$2)</f>
        <v>0</v>
      </c>
      <c r="F549" s="43">
        <f>COUNTIFS(INASISTENCIAS!$B$6:$B$1000,$A549,INASISTENCIAS!$A$6:$A$1000,"&gt;="&amp;$F$2,INASISTENCIAS!$A$6:$A$1000,"&lt;="&amp;$G$2)</f>
        <v>0</v>
      </c>
      <c r="G549" s="43">
        <f>COUNTIFS(INASISTENCIAS!$B$6:$B$1000,$A549,INASISTENCIAS!$A$6:$A$1000,"&gt;="&amp;$G$2,INASISTENCIAS!$A$6:$A$1000,"&lt;="&amp;$H$2)</f>
        <v>0</v>
      </c>
      <c r="H549" s="43">
        <f>COUNTIFS(INASISTENCIAS!$B$6:$B$1000,$A549,INASISTENCIAS!$A$6:$A$1000,"&gt;="&amp;$H$2,INASISTENCIAS!$A$6:$A$1000,"&lt;="&amp;$I$2)</f>
        <v>0</v>
      </c>
      <c r="I549" s="43">
        <f>COUNTIFS(INASISTENCIAS!$B$6:$B$1000,$A549,INASISTENCIAS!$A$6:$A$1000,"&gt;="&amp;$I$2,INASISTENCIAS!$A$6:$A$1000,"&lt;="&amp;$J$2)</f>
        <v>0</v>
      </c>
      <c r="J549" s="43">
        <f>COUNTIFS(INASISTENCIAS!$B$6:$B$1000,$A549,INASISTENCIAS!$A$6:$A$1000,"&gt;="&amp;$J$2,INASISTENCIAS!$A$6:$A$1000,"&lt;="&amp;$K$2)</f>
        <v>0</v>
      </c>
      <c r="K549" s="43">
        <f>COUNTIFS(INASISTENCIAS!$B$6:$B$1000,$A549,INASISTENCIAS!$A$6:$A$1000,"&gt;="&amp;$K$2,INASISTENCIAS!$A$6:$A$1000,"&lt;="&amp;$L$2)</f>
        <v>0</v>
      </c>
      <c r="L549" s="43">
        <f>COUNTIFS(INASISTENCIAS!$B$6:$B$1000,$A549,INASISTENCIAS!$A$6:$A$1000,"&gt;="&amp;$L$2,INASISTENCIAS!$A$6:$A$1000,"&lt;="&amp;$M$2)</f>
        <v>0</v>
      </c>
      <c r="M549" s="43">
        <f>COUNTIFS(INASISTENCIAS!$B$6:$B$1000,$A549,INASISTENCIAS!$A$6:$A$1000,"&gt;="&amp;$M$2,INASISTENCIAS!$A$6:$A$1000,"&lt;="&amp;$O$2)</f>
        <v>0</v>
      </c>
      <c r="N549" s="143">
        <f t="shared" si="3"/>
        <v>0</v>
      </c>
    </row>
    <row r="550">
      <c r="B550" s="43">
        <f>COUNTIFS(INASISTENCIAS!$B$6:$B$1000,$A550,INASISTENCIAS!$A$6:$A$1000,"&gt;="&amp;$B$2,INASISTENCIAS!$A$6:$A$1000,"&lt;="&amp;$C$2)</f>
        <v>0</v>
      </c>
      <c r="C550" s="43">
        <f>COUNTIFS(INASISTENCIAS!$B$6:$B$1000,$A550,INASISTENCIAS!$A$6:$A$1000,"&gt;="&amp;$C$2,INASISTENCIAS!$A$6:$A$1000,"&lt;="&amp;$D$2)</f>
        <v>0</v>
      </c>
      <c r="D550" s="43">
        <f>COUNTIFS(INASISTENCIAS!$B$6:$B$1000,$A550,INASISTENCIAS!$A$6:$A$1000,"&gt;="&amp;$D$2,INASISTENCIAS!$A$6:$A$1000,"&lt;="&amp;$E$2)</f>
        <v>0</v>
      </c>
      <c r="E550" s="43">
        <f>COUNTIFS(INASISTENCIAS!$B$6:$B$1000,$A550,INASISTENCIAS!$A$6:$A$1000,"&gt;="&amp;$E$2,INASISTENCIAS!$A$6:$A$1000,"&lt;="&amp;$F$2)</f>
        <v>0</v>
      </c>
      <c r="F550" s="43">
        <f>COUNTIFS(INASISTENCIAS!$B$6:$B$1000,$A550,INASISTENCIAS!$A$6:$A$1000,"&gt;="&amp;$F$2,INASISTENCIAS!$A$6:$A$1000,"&lt;="&amp;$G$2)</f>
        <v>0</v>
      </c>
      <c r="G550" s="43">
        <f>COUNTIFS(INASISTENCIAS!$B$6:$B$1000,$A550,INASISTENCIAS!$A$6:$A$1000,"&gt;="&amp;$G$2,INASISTENCIAS!$A$6:$A$1000,"&lt;="&amp;$H$2)</f>
        <v>0</v>
      </c>
      <c r="H550" s="43">
        <f>COUNTIFS(INASISTENCIAS!$B$6:$B$1000,$A550,INASISTENCIAS!$A$6:$A$1000,"&gt;="&amp;$H$2,INASISTENCIAS!$A$6:$A$1000,"&lt;="&amp;$I$2)</f>
        <v>0</v>
      </c>
      <c r="I550" s="43">
        <f>COUNTIFS(INASISTENCIAS!$B$6:$B$1000,$A550,INASISTENCIAS!$A$6:$A$1000,"&gt;="&amp;$I$2,INASISTENCIAS!$A$6:$A$1000,"&lt;="&amp;$J$2)</f>
        <v>0</v>
      </c>
      <c r="J550" s="43">
        <f>COUNTIFS(INASISTENCIAS!$B$6:$B$1000,$A550,INASISTENCIAS!$A$6:$A$1000,"&gt;="&amp;$J$2,INASISTENCIAS!$A$6:$A$1000,"&lt;="&amp;$K$2)</f>
        <v>0</v>
      </c>
      <c r="K550" s="43">
        <f>COUNTIFS(INASISTENCIAS!$B$6:$B$1000,$A550,INASISTENCIAS!$A$6:$A$1000,"&gt;="&amp;$K$2,INASISTENCIAS!$A$6:$A$1000,"&lt;="&amp;$L$2)</f>
        <v>0</v>
      </c>
      <c r="L550" s="43">
        <f>COUNTIFS(INASISTENCIAS!$B$6:$B$1000,$A550,INASISTENCIAS!$A$6:$A$1000,"&gt;="&amp;$L$2,INASISTENCIAS!$A$6:$A$1000,"&lt;="&amp;$M$2)</f>
        <v>0</v>
      </c>
      <c r="M550" s="43">
        <f>COUNTIFS(INASISTENCIAS!$B$6:$B$1000,$A550,INASISTENCIAS!$A$6:$A$1000,"&gt;="&amp;$M$2,INASISTENCIAS!$A$6:$A$1000,"&lt;="&amp;$O$2)</f>
        <v>0</v>
      </c>
      <c r="N550" s="143">
        <f t="shared" si="3"/>
        <v>0</v>
      </c>
    </row>
    <row r="551">
      <c r="B551" s="43">
        <f>COUNTIFS(INASISTENCIAS!$B$6:$B$1000,$A551,INASISTENCIAS!$A$6:$A$1000,"&gt;="&amp;$B$2,INASISTENCIAS!$A$6:$A$1000,"&lt;="&amp;$C$2)</f>
        <v>0</v>
      </c>
      <c r="C551" s="43">
        <f>COUNTIFS(INASISTENCIAS!$B$6:$B$1000,$A551,INASISTENCIAS!$A$6:$A$1000,"&gt;="&amp;$C$2,INASISTENCIAS!$A$6:$A$1000,"&lt;="&amp;$D$2)</f>
        <v>0</v>
      </c>
      <c r="D551" s="43">
        <f>COUNTIFS(INASISTENCIAS!$B$6:$B$1000,$A551,INASISTENCIAS!$A$6:$A$1000,"&gt;="&amp;$D$2,INASISTENCIAS!$A$6:$A$1000,"&lt;="&amp;$E$2)</f>
        <v>0</v>
      </c>
      <c r="E551" s="43">
        <f>COUNTIFS(INASISTENCIAS!$B$6:$B$1000,$A551,INASISTENCIAS!$A$6:$A$1000,"&gt;="&amp;$E$2,INASISTENCIAS!$A$6:$A$1000,"&lt;="&amp;$F$2)</f>
        <v>0</v>
      </c>
      <c r="F551" s="43">
        <f>COUNTIFS(INASISTENCIAS!$B$6:$B$1000,$A551,INASISTENCIAS!$A$6:$A$1000,"&gt;="&amp;$F$2,INASISTENCIAS!$A$6:$A$1000,"&lt;="&amp;$G$2)</f>
        <v>0</v>
      </c>
      <c r="G551" s="43">
        <f>COUNTIFS(INASISTENCIAS!$B$6:$B$1000,$A551,INASISTENCIAS!$A$6:$A$1000,"&gt;="&amp;$G$2,INASISTENCIAS!$A$6:$A$1000,"&lt;="&amp;$H$2)</f>
        <v>0</v>
      </c>
      <c r="H551" s="43">
        <f>COUNTIFS(INASISTENCIAS!$B$6:$B$1000,$A551,INASISTENCIAS!$A$6:$A$1000,"&gt;="&amp;$H$2,INASISTENCIAS!$A$6:$A$1000,"&lt;="&amp;$I$2)</f>
        <v>0</v>
      </c>
      <c r="I551" s="43">
        <f>COUNTIFS(INASISTENCIAS!$B$6:$B$1000,$A551,INASISTENCIAS!$A$6:$A$1000,"&gt;="&amp;$I$2,INASISTENCIAS!$A$6:$A$1000,"&lt;="&amp;$J$2)</f>
        <v>0</v>
      </c>
      <c r="J551" s="43">
        <f>COUNTIFS(INASISTENCIAS!$B$6:$B$1000,$A551,INASISTENCIAS!$A$6:$A$1000,"&gt;="&amp;$J$2,INASISTENCIAS!$A$6:$A$1000,"&lt;="&amp;$K$2)</f>
        <v>0</v>
      </c>
      <c r="K551" s="43">
        <f>COUNTIFS(INASISTENCIAS!$B$6:$B$1000,$A551,INASISTENCIAS!$A$6:$A$1000,"&gt;="&amp;$K$2,INASISTENCIAS!$A$6:$A$1000,"&lt;="&amp;$L$2)</f>
        <v>0</v>
      </c>
      <c r="L551" s="43">
        <f>COUNTIFS(INASISTENCIAS!$B$6:$B$1000,$A551,INASISTENCIAS!$A$6:$A$1000,"&gt;="&amp;$L$2,INASISTENCIAS!$A$6:$A$1000,"&lt;="&amp;$M$2)</f>
        <v>0</v>
      </c>
      <c r="M551" s="43">
        <f>COUNTIFS(INASISTENCIAS!$B$6:$B$1000,$A551,INASISTENCIAS!$A$6:$A$1000,"&gt;="&amp;$M$2,INASISTENCIAS!$A$6:$A$1000,"&lt;="&amp;$O$2)</f>
        <v>0</v>
      </c>
      <c r="N551" s="143">
        <f t="shared" si="3"/>
        <v>0</v>
      </c>
    </row>
    <row r="552">
      <c r="B552" s="43">
        <f>COUNTIFS(INASISTENCIAS!$B$6:$B$1000,$A552,INASISTENCIAS!$A$6:$A$1000,"&gt;="&amp;$B$2,INASISTENCIAS!$A$6:$A$1000,"&lt;="&amp;$C$2)</f>
        <v>0</v>
      </c>
      <c r="C552" s="43">
        <f>COUNTIFS(INASISTENCIAS!$B$6:$B$1000,$A552,INASISTENCIAS!$A$6:$A$1000,"&gt;="&amp;$C$2,INASISTENCIAS!$A$6:$A$1000,"&lt;="&amp;$D$2)</f>
        <v>0</v>
      </c>
      <c r="D552" s="43">
        <f>COUNTIFS(INASISTENCIAS!$B$6:$B$1000,$A552,INASISTENCIAS!$A$6:$A$1000,"&gt;="&amp;$D$2,INASISTENCIAS!$A$6:$A$1000,"&lt;="&amp;$E$2)</f>
        <v>0</v>
      </c>
      <c r="E552" s="43">
        <f>COUNTIFS(INASISTENCIAS!$B$6:$B$1000,$A552,INASISTENCIAS!$A$6:$A$1000,"&gt;="&amp;$E$2,INASISTENCIAS!$A$6:$A$1000,"&lt;="&amp;$F$2)</f>
        <v>0</v>
      </c>
      <c r="F552" s="43">
        <f>COUNTIFS(INASISTENCIAS!$B$6:$B$1000,$A552,INASISTENCIAS!$A$6:$A$1000,"&gt;="&amp;$F$2,INASISTENCIAS!$A$6:$A$1000,"&lt;="&amp;$G$2)</f>
        <v>0</v>
      </c>
      <c r="G552" s="43">
        <f>COUNTIFS(INASISTENCIAS!$B$6:$B$1000,$A552,INASISTENCIAS!$A$6:$A$1000,"&gt;="&amp;$G$2,INASISTENCIAS!$A$6:$A$1000,"&lt;="&amp;$H$2)</f>
        <v>0</v>
      </c>
      <c r="H552" s="43">
        <f>COUNTIFS(INASISTENCIAS!$B$6:$B$1000,$A552,INASISTENCIAS!$A$6:$A$1000,"&gt;="&amp;$H$2,INASISTENCIAS!$A$6:$A$1000,"&lt;="&amp;$I$2)</f>
        <v>0</v>
      </c>
      <c r="I552" s="43">
        <f>COUNTIFS(INASISTENCIAS!$B$6:$B$1000,$A552,INASISTENCIAS!$A$6:$A$1000,"&gt;="&amp;$I$2,INASISTENCIAS!$A$6:$A$1000,"&lt;="&amp;$J$2)</f>
        <v>0</v>
      </c>
      <c r="J552" s="43">
        <f>COUNTIFS(INASISTENCIAS!$B$6:$B$1000,$A552,INASISTENCIAS!$A$6:$A$1000,"&gt;="&amp;$J$2,INASISTENCIAS!$A$6:$A$1000,"&lt;="&amp;$K$2)</f>
        <v>0</v>
      </c>
      <c r="K552" s="43">
        <f>COUNTIFS(INASISTENCIAS!$B$6:$B$1000,$A552,INASISTENCIAS!$A$6:$A$1000,"&gt;="&amp;$K$2,INASISTENCIAS!$A$6:$A$1000,"&lt;="&amp;$L$2)</f>
        <v>0</v>
      </c>
      <c r="L552" s="43">
        <f>COUNTIFS(INASISTENCIAS!$B$6:$B$1000,$A552,INASISTENCIAS!$A$6:$A$1000,"&gt;="&amp;$L$2,INASISTENCIAS!$A$6:$A$1000,"&lt;="&amp;$M$2)</f>
        <v>0</v>
      </c>
      <c r="M552" s="43">
        <f>COUNTIFS(INASISTENCIAS!$B$6:$B$1000,$A552,INASISTENCIAS!$A$6:$A$1000,"&gt;="&amp;$M$2,INASISTENCIAS!$A$6:$A$1000,"&lt;="&amp;$O$2)</f>
        <v>0</v>
      </c>
      <c r="N552" s="143">
        <f t="shared" si="3"/>
        <v>0</v>
      </c>
    </row>
    <row r="553">
      <c r="B553" s="43">
        <f>COUNTIFS(INASISTENCIAS!$B$6:$B$1000,$A553,INASISTENCIAS!$A$6:$A$1000,"&gt;="&amp;$B$2,INASISTENCIAS!$A$6:$A$1000,"&lt;="&amp;$C$2)</f>
        <v>0</v>
      </c>
      <c r="C553" s="43">
        <f>COUNTIFS(INASISTENCIAS!$B$6:$B$1000,$A553,INASISTENCIAS!$A$6:$A$1000,"&gt;="&amp;$C$2,INASISTENCIAS!$A$6:$A$1000,"&lt;="&amp;$D$2)</f>
        <v>0</v>
      </c>
      <c r="D553" s="43">
        <f>COUNTIFS(INASISTENCIAS!$B$6:$B$1000,$A553,INASISTENCIAS!$A$6:$A$1000,"&gt;="&amp;$D$2,INASISTENCIAS!$A$6:$A$1000,"&lt;="&amp;$E$2)</f>
        <v>0</v>
      </c>
      <c r="E553" s="43">
        <f>COUNTIFS(INASISTENCIAS!$B$6:$B$1000,$A553,INASISTENCIAS!$A$6:$A$1000,"&gt;="&amp;$E$2,INASISTENCIAS!$A$6:$A$1000,"&lt;="&amp;$F$2)</f>
        <v>0</v>
      </c>
      <c r="F553" s="43">
        <f>COUNTIFS(INASISTENCIAS!$B$6:$B$1000,$A553,INASISTENCIAS!$A$6:$A$1000,"&gt;="&amp;$F$2,INASISTENCIAS!$A$6:$A$1000,"&lt;="&amp;$G$2)</f>
        <v>0</v>
      </c>
      <c r="G553" s="43">
        <f>COUNTIFS(INASISTENCIAS!$B$6:$B$1000,$A553,INASISTENCIAS!$A$6:$A$1000,"&gt;="&amp;$G$2,INASISTENCIAS!$A$6:$A$1000,"&lt;="&amp;$H$2)</f>
        <v>0</v>
      </c>
      <c r="H553" s="43">
        <f>COUNTIFS(INASISTENCIAS!$B$6:$B$1000,$A553,INASISTENCIAS!$A$6:$A$1000,"&gt;="&amp;$H$2,INASISTENCIAS!$A$6:$A$1000,"&lt;="&amp;$I$2)</f>
        <v>0</v>
      </c>
      <c r="I553" s="43">
        <f>COUNTIFS(INASISTENCIAS!$B$6:$B$1000,$A553,INASISTENCIAS!$A$6:$A$1000,"&gt;="&amp;$I$2,INASISTENCIAS!$A$6:$A$1000,"&lt;="&amp;$J$2)</f>
        <v>0</v>
      </c>
      <c r="J553" s="43">
        <f>COUNTIFS(INASISTENCIAS!$B$6:$B$1000,$A553,INASISTENCIAS!$A$6:$A$1000,"&gt;="&amp;$J$2,INASISTENCIAS!$A$6:$A$1000,"&lt;="&amp;$K$2)</f>
        <v>0</v>
      </c>
      <c r="K553" s="43">
        <f>COUNTIFS(INASISTENCIAS!$B$6:$B$1000,$A553,INASISTENCIAS!$A$6:$A$1000,"&gt;="&amp;$K$2,INASISTENCIAS!$A$6:$A$1000,"&lt;="&amp;$L$2)</f>
        <v>0</v>
      </c>
      <c r="L553" s="43">
        <f>COUNTIFS(INASISTENCIAS!$B$6:$B$1000,$A553,INASISTENCIAS!$A$6:$A$1000,"&gt;="&amp;$L$2,INASISTENCIAS!$A$6:$A$1000,"&lt;="&amp;$M$2)</f>
        <v>0</v>
      </c>
      <c r="M553" s="43">
        <f>COUNTIFS(INASISTENCIAS!$B$6:$B$1000,$A553,INASISTENCIAS!$A$6:$A$1000,"&gt;="&amp;$M$2,INASISTENCIAS!$A$6:$A$1000,"&lt;="&amp;$O$2)</f>
        <v>0</v>
      </c>
      <c r="N553" s="143">
        <f t="shared" si="3"/>
        <v>0</v>
      </c>
    </row>
    <row r="554">
      <c r="B554" s="43">
        <f>COUNTIFS(INASISTENCIAS!$B$6:$B$1000,$A554,INASISTENCIAS!$A$6:$A$1000,"&gt;="&amp;$B$2,INASISTENCIAS!$A$6:$A$1000,"&lt;="&amp;$C$2)</f>
        <v>0</v>
      </c>
      <c r="C554" s="43">
        <f>COUNTIFS(INASISTENCIAS!$B$6:$B$1000,$A554,INASISTENCIAS!$A$6:$A$1000,"&gt;="&amp;$C$2,INASISTENCIAS!$A$6:$A$1000,"&lt;="&amp;$D$2)</f>
        <v>0</v>
      </c>
      <c r="D554" s="43">
        <f>COUNTIFS(INASISTENCIAS!$B$6:$B$1000,$A554,INASISTENCIAS!$A$6:$A$1000,"&gt;="&amp;$D$2,INASISTENCIAS!$A$6:$A$1000,"&lt;="&amp;$E$2)</f>
        <v>0</v>
      </c>
      <c r="E554" s="43">
        <f>COUNTIFS(INASISTENCIAS!$B$6:$B$1000,$A554,INASISTENCIAS!$A$6:$A$1000,"&gt;="&amp;$E$2,INASISTENCIAS!$A$6:$A$1000,"&lt;="&amp;$F$2)</f>
        <v>0</v>
      </c>
      <c r="F554" s="43">
        <f>COUNTIFS(INASISTENCIAS!$B$6:$B$1000,$A554,INASISTENCIAS!$A$6:$A$1000,"&gt;="&amp;$F$2,INASISTENCIAS!$A$6:$A$1000,"&lt;="&amp;$G$2)</f>
        <v>0</v>
      </c>
      <c r="G554" s="43">
        <f>COUNTIFS(INASISTENCIAS!$B$6:$B$1000,$A554,INASISTENCIAS!$A$6:$A$1000,"&gt;="&amp;$G$2,INASISTENCIAS!$A$6:$A$1000,"&lt;="&amp;$H$2)</f>
        <v>0</v>
      </c>
      <c r="H554" s="43">
        <f>COUNTIFS(INASISTENCIAS!$B$6:$B$1000,$A554,INASISTENCIAS!$A$6:$A$1000,"&gt;="&amp;$H$2,INASISTENCIAS!$A$6:$A$1000,"&lt;="&amp;$I$2)</f>
        <v>0</v>
      </c>
      <c r="I554" s="43">
        <f>COUNTIFS(INASISTENCIAS!$B$6:$B$1000,$A554,INASISTENCIAS!$A$6:$A$1000,"&gt;="&amp;$I$2,INASISTENCIAS!$A$6:$A$1000,"&lt;="&amp;$J$2)</f>
        <v>0</v>
      </c>
      <c r="J554" s="43">
        <f>COUNTIFS(INASISTENCIAS!$B$6:$B$1000,$A554,INASISTENCIAS!$A$6:$A$1000,"&gt;="&amp;$J$2,INASISTENCIAS!$A$6:$A$1000,"&lt;="&amp;$K$2)</f>
        <v>0</v>
      </c>
      <c r="K554" s="43">
        <f>COUNTIFS(INASISTENCIAS!$B$6:$B$1000,$A554,INASISTENCIAS!$A$6:$A$1000,"&gt;="&amp;$K$2,INASISTENCIAS!$A$6:$A$1000,"&lt;="&amp;$L$2)</f>
        <v>0</v>
      </c>
      <c r="L554" s="43">
        <f>COUNTIFS(INASISTENCIAS!$B$6:$B$1000,$A554,INASISTENCIAS!$A$6:$A$1000,"&gt;="&amp;$L$2,INASISTENCIAS!$A$6:$A$1000,"&lt;="&amp;$M$2)</f>
        <v>0</v>
      </c>
      <c r="M554" s="43">
        <f>COUNTIFS(INASISTENCIAS!$B$6:$B$1000,$A554,INASISTENCIAS!$A$6:$A$1000,"&gt;="&amp;$M$2,INASISTENCIAS!$A$6:$A$1000,"&lt;="&amp;$O$2)</f>
        <v>0</v>
      </c>
      <c r="N554" s="143">
        <f t="shared" si="3"/>
        <v>0</v>
      </c>
    </row>
    <row r="555">
      <c r="B555" s="43">
        <f>COUNTIFS(INASISTENCIAS!$B$6:$B$1000,$A555,INASISTENCIAS!$A$6:$A$1000,"&gt;="&amp;$B$2,INASISTENCIAS!$A$6:$A$1000,"&lt;="&amp;$C$2)</f>
        <v>0</v>
      </c>
      <c r="C555" s="43">
        <f>COUNTIFS(INASISTENCIAS!$B$6:$B$1000,$A555,INASISTENCIAS!$A$6:$A$1000,"&gt;="&amp;$C$2,INASISTENCIAS!$A$6:$A$1000,"&lt;="&amp;$D$2)</f>
        <v>0</v>
      </c>
      <c r="D555" s="43">
        <f>COUNTIFS(INASISTENCIAS!$B$6:$B$1000,$A555,INASISTENCIAS!$A$6:$A$1000,"&gt;="&amp;$D$2,INASISTENCIAS!$A$6:$A$1000,"&lt;="&amp;$E$2)</f>
        <v>0</v>
      </c>
      <c r="E555" s="43">
        <f>COUNTIFS(INASISTENCIAS!$B$6:$B$1000,$A555,INASISTENCIAS!$A$6:$A$1000,"&gt;="&amp;$E$2,INASISTENCIAS!$A$6:$A$1000,"&lt;="&amp;$F$2)</f>
        <v>0</v>
      </c>
      <c r="F555" s="43">
        <f>COUNTIFS(INASISTENCIAS!$B$6:$B$1000,$A555,INASISTENCIAS!$A$6:$A$1000,"&gt;="&amp;$F$2,INASISTENCIAS!$A$6:$A$1000,"&lt;="&amp;$G$2)</f>
        <v>0</v>
      </c>
      <c r="G555" s="43">
        <f>COUNTIFS(INASISTENCIAS!$B$6:$B$1000,$A555,INASISTENCIAS!$A$6:$A$1000,"&gt;="&amp;$G$2,INASISTENCIAS!$A$6:$A$1000,"&lt;="&amp;$H$2)</f>
        <v>0</v>
      </c>
      <c r="H555" s="43">
        <f>COUNTIFS(INASISTENCIAS!$B$6:$B$1000,$A555,INASISTENCIAS!$A$6:$A$1000,"&gt;="&amp;$H$2,INASISTENCIAS!$A$6:$A$1000,"&lt;="&amp;$I$2)</f>
        <v>0</v>
      </c>
      <c r="I555" s="43">
        <f>COUNTIFS(INASISTENCIAS!$B$6:$B$1000,$A555,INASISTENCIAS!$A$6:$A$1000,"&gt;="&amp;$I$2,INASISTENCIAS!$A$6:$A$1000,"&lt;="&amp;$J$2)</f>
        <v>0</v>
      </c>
      <c r="J555" s="43">
        <f>COUNTIFS(INASISTENCIAS!$B$6:$B$1000,$A555,INASISTENCIAS!$A$6:$A$1000,"&gt;="&amp;$J$2,INASISTENCIAS!$A$6:$A$1000,"&lt;="&amp;$K$2)</f>
        <v>0</v>
      </c>
      <c r="K555" s="43">
        <f>COUNTIFS(INASISTENCIAS!$B$6:$B$1000,$A555,INASISTENCIAS!$A$6:$A$1000,"&gt;="&amp;$K$2,INASISTENCIAS!$A$6:$A$1000,"&lt;="&amp;$L$2)</f>
        <v>0</v>
      </c>
      <c r="L555" s="43">
        <f>COUNTIFS(INASISTENCIAS!$B$6:$B$1000,$A555,INASISTENCIAS!$A$6:$A$1000,"&gt;="&amp;$L$2,INASISTENCIAS!$A$6:$A$1000,"&lt;="&amp;$M$2)</f>
        <v>0</v>
      </c>
      <c r="M555" s="43">
        <f>COUNTIFS(INASISTENCIAS!$B$6:$B$1000,$A555,INASISTENCIAS!$A$6:$A$1000,"&gt;="&amp;$M$2,INASISTENCIAS!$A$6:$A$1000,"&lt;="&amp;$O$2)</f>
        <v>0</v>
      </c>
      <c r="N555" s="143">
        <f t="shared" si="3"/>
        <v>0</v>
      </c>
    </row>
    <row r="556">
      <c r="B556" s="43">
        <f>COUNTIFS(INASISTENCIAS!$B$6:$B$1000,$A556,INASISTENCIAS!$A$6:$A$1000,"&gt;="&amp;$B$2,INASISTENCIAS!$A$6:$A$1000,"&lt;="&amp;$C$2)</f>
        <v>0</v>
      </c>
      <c r="C556" s="43">
        <f>COUNTIFS(INASISTENCIAS!$B$6:$B$1000,$A556,INASISTENCIAS!$A$6:$A$1000,"&gt;="&amp;$C$2,INASISTENCIAS!$A$6:$A$1000,"&lt;="&amp;$D$2)</f>
        <v>0</v>
      </c>
      <c r="D556" s="43">
        <f>COUNTIFS(INASISTENCIAS!$B$6:$B$1000,$A556,INASISTENCIAS!$A$6:$A$1000,"&gt;="&amp;$D$2,INASISTENCIAS!$A$6:$A$1000,"&lt;="&amp;$E$2)</f>
        <v>0</v>
      </c>
      <c r="E556" s="43">
        <f>COUNTIFS(INASISTENCIAS!$B$6:$B$1000,$A556,INASISTENCIAS!$A$6:$A$1000,"&gt;="&amp;$E$2,INASISTENCIAS!$A$6:$A$1000,"&lt;="&amp;$F$2)</f>
        <v>0</v>
      </c>
      <c r="F556" s="43">
        <f>COUNTIFS(INASISTENCIAS!$B$6:$B$1000,$A556,INASISTENCIAS!$A$6:$A$1000,"&gt;="&amp;$F$2,INASISTENCIAS!$A$6:$A$1000,"&lt;="&amp;$G$2)</f>
        <v>0</v>
      </c>
      <c r="G556" s="43">
        <f>COUNTIFS(INASISTENCIAS!$B$6:$B$1000,$A556,INASISTENCIAS!$A$6:$A$1000,"&gt;="&amp;$G$2,INASISTENCIAS!$A$6:$A$1000,"&lt;="&amp;$H$2)</f>
        <v>0</v>
      </c>
      <c r="H556" s="43">
        <f>COUNTIFS(INASISTENCIAS!$B$6:$B$1000,$A556,INASISTENCIAS!$A$6:$A$1000,"&gt;="&amp;$H$2,INASISTENCIAS!$A$6:$A$1000,"&lt;="&amp;$I$2)</f>
        <v>0</v>
      </c>
      <c r="I556" s="43">
        <f>COUNTIFS(INASISTENCIAS!$B$6:$B$1000,$A556,INASISTENCIAS!$A$6:$A$1000,"&gt;="&amp;$I$2,INASISTENCIAS!$A$6:$A$1000,"&lt;="&amp;$J$2)</f>
        <v>0</v>
      </c>
      <c r="J556" s="43">
        <f>COUNTIFS(INASISTENCIAS!$B$6:$B$1000,$A556,INASISTENCIAS!$A$6:$A$1000,"&gt;="&amp;$J$2,INASISTENCIAS!$A$6:$A$1000,"&lt;="&amp;$K$2)</f>
        <v>0</v>
      </c>
      <c r="K556" s="43">
        <f>COUNTIFS(INASISTENCIAS!$B$6:$B$1000,$A556,INASISTENCIAS!$A$6:$A$1000,"&gt;="&amp;$K$2,INASISTENCIAS!$A$6:$A$1000,"&lt;="&amp;$L$2)</f>
        <v>0</v>
      </c>
      <c r="L556" s="43">
        <f>COUNTIFS(INASISTENCIAS!$B$6:$B$1000,$A556,INASISTENCIAS!$A$6:$A$1000,"&gt;="&amp;$L$2,INASISTENCIAS!$A$6:$A$1000,"&lt;="&amp;$M$2)</f>
        <v>0</v>
      </c>
      <c r="M556" s="43">
        <f>COUNTIFS(INASISTENCIAS!$B$6:$B$1000,$A556,INASISTENCIAS!$A$6:$A$1000,"&gt;="&amp;$M$2,INASISTENCIAS!$A$6:$A$1000,"&lt;="&amp;$O$2)</f>
        <v>0</v>
      </c>
      <c r="N556" s="143">
        <f t="shared" si="3"/>
        <v>0</v>
      </c>
    </row>
    <row r="557">
      <c r="B557" s="43">
        <f>COUNTIFS(INASISTENCIAS!$B$6:$B$1000,$A557,INASISTENCIAS!$A$6:$A$1000,"&gt;="&amp;$B$2,INASISTENCIAS!$A$6:$A$1000,"&lt;="&amp;$C$2)</f>
        <v>0</v>
      </c>
      <c r="C557" s="43">
        <f>COUNTIFS(INASISTENCIAS!$B$6:$B$1000,$A557,INASISTENCIAS!$A$6:$A$1000,"&gt;="&amp;$C$2,INASISTENCIAS!$A$6:$A$1000,"&lt;="&amp;$D$2)</f>
        <v>0</v>
      </c>
      <c r="D557" s="43">
        <f>COUNTIFS(INASISTENCIAS!$B$6:$B$1000,$A557,INASISTENCIAS!$A$6:$A$1000,"&gt;="&amp;$D$2,INASISTENCIAS!$A$6:$A$1000,"&lt;="&amp;$E$2)</f>
        <v>0</v>
      </c>
      <c r="E557" s="43">
        <f>COUNTIFS(INASISTENCIAS!$B$6:$B$1000,$A557,INASISTENCIAS!$A$6:$A$1000,"&gt;="&amp;$E$2,INASISTENCIAS!$A$6:$A$1000,"&lt;="&amp;$F$2)</f>
        <v>0</v>
      </c>
      <c r="F557" s="43">
        <f>COUNTIFS(INASISTENCIAS!$B$6:$B$1000,$A557,INASISTENCIAS!$A$6:$A$1000,"&gt;="&amp;$F$2,INASISTENCIAS!$A$6:$A$1000,"&lt;="&amp;$G$2)</f>
        <v>0</v>
      </c>
      <c r="G557" s="43">
        <f>COUNTIFS(INASISTENCIAS!$B$6:$B$1000,$A557,INASISTENCIAS!$A$6:$A$1000,"&gt;="&amp;$G$2,INASISTENCIAS!$A$6:$A$1000,"&lt;="&amp;$H$2)</f>
        <v>0</v>
      </c>
      <c r="H557" s="43">
        <f>COUNTIFS(INASISTENCIAS!$B$6:$B$1000,$A557,INASISTENCIAS!$A$6:$A$1000,"&gt;="&amp;$H$2,INASISTENCIAS!$A$6:$A$1000,"&lt;="&amp;$I$2)</f>
        <v>0</v>
      </c>
      <c r="I557" s="43">
        <f>COUNTIFS(INASISTENCIAS!$B$6:$B$1000,$A557,INASISTENCIAS!$A$6:$A$1000,"&gt;="&amp;$I$2,INASISTENCIAS!$A$6:$A$1000,"&lt;="&amp;$J$2)</f>
        <v>0</v>
      </c>
      <c r="J557" s="43">
        <f>COUNTIFS(INASISTENCIAS!$B$6:$B$1000,$A557,INASISTENCIAS!$A$6:$A$1000,"&gt;="&amp;$J$2,INASISTENCIAS!$A$6:$A$1000,"&lt;="&amp;$K$2)</f>
        <v>0</v>
      </c>
      <c r="K557" s="43">
        <f>COUNTIFS(INASISTENCIAS!$B$6:$B$1000,$A557,INASISTENCIAS!$A$6:$A$1000,"&gt;="&amp;$K$2,INASISTENCIAS!$A$6:$A$1000,"&lt;="&amp;$L$2)</f>
        <v>0</v>
      </c>
      <c r="L557" s="43">
        <f>COUNTIFS(INASISTENCIAS!$B$6:$B$1000,$A557,INASISTENCIAS!$A$6:$A$1000,"&gt;="&amp;$L$2,INASISTENCIAS!$A$6:$A$1000,"&lt;="&amp;$M$2)</f>
        <v>0</v>
      </c>
      <c r="M557" s="43">
        <f>COUNTIFS(INASISTENCIAS!$B$6:$B$1000,$A557,INASISTENCIAS!$A$6:$A$1000,"&gt;="&amp;$M$2,INASISTENCIAS!$A$6:$A$1000,"&lt;="&amp;$O$2)</f>
        <v>0</v>
      </c>
      <c r="N557" s="143">
        <f t="shared" si="3"/>
        <v>0</v>
      </c>
    </row>
    <row r="558">
      <c r="B558" s="43">
        <f>COUNTIFS(INASISTENCIAS!$B$6:$B$1000,$A558,INASISTENCIAS!$A$6:$A$1000,"&gt;="&amp;$B$2,INASISTENCIAS!$A$6:$A$1000,"&lt;="&amp;$C$2)</f>
        <v>0</v>
      </c>
      <c r="C558" s="43">
        <f>COUNTIFS(INASISTENCIAS!$B$6:$B$1000,$A558,INASISTENCIAS!$A$6:$A$1000,"&gt;="&amp;$C$2,INASISTENCIAS!$A$6:$A$1000,"&lt;="&amp;$D$2)</f>
        <v>0</v>
      </c>
      <c r="D558" s="43">
        <f>COUNTIFS(INASISTENCIAS!$B$6:$B$1000,$A558,INASISTENCIAS!$A$6:$A$1000,"&gt;="&amp;$D$2,INASISTENCIAS!$A$6:$A$1000,"&lt;="&amp;$E$2)</f>
        <v>0</v>
      </c>
      <c r="E558" s="43">
        <f>COUNTIFS(INASISTENCIAS!$B$6:$B$1000,$A558,INASISTENCIAS!$A$6:$A$1000,"&gt;="&amp;$E$2,INASISTENCIAS!$A$6:$A$1000,"&lt;="&amp;$F$2)</f>
        <v>0</v>
      </c>
      <c r="F558" s="43">
        <f>COUNTIFS(INASISTENCIAS!$B$6:$B$1000,$A558,INASISTENCIAS!$A$6:$A$1000,"&gt;="&amp;$F$2,INASISTENCIAS!$A$6:$A$1000,"&lt;="&amp;$G$2)</f>
        <v>0</v>
      </c>
      <c r="G558" s="43">
        <f>COUNTIFS(INASISTENCIAS!$B$6:$B$1000,$A558,INASISTENCIAS!$A$6:$A$1000,"&gt;="&amp;$G$2,INASISTENCIAS!$A$6:$A$1000,"&lt;="&amp;$H$2)</f>
        <v>0</v>
      </c>
      <c r="H558" s="43">
        <f>COUNTIFS(INASISTENCIAS!$B$6:$B$1000,$A558,INASISTENCIAS!$A$6:$A$1000,"&gt;="&amp;$H$2,INASISTENCIAS!$A$6:$A$1000,"&lt;="&amp;$I$2)</f>
        <v>0</v>
      </c>
      <c r="I558" s="43">
        <f>COUNTIFS(INASISTENCIAS!$B$6:$B$1000,$A558,INASISTENCIAS!$A$6:$A$1000,"&gt;="&amp;$I$2,INASISTENCIAS!$A$6:$A$1000,"&lt;="&amp;$J$2)</f>
        <v>0</v>
      </c>
      <c r="J558" s="43">
        <f>COUNTIFS(INASISTENCIAS!$B$6:$B$1000,$A558,INASISTENCIAS!$A$6:$A$1000,"&gt;="&amp;$J$2,INASISTENCIAS!$A$6:$A$1000,"&lt;="&amp;$K$2)</f>
        <v>0</v>
      </c>
      <c r="K558" s="43">
        <f>COUNTIFS(INASISTENCIAS!$B$6:$B$1000,$A558,INASISTENCIAS!$A$6:$A$1000,"&gt;="&amp;$K$2,INASISTENCIAS!$A$6:$A$1000,"&lt;="&amp;$L$2)</f>
        <v>0</v>
      </c>
      <c r="L558" s="43">
        <f>COUNTIFS(INASISTENCIAS!$B$6:$B$1000,$A558,INASISTENCIAS!$A$6:$A$1000,"&gt;="&amp;$L$2,INASISTENCIAS!$A$6:$A$1000,"&lt;="&amp;$M$2)</f>
        <v>0</v>
      </c>
      <c r="M558" s="43">
        <f>COUNTIFS(INASISTENCIAS!$B$6:$B$1000,$A558,INASISTENCIAS!$A$6:$A$1000,"&gt;="&amp;$M$2,INASISTENCIAS!$A$6:$A$1000,"&lt;="&amp;$O$2)</f>
        <v>0</v>
      </c>
      <c r="N558" s="143">
        <f t="shared" si="3"/>
        <v>0</v>
      </c>
    </row>
    <row r="559">
      <c r="B559" s="43">
        <f>COUNTIFS(INASISTENCIAS!$B$6:$B$1000,$A559,INASISTENCIAS!$A$6:$A$1000,"&gt;="&amp;$B$2,INASISTENCIAS!$A$6:$A$1000,"&lt;="&amp;$C$2)</f>
        <v>0</v>
      </c>
      <c r="C559" s="43">
        <f>COUNTIFS(INASISTENCIAS!$B$6:$B$1000,$A559,INASISTENCIAS!$A$6:$A$1000,"&gt;="&amp;$C$2,INASISTENCIAS!$A$6:$A$1000,"&lt;="&amp;$D$2)</f>
        <v>0</v>
      </c>
      <c r="D559" s="43">
        <f>COUNTIFS(INASISTENCIAS!$B$6:$B$1000,$A559,INASISTENCIAS!$A$6:$A$1000,"&gt;="&amp;$D$2,INASISTENCIAS!$A$6:$A$1000,"&lt;="&amp;$E$2)</f>
        <v>0</v>
      </c>
      <c r="E559" s="43">
        <f>COUNTIFS(INASISTENCIAS!$B$6:$B$1000,$A559,INASISTENCIAS!$A$6:$A$1000,"&gt;="&amp;$E$2,INASISTENCIAS!$A$6:$A$1000,"&lt;="&amp;$F$2)</f>
        <v>0</v>
      </c>
      <c r="F559" s="43">
        <f>COUNTIFS(INASISTENCIAS!$B$6:$B$1000,$A559,INASISTENCIAS!$A$6:$A$1000,"&gt;="&amp;$F$2,INASISTENCIAS!$A$6:$A$1000,"&lt;="&amp;$G$2)</f>
        <v>0</v>
      </c>
      <c r="G559" s="43">
        <f>COUNTIFS(INASISTENCIAS!$B$6:$B$1000,$A559,INASISTENCIAS!$A$6:$A$1000,"&gt;="&amp;$G$2,INASISTENCIAS!$A$6:$A$1000,"&lt;="&amp;$H$2)</f>
        <v>0</v>
      </c>
      <c r="H559" s="43">
        <f>COUNTIFS(INASISTENCIAS!$B$6:$B$1000,$A559,INASISTENCIAS!$A$6:$A$1000,"&gt;="&amp;$H$2,INASISTENCIAS!$A$6:$A$1000,"&lt;="&amp;$I$2)</f>
        <v>0</v>
      </c>
      <c r="I559" s="43">
        <f>COUNTIFS(INASISTENCIAS!$B$6:$B$1000,$A559,INASISTENCIAS!$A$6:$A$1000,"&gt;="&amp;$I$2,INASISTENCIAS!$A$6:$A$1000,"&lt;="&amp;$J$2)</f>
        <v>0</v>
      </c>
      <c r="J559" s="43">
        <f>COUNTIFS(INASISTENCIAS!$B$6:$B$1000,$A559,INASISTENCIAS!$A$6:$A$1000,"&gt;="&amp;$J$2,INASISTENCIAS!$A$6:$A$1000,"&lt;="&amp;$K$2)</f>
        <v>0</v>
      </c>
      <c r="K559" s="43">
        <f>COUNTIFS(INASISTENCIAS!$B$6:$B$1000,$A559,INASISTENCIAS!$A$6:$A$1000,"&gt;="&amp;$K$2,INASISTENCIAS!$A$6:$A$1000,"&lt;="&amp;$L$2)</f>
        <v>0</v>
      </c>
      <c r="L559" s="43">
        <f>COUNTIFS(INASISTENCIAS!$B$6:$B$1000,$A559,INASISTENCIAS!$A$6:$A$1000,"&gt;="&amp;$L$2,INASISTENCIAS!$A$6:$A$1000,"&lt;="&amp;$M$2)</f>
        <v>0</v>
      </c>
      <c r="M559" s="43">
        <f>COUNTIFS(INASISTENCIAS!$B$6:$B$1000,$A559,INASISTENCIAS!$A$6:$A$1000,"&gt;="&amp;$M$2,INASISTENCIAS!$A$6:$A$1000,"&lt;="&amp;$O$2)</f>
        <v>0</v>
      </c>
      <c r="N559" s="143">
        <f t="shared" si="3"/>
        <v>0</v>
      </c>
    </row>
    <row r="560">
      <c r="B560" s="43">
        <f>COUNTIFS(INASISTENCIAS!$B$6:$B$1000,$A560,INASISTENCIAS!$A$6:$A$1000,"&gt;="&amp;$B$2,INASISTENCIAS!$A$6:$A$1000,"&lt;="&amp;$C$2)</f>
        <v>0</v>
      </c>
      <c r="C560" s="43">
        <f>COUNTIFS(INASISTENCIAS!$B$6:$B$1000,$A560,INASISTENCIAS!$A$6:$A$1000,"&gt;="&amp;$C$2,INASISTENCIAS!$A$6:$A$1000,"&lt;="&amp;$D$2)</f>
        <v>0</v>
      </c>
      <c r="D560" s="43">
        <f>COUNTIFS(INASISTENCIAS!$B$6:$B$1000,$A560,INASISTENCIAS!$A$6:$A$1000,"&gt;="&amp;$D$2,INASISTENCIAS!$A$6:$A$1000,"&lt;="&amp;$E$2)</f>
        <v>0</v>
      </c>
      <c r="E560" s="43">
        <f>COUNTIFS(INASISTENCIAS!$B$6:$B$1000,$A560,INASISTENCIAS!$A$6:$A$1000,"&gt;="&amp;$E$2,INASISTENCIAS!$A$6:$A$1000,"&lt;="&amp;$F$2)</f>
        <v>0</v>
      </c>
      <c r="F560" s="43">
        <f>COUNTIFS(INASISTENCIAS!$B$6:$B$1000,$A560,INASISTENCIAS!$A$6:$A$1000,"&gt;="&amp;$F$2,INASISTENCIAS!$A$6:$A$1000,"&lt;="&amp;$G$2)</f>
        <v>0</v>
      </c>
      <c r="G560" s="43">
        <f>COUNTIFS(INASISTENCIAS!$B$6:$B$1000,$A560,INASISTENCIAS!$A$6:$A$1000,"&gt;="&amp;$G$2,INASISTENCIAS!$A$6:$A$1000,"&lt;="&amp;$H$2)</f>
        <v>0</v>
      </c>
      <c r="H560" s="43">
        <f>COUNTIFS(INASISTENCIAS!$B$6:$B$1000,$A560,INASISTENCIAS!$A$6:$A$1000,"&gt;="&amp;$H$2,INASISTENCIAS!$A$6:$A$1000,"&lt;="&amp;$I$2)</f>
        <v>0</v>
      </c>
      <c r="I560" s="43">
        <f>COUNTIFS(INASISTENCIAS!$B$6:$B$1000,$A560,INASISTENCIAS!$A$6:$A$1000,"&gt;="&amp;$I$2,INASISTENCIAS!$A$6:$A$1000,"&lt;="&amp;$J$2)</f>
        <v>0</v>
      </c>
      <c r="J560" s="43">
        <f>COUNTIFS(INASISTENCIAS!$B$6:$B$1000,$A560,INASISTENCIAS!$A$6:$A$1000,"&gt;="&amp;$J$2,INASISTENCIAS!$A$6:$A$1000,"&lt;="&amp;$K$2)</f>
        <v>0</v>
      </c>
      <c r="K560" s="43">
        <f>COUNTIFS(INASISTENCIAS!$B$6:$B$1000,$A560,INASISTENCIAS!$A$6:$A$1000,"&gt;="&amp;$K$2,INASISTENCIAS!$A$6:$A$1000,"&lt;="&amp;$L$2)</f>
        <v>0</v>
      </c>
      <c r="L560" s="43">
        <f>COUNTIFS(INASISTENCIAS!$B$6:$B$1000,$A560,INASISTENCIAS!$A$6:$A$1000,"&gt;="&amp;$L$2,INASISTENCIAS!$A$6:$A$1000,"&lt;="&amp;$M$2)</f>
        <v>0</v>
      </c>
      <c r="M560" s="43">
        <f>COUNTIFS(INASISTENCIAS!$B$6:$B$1000,$A560,INASISTENCIAS!$A$6:$A$1000,"&gt;="&amp;$M$2,INASISTENCIAS!$A$6:$A$1000,"&lt;="&amp;$O$2)</f>
        <v>0</v>
      </c>
      <c r="N560" s="143">
        <f t="shared" si="3"/>
        <v>0</v>
      </c>
    </row>
    <row r="561">
      <c r="B561" s="43">
        <f>COUNTIFS(INASISTENCIAS!$B$6:$B$1000,$A561,INASISTENCIAS!$A$6:$A$1000,"&gt;="&amp;$B$2,INASISTENCIAS!$A$6:$A$1000,"&lt;="&amp;$C$2)</f>
        <v>0</v>
      </c>
      <c r="C561" s="43">
        <f>COUNTIFS(INASISTENCIAS!$B$6:$B$1000,$A561,INASISTENCIAS!$A$6:$A$1000,"&gt;="&amp;$C$2,INASISTENCIAS!$A$6:$A$1000,"&lt;="&amp;$D$2)</f>
        <v>0</v>
      </c>
      <c r="D561" s="43">
        <f>COUNTIFS(INASISTENCIAS!$B$6:$B$1000,$A561,INASISTENCIAS!$A$6:$A$1000,"&gt;="&amp;$D$2,INASISTENCIAS!$A$6:$A$1000,"&lt;="&amp;$E$2)</f>
        <v>0</v>
      </c>
      <c r="E561" s="43">
        <f>COUNTIFS(INASISTENCIAS!$B$6:$B$1000,$A561,INASISTENCIAS!$A$6:$A$1000,"&gt;="&amp;$E$2,INASISTENCIAS!$A$6:$A$1000,"&lt;="&amp;$F$2)</f>
        <v>0</v>
      </c>
      <c r="F561" s="43">
        <f>COUNTIFS(INASISTENCIAS!$B$6:$B$1000,$A561,INASISTENCIAS!$A$6:$A$1000,"&gt;="&amp;$F$2,INASISTENCIAS!$A$6:$A$1000,"&lt;="&amp;$G$2)</f>
        <v>0</v>
      </c>
      <c r="G561" s="43">
        <f>COUNTIFS(INASISTENCIAS!$B$6:$B$1000,$A561,INASISTENCIAS!$A$6:$A$1000,"&gt;="&amp;$G$2,INASISTENCIAS!$A$6:$A$1000,"&lt;="&amp;$H$2)</f>
        <v>0</v>
      </c>
      <c r="H561" s="43">
        <f>COUNTIFS(INASISTENCIAS!$B$6:$B$1000,$A561,INASISTENCIAS!$A$6:$A$1000,"&gt;="&amp;$H$2,INASISTENCIAS!$A$6:$A$1000,"&lt;="&amp;$I$2)</f>
        <v>0</v>
      </c>
      <c r="I561" s="43">
        <f>COUNTIFS(INASISTENCIAS!$B$6:$B$1000,$A561,INASISTENCIAS!$A$6:$A$1000,"&gt;="&amp;$I$2,INASISTENCIAS!$A$6:$A$1000,"&lt;="&amp;$J$2)</f>
        <v>0</v>
      </c>
      <c r="J561" s="43">
        <f>COUNTIFS(INASISTENCIAS!$B$6:$B$1000,$A561,INASISTENCIAS!$A$6:$A$1000,"&gt;="&amp;$J$2,INASISTENCIAS!$A$6:$A$1000,"&lt;="&amp;$K$2)</f>
        <v>0</v>
      </c>
      <c r="K561" s="43">
        <f>COUNTIFS(INASISTENCIAS!$B$6:$B$1000,$A561,INASISTENCIAS!$A$6:$A$1000,"&gt;="&amp;$K$2,INASISTENCIAS!$A$6:$A$1000,"&lt;="&amp;$L$2)</f>
        <v>0</v>
      </c>
      <c r="L561" s="43">
        <f>COUNTIFS(INASISTENCIAS!$B$6:$B$1000,$A561,INASISTENCIAS!$A$6:$A$1000,"&gt;="&amp;$L$2,INASISTENCIAS!$A$6:$A$1000,"&lt;="&amp;$M$2)</f>
        <v>0</v>
      </c>
      <c r="M561" s="43">
        <f>COUNTIFS(INASISTENCIAS!$B$6:$B$1000,$A561,INASISTENCIAS!$A$6:$A$1000,"&gt;="&amp;$M$2,INASISTENCIAS!$A$6:$A$1000,"&lt;="&amp;$O$2)</f>
        <v>0</v>
      </c>
      <c r="N561" s="143">
        <f t="shared" si="3"/>
        <v>0</v>
      </c>
    </row>
    <row r="562">
      <c r="B562" s="43">
        <f>COUNTIFS(INASISTENCIAS!$B$6:$B$1000,$A562,INASISTENCIAS!$A$6:$A$1000,"&gt;="&amp;$B$2,INASISTENCIAS!$A$6:$A$1000,"&lt;="&amp;$C$2)</f>
        <v>0</v>
      </c>
      <c r="C562" s="43">
        <f>COUNTIFS(INASISTENCIAS!$B$6:$B$1000,$A562,INASISTENCIAS!$A$6:$A$1000,"&gt;="&amp;$C$2,INASISTENCIAS!$A$6:$A$1000,"&lt;="&amp;$D$2)</f>
        <v>0</v>
      </c>
      <c r="D562" s="43">
        <f>COUNTIFS(INASISTENCIAS!$B$6:$B$1000,$A562,INASISTENCIAS!$A$6:$A$1000,"&gt;="&amp;$D$2,INASISTENCIAS!$A$6:$A$1000,"&lt;="&amp;$E$2)</f>
        <v>0</v>
      </c>
      <c r="E562" s="43">
        <f>COUNTIFS(INASISTENCIAS!$B$6:$B$1000,$A562,INASISTENCIAS!$A$6:$A$1000,"&gt;="&amp;$E$2,INASISTENCIAS!$A$6:$A$1000,"&lt;="&amp;$F$2)</f>
        <v>0</v>
      </c>
      <c r="F562" s="43">
        <f>COUNTIFS(INASISTENCIAS!$B$6:$B$1000,$A562,INASISTENCIAS!$A$6:$A$1000,"&gt;="&amp;$F$2,INASISTENCIAS!$A$6:$A$1000,"&lt;="&amp;$G$2)</f>
        <v>0</v>
      </c>
      <c r="G562" s="43">
        <f>COUNTIFS(INASISTENCIAS!$B$6:$B$1000,$A562,INASISTENCIAS!$A$6:$A$1000,"&gt;="&amp;$G$2,INASISTENCIAS!$A$6:$A$1000,"&lt;="&amp;$H$2)</f>
        <v>0</v>
      </c>
      <c r="H562" s="43">
        <f>COUNTIFS(INASISTENCIAS!$B$6:$B$1000,$A562,INASISTENCIAS!$A$6:$A$1000,"&gt;="&amp;$H$2,INASISTENCIAS!$A$6:$A$1000,"&lt;="&amp;$I$2)</f>
        <v>0</v>
      </c>
      <c r="I562" s="43">
        <f>COUNTIFS(INASISTENCIAS!$B$6:$B$1000,$A562,INASISTENCIAS!$A$6:$A$1000,"&gt;="&amp;$I$2,INASISTENCIAS!$A$6:$A$1000,"&lt;="&amp;$J$2)</f>
        <v>0</v>
      </c>
      <c r="J562" s="43">
        <f>COUNTIFS(INASISTENCIAS!$B$6:$B$1000,$A562,INASISTENCIAS!$A$6:$A$1000,"&gt;="&amp;$J$2,INASISTENCIAS!$A$6:$A$1000,"&lt;="&amp;$K$2)</f>
        <v>0</v>
      </c>
      <c r="K562" s="43">
        <f>COUNTIFS(INASISTENCIAS!$B$6:$B$1000,$A562,INASISTENCIAS!$A$6:$A$1000,"&gt;="&amp;$K$2,INASISTENCIAS!$A$6:$A$1000,"&lt;="&amp;$L$2)</f>
        <v>0</v>
      </c>
      <c r="L562" s="43">
        <f>COUNTIFS(INASISTENCIAS!$B$6:$B$1000,$A562,INASISTENCIAS!$A$6:$A$1000,"&gt;="&amp;$L$2,INASISTENCIAS!$A$6:$A$1000,"&lt;="&amp;$M$2)</f>
        <v>0</v>
      </c>
      <c r="M562" s="43">
        <f>COUNTIFS(INASISTENCIAS!$B$6:$B$1000,$A562,INASISTENCIAS!$A$6:$A$1000,"&gt;="&amp;$M$2,INASISTENCIAS!$A$6:$A$1000,"&lt;="&amp;$O$2)</f>
        <v>0</v>
      </c>
      <c r="N562" s="143">
        <f t="shared" si="3"/>
        <v>0</v>
      </c>
    </row>
    <row r="563">
      <c r="B563" s="43">
        <f>COUNTIFS(INASISTENCIAS!$B$6:$B$1000,$A563,INASISTENCIAS!$A$6:$A$1000,"&gt;="&amp;$B$2,INASISTENCIAS!$A$6:$A$1000,"&lt;="&amp;$C$2)</f>
        <v>0</v>
      </c>
      <c r="C563" s="43">
        <f>COUNTIFS(INASISTENCIAS!$B$6:$B$1000,$A563,INASISTENCIAS!$A$6:$A$1000,"&gt;="&amp;$C$2,INASISTENCIAS!$A$6:$A$1000,"&lt;="&amp;$D$2)</f>
        <v>0</v>
      </c>
      <c r="D563" s="43">
        <f>COUNTIFS(INASISTENCIAS!$B$6:$B$1000,$A563,INASISTENCIAS!$A$6:$A$1000,"&gt;="&amp;$D$2,INASISTENCIAS!$A$6:$A$1000,"&lt;="&amp;$E$2)</f>
        <v>0</v>
      </c>
      <c r="E563" s="43">
        <f>COUNTIFS(INASISTENCIAS!$B$6:$B$1000,$A563,INASISTENCIAS!$A$6:$A$1000,"&gt;="&amp;$E$2,INASISTENCIAS!$A$6:$A$1000,"&lt;="&amp;$F$2)</f>
        <v>0</v>
      </c>
      <c r="F563" s="43">
        <f>COUNTIFS(INASISTENCIAS!$B$6:$B$1000,$A563,INASISTENCIAS!$A$6:$A$1000,"&gt;="&amp;$F$2,INASISTENCIAS!$A$6:$A$1000,"&lt;="&amp;$G$2)</f>
        <v>0</v>
      </c>
      <c r="G563" s="43">
        <f>COUNTIFS(INASISTENCIAS!$B$6:$B$1000,$A563,INASISTENCIAS!$A$6:$A$1000,"&gt;="&amp;$G$2,INASISTENCIAS!$A$6:$A$1000,"&lt;="&amp;$H$2)</f>
        <v>0</v>
      </c>
      <c r="H563" s="43">
        <f>COUNTIFS(INASISTENCIAS!$B$6:$B$1000,$A563,INASISTENCIAS!$A$6:$A$1000,"&gt;="&amp;$H$2,INASISTENCIAS!$A$6:$A$1000,"&lt;="&amp;$I$2)</f>
        <v>0</v>
      </c>
      <c r="I563" s="43">
        <f>COUNTIFS(INASISTENCIAS!$B$6:$B$1000,$A563,INASISTENCIAS!$A$6:$A$1000,"&gt;="&amp;$I$2,INASISTENCIAS!$A$6:$A$1000,"&lt;="&amp;$J$2)</f>
        <v>0</v>
      </c>
      <c r="J563" s="43">
        <f>COUNTIFS(INASISTENCIAS!$B$6:$B$1000,$A563,INASISTENCIAS!$A$6:$A$1000,"&gt;="&amp;$J$2,INASISTENCIAS!$A$6:$A$1000,"&lt;="&amp;$K$2)</f>
        <v>0</v>
      </c>
      <c r="K563" s="43">
        <f>COUNTIFS(INASISTENCIAS!$B$6:$B$1000,$A563,INASISTENCIAS!$A$6:$A$1000,"&gt;="&amp;$K$2,INASISTENCIAS!$A$6:$A$1000,"&lt;="&amp;$L$2)</f>
        <v>0</v>
      </c>
      <c r="L563" s="43">
        <f>COUNTIFS(INASISTENCIAS!$B$6:$B$1000,$A563,INASISTENCIAS!$A$6:$A$1000,"&gt;="&amp;$L$2,INASISTENCIAS!$A$6:$A$1000,"&lt;="&amp;$M$2)</f>
        <v>0</v>
      </c>
      <c r="M563" s="43">
        <f>COUNTIFS(INASISTENCIAS!$B$6:$B$1000,$A563,INASISTENCIAS!$A$6:$A$1000,"&gt;="&amp;$M$2,INASISTENCIAS!$A$6:$A$1000,"&lt;="&amp;$O$2)</f>
        <v>0</v>
      </c>
      <c r="N563" s="143">
        <f t="shared" si="3"/>
        <v>0</v>
      </c>
    </row>
    <row r="564">
      <c r="B564" s="43">
        <f>COUNTIFS(INASISTENCIAS!$B$6:$B$1000,$A564,INASISTENCIAS!$A$6:$A$1000,"&gt;="&amp;$B$2,INASISTENCIAS!$A$6:$A$1000,"&lt;="&amp;$C$2)</f>
        <v>0</v>
      </c>
      <c r="C564" s="43">
        <f>COUNTIFS(INASISTENCIAS!$B$6:$B$1000,$A564,INASISTENCIAS!$A$6:$A$1000,"&gt;="&amp;$C$2,INASISTENCIAS!$A$6:$A$1000,"&lt;="&amp;$D$2)</f>
        <v>0</v>
      </c>
      <c r="D564" s="43">
        <f>COUNTIFS(INASISTENCIAS!$B$6:$B$1000,$A564,INASISTENCIAS!$A$6:$A$1000,"&gt;="&amp;$D$2,INASISTENCIAS!$A$6:$A$1000,"&lt;="&amp;$E$2)</f>
        <v>0</v>
      </c>
      <c r="E564" s="43">
        <f>COUNTIFS(INASISTENCIAS!$B$6:$B$1000,$A564,INASISTENCIAS!$A$6:$A$1000,"&gt;="&amp;$E$2,INASISTENCIAS!$A$6:$A$1000,"&lt;="&amp;$F$2)</f>
        <v>0</v>
      </c>
      <c r="F564" s="43">
        <f>COUNTIFS(INASISTENCIAS!$B$6:$B$1000,$A564,INASISTENCIAS!$A$6:$A$1000,"&gt;="&amp;$F$2,INASISTENCIAS!$A$6:$A$1000,"&lt;="&amp;$G$2)</f>
        <v>0</v>
      </c>
      <c r="G564" s="43">
        <f>COUNTIFS(INASISTENCIAS!$B$6:$B$1000,$A564,INASISTENCIAS!$A$6:$A$1000,"&gt;="&amp;$G$2,INASISTENCIAS!$A$6:$A$1000,"&lt;="&amp;$H$2)</f>
        <v>0</v>
      </c>
      <c r="H564" s="43">
        <f>COUNTIFS(INASISTENCIAS!$B$6:$B$1000,$A564,INASISTENCIAS!$A$6:$A$1000,"&gt;="&amp;$H$2,INASISTENCIAS!$A$6:$A$1000,"&lt;="&amp;$I$2)</f>
        <v>0</v>
      </c>
      <c r="I564" s="43">
        <f>COUNTIFS(INASISTENCIAS!$B$6:$B$1000,$A564,INASISTENCIAS!$A$6:$A$1000,"&gt;="&amp;$I$2,INASISTENCIAS!$A$6:$A$1000,"&lt;="&amp;$J$2)</f>
        <v>0</v>
      </c>
      <c r="J564" s="43">
        <f>COUNTIFS(INASISTENCIAS!$B$6:$B$1000,$A564,INASISTENCIAS!$A$6:$A$1000,"&gt;="&amp;$J$2,INASISTENCIAS!$A$6:$A$1000,"&lt;="&amp;$K$2)</f>
        <v>0</v>
      </c>
      <c r="K564" s="43">
        <f>COUNTIFS(INASISTENCIAS!$B$6:$B$1000,$A564,INASISTENCIAS!$A$6:$A$1000,"&gt;="&amp;$K$2,INASISTENCIAS!$A$6:$A$1000,"&lt;="&amp;$L$2)</f>
        <v>0</v>
      </c>
      <c r="L564" s="43">
        <f>COUNTIFS(INASISTENCIAS!$B$6:$B$1000,$A564,INASISTENCIAS!$A$6:$A$1000,"&gt;="&amp;$L$2,INASISTENCIAS!$A$6:$A$1000,"&lt;="&amp;$M$2)</f>
        <v>0</v>
      </c>
      <c r="M564" s="43">
        <f>COUNTIFS(INASISTENCIAS!$B$6:$B$1000,$A564,INASISTENCIAS!$A$6:$A$1000,"&gt;="&amp;$M$2,INASISTENCIAS!$A$6:$A$1000,"&lt;="&amp;$O$2)</f>
        <v>0</v>
      </c>
      <c r="N564" s="143">
        <f t="shared" si="3"/>
        <v>0</v>
      </c>
    </row>
    <row r="565">
      <c r="B565" s="43">
        <f>COUNTIFS(INASISTENCIAS!$B$6:$B$1000,$A565,INASISTENCIAS!$A$6:$A$1000,"&gt;="&amp;$B$2,INASISTENCIAS!$A$6:$A$1000,"&lt;="&amp;$C$2)</f>
        <v>0</v>
      </c>
      <c r="C565" s="43">
        <f>COUNTIFS(INASISTENCIAS!$B$6:$B$1000,$A565,INASISTENCIAS!$A$6:$A$1000,"&gt;="&amp;$C$2,INASISTENCIAS!$A$6:$A$1000,"&lt;="&amp;$D$2)</f>
        <v>0</v>
      </c>
      <c r="D565" s="43">
        <f>COUNTIFS(INASISTENCIAS!$B$6:$B$1000,$A565,INASISTENCIAS!$A$6:$A$1000,"&gt;="&amp;$D$2,INASISTENCIAS!$A$6:$A$1000,"&lt;="&amp;$E$2)</f>
        <v>0</v>
      </c>
      <c r="E565" s="43">
        <f>COUNTIFS(INASISTENCIAS!$B$6:$B$1000,$A565,INASISTENCIAS!$A$6:$A$1000,"&gt;="&amp;$E$2,INASISTENCIAS!$A$6:$A$1000,"&lt;="&amp;$F$2)</f>
        <v>0</v>
      </c>
      <c r="F565" s="43">
        <f>COUNTIFS(INASISTENCIAS!$B$6:$B$1000,$A565,INASISTENCIAS!$A$6:$A$1000,"&gt;="&amp;$F$2,INASISTENCIAS!$A$6:$A$1000,"&lt;="&amp;$G$2)</f>
        <v>0</v>
      </c>
      <c r="G565" s="43">
        <f>COUNTIFS(INASISTENCIAS!$B$6:$B$1000,$A565,INASISTENCIAS!$A$6:$A$1000,"&gt;="&amp;$G$2,INASISTENCIAS!$A$6:$A$1000,"&lt;="&amp;$H$2)</f>
        <v>0</v>
      </c>
      <c r="H565" s="43">
        <f>COUNTIFS(INASISTENCIAS!$B$6:$B$1000,$A565,INASISTENCIAS!$A$6:$A$1000,"&gt;="&amp;$H$2,INASISTENCIAS!$A$6:$A$1000,"&lt;="&amp;$I$2)</f>
        <v>0</v>
      </c>
      <c r="I565" s="43">
        <f>COUNTIFS(INASISTENCIAS!$B$6:$B$1000,$A565,INASISTENCIAS!$A$6:$A$1000,"&gt;="&amp;$I$2,INASISTENCIAS!$A$6:$A$1000,"&lt;="&amp;$J$2)</f>
        <v>0</v>
      </c>
      <c r="J565" s="43">
        <f>COUNTIFS(INASISTENCIAS!$B$6:$B$1000,$A565,INASISTENCIAS!$A$6:$A$1000,"&gt;="&amp;$J$2,INASISTENCIAS!$A$6:$A$1000,"&lt;="&amp;$K$2)</f>
        <v>0</v>
      </c>
      <c r="K565" s="43">
        <f>COUNTIFS(INASISTENCIAS!$B$6:$B$1000,$A565,INASISTENCIAS!$A$6:$A$1000,"&gt;="&amp;$K$2,INASISTENCIAS!$A$6:$A$1000,"&lt;="&amp;$L$2)</f>
        <v>0</v>
      </c>
      <c r="L565" s="43">
        <f>COUNTIFS(INASISTENCIAS!$B$6:$B$1000,$A565,INASISTENCIAS!$A$6:$A$1000,"&gt;="&amp;$L$2,INASISTENCIAS!$A$6:$A$1000,"&lt;="&amp;$M$2)</f>
        <v>0</v>
      </c>
      <c r="M565" s="43">
        <f>COUNTIFS(INASISTENCIAS!$B$6:$B$1000,$A565,INASISTENCIAS!$A$6:$A$1000,"&gt;="&amp;$M$2,INASISTENCIAS!$A$6:$A$1000,"&lt;="&amp;$O$2)</f>
        <v>0</v>
      </c>
      <c r="N565" s="143">
        <f t="shared" si="3"/>
        <v>0</v>
      </c>
    </row>
    <row r="566">
      <c r="B566" s="43">
        <f>COUNTIFS(INASISTENCIAS!$B$6:$B$1000,$A566,INASISTENCIAS!$A$6:$A$1000,"&gt;="&amp;$B$2,INASISTENCIAS!$A$6:$A$1000,"&lt;="&amp;$C$2)</f>
        <v>0</v>
      </c>
      <c r="C566" s="43">
        <f>COUNTIFS(INASISTENCIAS!$B$6:$B$1000,$A566,INASISTENCIAS!$A$6:$A$1000,"&gt;="&amp;$C$2,INASISTENCIAS!$A$6:$A$1000,"&lt;="&amp;$D$2)</f>
        <v>0</v>
      </c>
      <c r="D566" s="43">
        <f>COUNTIFS(INASISTENCIAS!$B$6:$B$1000,$A566,INASISTENCIAS!$A$6:$A$1000,"&gt;="&amp;$D$2,INASISTENCIAS!$A$6:$A$1000,"&lt;="&amp;$E$2)</f>
        <v>0</v>
      </c>
      <c r="E566" s="43">
        <f>COUNTIFS(INASISTENCIAS!$B$6:$B$1000,$A566,INASISTENCIAS!$A$6:$A$1000,"&gt;="&amp;$E$2,INASISTENCIAS!$A$6:$A$1000,"&lt;="&amp;$F$2)</f>
        <v>0</v>
      </c>
      <c r="F566" s="43">
        <f>COUNTIFS(INASISTENCIAS!$B$6:$B$1000,$A566,INASISTENCIAS!$A$6:$A$1000,"&gt;="&amp;$F$2,INASISTENCIAS!$A$6:$A$1000,"&lt;="&amp;$G$2)</f>
        <v>0</v>
      </c>
      <c r="G566" s="43">
        <f>COUNTIFS(INASISTENCIAS!$B$6:$B$1000,$A566,INASISTENCIAS!$A$6:$A$1000,"&gt;="&amp;$G$2,INASISTENCIAS!$A$6:$A$1000,"&lt;="&amp;$H$2)</f>
        <v>0</v>
      </c>
      <c r="H566" s="43">
        <f>COUNTIFS(INASISTENCIAS!$B$6:$B$1000,$A566,INASISTENCIAS!$A$6:$A$1000,"&gt;="&amp;$H$2,INASISTENCIAS!$A$6:$A$1000,"&lt;="&amp;$I$2)</f>
        <v>0</v>
      </c>
      <c r="I566" s="43">
        <f>COUNTIFS(INASISTENCIAS!$B$6:$B$1000,$A566,INASISTENCIAS!$A$6:$A$1000,"&gt;="&amp;$I$2,INASISTENCIAS!$A$6:$A$1000,"&lt;="&amp;$J$2)</f>
        <v>0</v>
      </c>
      <c r="J566" s="43">
        <f>COUNTIFS(INASISTENCIAS!$B$6:$B$1000,$A566,INASISTENCIAS!$A$6:$A$1000,"&gt;="&amp;$J$2,INASISTENCIAS!$A$6:$A$1000,"&lt;="&amp;$K$2)</f>
        <v>0</v>
      </c>
      <c r="K566" s="43">
        <f>COUNTIFS(INASISTENCIAS!$B$6:$B$1000,$A566,INASISTENCIAS!$A$6:$A$1000,"&gt;="&amp;$K$2,INASISTENCIAS!$A$6:$A$1000,"&lt;="&amp;$L$2)</f>
        <v>0</v>
      </c>
      <c r="L566" s="43">
        <f>COUNTIFS(INASISTENCIAS!$B$6:$B$1000,$A566,INASISTENCIAS!$A$6:$A$1000,"&gt;="&amp;$L$2,INASISTENCIAS!$A$6:$A$1000,"&lt;="&amp;$M$2)</f>
        <v>0</v>
      </c>
      <c r="M566" s="43">
        <f>COUNTIFS(INASISTENCIAS!$B$6:$B$1000,$A566,INASISTENCIAS!$A$6:$A$1000,"&gt;="&amp;$M$2,INASISTENCIAS!$A$6:$A$1000,"&lt;="&amp;$O$2)</f>
        <v>0</v>
      </c>
      <c r="N566" s="143">
        <f t="shared" si="3"/>
        <v>0</v>
      </c>
    </row>
    <row r="567">
      <c r="B567" s="43">
        <f>COUNTIFS(INASISTENCIAS!$B$6:$B$1000,$A567,INASISTENCIAS!$A$6:$A$1000,"&gt;="&amp;$B$2,INASISTENCIAS!$A$6:$A$1000,"&lt;="&amp;$C$2)</f>
        <v>0</v>
      </c>
      <c r="C567" s="43">
        <f>COUNTIFS(INASISTENCIAS!$B$6:$B$1000,$A567,INASISTENCIAS!$A$6:$A$1000,"&gt;="&amp;$C$2,INASISTENCIAS!$A$6:$A$1000,"&lt;="&amp;$D$2)</f>
        <v>0</v>
      </c>
      <c r="D567" s="43">
        <f>COUNTIFS(INASISTENCIAS!$B$6:$B$1000,$A567,INASISTENCIAS!$A$6:$A$1000,"&gt;="&amp;$D$2,INASISTENCIAS!$A$6:$A$1000,"&lt;="&amp;$E$2)</f>
        <v>0</v>
      </c>
      <c r="E567" s="43">
        <f>COUNTIFS(INASISTENCIAS!$B$6:$B$1000,$A567,INASISTENCIAS!$A$6:$A$1000,"&gt;="&amp;$E$2,INASISTENCIAS!$A$6:$A$1000,"&lt;="&amp;$F$2)</f>
        <v>0</v>
      </c>
      <c r="F567" s="43">
        <f>COUNTIFS(INASISTENCIAS!$B$6:$B$1000,$A567,INASISTENCIAS!$A$6:$A$1000,"&gt;="&amp;$F$2,INASISTENCIAS!$A$6:$A$1000,"&lt;="&amp;$G$2)</f>
        <v>0</v>
      </c>
      <c r="G567" s="43">
        <f>COUNTIFS(INASISTENCIAS!$B$6:$B$1000,$A567,INASISTENCIAS!$A$6:$A$1000,"&gt;="&amp;$G$2,INASISTENCIAS!$A$6:$A$1000,"&lt;="&amp;$H$2)</f>
        <v>0</v>
      </c>
      <c r="H567" s="43">
        <f>COUNTIFS(INASISTENCIAS!$B$6:$B$1000,$A567,INASISTENCIAS!$A$6:$A$1000,"&gt;="&amp;$H$2,INASISTENCIAS!$A$6:$A$1000,"&lt;="&amp;$I$2)</f>
        <v>0</v>
      </c>
      <c r="I567" s="43">
        <f>COUNTIFS(INASISTENCIAS!$B$6:$B$1000,$A567,INASISTENCIAS!$A$6:$A$1000,"&gt;="&amp;$I$2,INASISTENCIAS!$A$6:$A$1000,"&lt;="&amp;$J$2)</f>
        <v>0</v>
      </c>
      <c r="J567" s="43">
        <f>COUNTIFS(INASISTENCIAS!$B$6:$B$1000,$A567,INASISTENCIAS!$A$6:$A$1000,"&gt;="&amp;$J$2,INASISTENCIAS!$A$6:$A$1000,"&lt;="&amp;$K$2)</f>
        <v>0</v>
      </c>
      <c r="K567" s="43">
        <f>COUNTIFS(INASISTENCIAS!$B$6:$B$1000,$A567,INASISTENCIAS!$A$6:$A$1000,"&gt;="&amp;$K$2,INASISTENCIAS!$A$6:$A$1000,"&lt;="&amp;$L$2)</f>
        <v>0</v>
      </c>
      <c r="L567" s="43">
        <f>COUNTIFS(INASISTENCIAS!$B$6:$B$1000,$A567,INASISTENCIAS!$A$6:$A$1000,"&gt;="&amp;$L$2,INASISTENCIAS!$A$6:$A$1000,"&lt;="&amp;$M$2)</f>
        <v>0</v>
      </c>
      <c r="M567" s="43">
        <f>COUNTIFS(INASISTENCIAS!$B$6:$B$1000,$A567,INASISTENCIAS!$A$6:$A$1000,"&gt;="&amp;$M$2,INASISTENCIAS!$A$6:$A$1000,"&lt;="&amp;$O$2)</f>
        <v>0</v>
      </c>
      <c r="N567" s="143">
        <f t="shared" si="3"/>
        <v>0</v>
      </c>
    </row>
    <row r="568">
      <c r="B568" s="43">
        <f>COUNTIFS(INASISTENCIAS!$B$6:$B$1000,$A568,INASISTENCIAS!$A$6:$A$1000,"&gt;="&amp;$B$2,INASISTENCIAS!$A$6:$A$1000,"&lt;="&amp;$C$2)</f>
        <v>0</v>
      </c>
      <c r="C568" s="43">
        <f>COUNTIFS(INASISTENCIAS!$B$6:$B$1000,$A568,INASISTENCIAS!$A$6:$A$1000,"&gt;="&amp;$C$2,INASISTENCIAS!$A$6:$A$1000,"&lt;="&amp;$D$2)</f>
        <v>0</v>
      </c>
      <c r="D568" s="43">
        <f>COUNTIFS(INASISTENCIAS!$B$6:$B$1000,$A568,INASISTENCIAS!$A$6:$A$1000,"&gt;="&amp;$D$2,INASISTENCIAS!$A$6:$A$1000,"&lt;="&amp;$E$2)</f>
        <v>0</v>
      </c>
      <c r="E568" s="43">
        <f>COUNTIFS(INASISTENCIAS!$B$6:$B$1000,$A568,INASISTENCIAS!$A$6:$A$1000,"&gt;="&amp;$E$2,INASISTENCIAS!$A$6:$A$1000,"&lt;="&amp;$F$2)</f>
        <v>0</v>
      </c>
      <c r="F568" s="43">
        <f>COUNTIFS(INASISTENCIAS!$B$6:$B$1000,$A568,INASISTENCIAS!$A$6:$A$1000,"&gt;="&amp;$F$2,INASISTENCIAS!$A$6:$A$1000,"&lt;="&amp;$G$2)</f>
        <v>0</v>
      </c>
      <c r="G568" s="43">
        <f>COUNTIFS(INASISTENCIAS!$B$6:$B$1000,$A568,INASISTENCIAS!$A$6:$A$1000,"&gt;="&amp;$G$2,INASISTENCIAS!$A$6:$A$1000,"&lt;="&amp;$H$2)</f>
        <v>0</v>
      </c>
      <c r="H568" s="43">
        <f>COUNTIFS(INASISTENCIAS!$B$6:$B$1000,$A568,INASISTENCIAS!$A$6:$A$1000,"&gt;="&amp;$H$2,INASISTENCIAS!$A$6:$A$1000,"&lt;="&amp;$I$2)</f>
        <v>0</v>
      </c>
      <c r="I568" s="43">
        <f>COUNTIFS(INASISTENCIAS!$B$6:$B$1000,$A568,INASISTENCIAS!$A$6:$A$1000,"&gt;="&amp;$I$2,INASISTENCIAS!$A$6:$A$1000,"&lt;="&amp;$J$2)</f>
        <v>0</v>
      </c>
      <c r="J568" s="43">
        <f>COUNTIFS(INASISTENCIAS!$B$6:$B$1000,$A568,INASISTENCIAS!$A$6:$A$1000,"&gt;="&amp;$J$2,INASISTENCIAS!$A$6:$A$1000,"&lt;="&amp;$K$2)</f>
        <v>0</v>
      </c>
      <c r="K568" s="43">
        <f>COUNTIFS(INASISTENCIAS!$B$6:$B$1000,$A568,INASISTENCIAS!$A$6:$A$1000,"&gt;="&amp;$K$2,INASISTENCIAS!$A$6:$A$1000,"&lt;="&amp;$L$2)</f>
        <v>0</v>
      </c>
      <c r="L568" s="43">
        <f>COUNTIFS(INASISTENCIAS!$B$6:$B$1000,$A568,INASISTENCIAS!$A$6:$A$1000,"&gt;="&amp;$L$2,INASISTENCIAS!$A$6:$A$1000,"&lt;="&amp;$M$2)</f>
        <v>0</v>
      </c>
      <c r="M568" s="43">
        <f>COUNTIFS(INASISTENCIAS!$B$6:$B$1000,$A568,INASISTENCIAS!$A$6:$A$1000,"&gt;="&amp;$M$2,INASISTENCIAS!$A$6:$A$1000,"&lt;="&amp;$O$2)</f>
        <v>0</v>
      </c>
      <c r="N568" s="143">
        <f t="shared" si="3"/>
        <v>0</v>
      </c>
    </row>
    <row r="569">
      <c r="B569" s="43">
        <f>COUNTIFS(INASISTENCIAS!$B$6:$B$1000,$A569,INASISTENCIAS!$A$6:$A$1000,"&gt;="&amp;$B$2,INASISTENCIAS!$A$6:$A$1000,"&lt;="&amp;$C$2)</f>
        <v>0</v>
      </c>
      <c r="C569" s="43">
        <f>COUNTIFS(INASISTENCIAS!$B$6:$B$1000,$A569,INASISTENCIAS!$A$6:$A$1000,"&gt;="&amp;$C$2,INASISTENCIAS!$A$6:$A$1000,"&lt;="&amp;$D$2)</f>
        <v>0</v>
      </c>
      <c r="D569" s="43">
        <f>COUNTIFS(INASISTENCIAS!$B$6:$B$1000,$A569,INASISTENCIAS!$A$6:$A$1000,"&gt;="&amp;$D$2,INASISTENCIAS!$A$6:$A$1000,"&lt;="&amp;$E$2)</f>
        <v>0</v>
      </c>
      <c r="E569" s="43">
        <f>COUNTIFS(INASISTENCIAS!$B$6:$B$1000,$A569,INASISTENCIAS!$A$6:$A$1000,"&gt;="&amp;$E$2,INASISTENCIAS!$A$6:$A$1000,"&lt;="&amp;$F$2)</f>
        <v>0</v>
      </c>
      <c r="F569" s="43">
        <f>COUNTIFS(INASISTENCIAS!$B$6:$B$1000,$A569,INASISTENCIAS!$A$6:$A$1000,"&gt;="&amp;$F$2,INASISTENCIAS!$A$6:$A$1000,"&lt;="&amp;$G$2)</f>
        <v>0</v>
      </c>
      <c r="G569" s="43">
        <f>COUNTIFS(INASISTENCIAS!$B$6:$B$1000,$A569,INASISTENCIAS!$A$6:$A$1000,"&gt;="&amp;$G$2,INASISTENCIAS!$A$6:$A$1000,"&lt;="&amp;$H$2)</f>
        <v>0</v>
      </c>
      <c r="H569" s="43">
        <f>COUNTIFS(INASISTENCIAS!$B$6:$B$1000,$A569,INASISTENCIAS!$A$6:$A$1000,"&gt;="&amp;$H$2,INASISTENCIAS!$A$6:$A$1000,"&lt;="&amp;$I$2)</f>
        <v>0</v>
      </c>
      <c r="I569" s="43">
        <f>COUNTIFS(INASISTENCIAS!$B$6:$B$1000,$A569,INASISTENCIAS!$A$6:$A$1000,"&gt;="&amp;$I$2,INASISTENCIAS!$A$6:$A$1000,"&lt;="&amp;$J$2)</f>
        <v>0</v>
      </c>
      <c r="J569" s="43">
        <f>COUNTIFS(INASISTENCIAS!$B$6:$B$1000,$A569,INASISTENCIAS!$A$6:$A$1000,"&gt;="&amp;$J$2,INASISTENCIAS!$A$6:$A$1000,"&lt;="&amp;$K$2)</f>
        <v>0</v>
      </c>
      <c r="K569" s="43">
        <f>COUNTIFS(INASISTENCIAS!$B$6:$B$1000,$A569,INASISTENCIAS!$A$6:$A$1000,"&gt;="&amp;$K$2,INASISTENCIAS!$A$6:$A$1000,"&lt;="&amp;$L$2)</f>
        <v>0</v>
      </c>
      <c r="L569" s="43">
        <f>COUNTIFS(INASISTENCIAS!$B$6:$B$1000,$A569,INASISTENCIAS!$A$6:$A$1000,"&gt;="&amp;$L$2,INASISTENCIAS!$A$6:$A$1000,"&lt;="&amp;$M$2)</f>
        <v>0</v>
      </c>
      <c r="M569" s="43">
        <f>COUNTIFS(INASISTENCIAS!$B$6:$B$1000,$A569,INASISTENCIAS!$A$6:$A$1000,"&gt;="&amp;$M$2,INASISTENCIAS!$A$6:$A$1000,"&lt;="&amp;$O$2)</f>
        <v>0</v>
      </c>
      <c r="N569" s="143">
        <f t="shared" si="3"/>
        <v>0</v>
      </c>
    </row>
    <row r="570">
      <c r="B570" s="43">
        <f>COUNTIFS(INASISTENCIAS!$B$6:$B$1000,$A570,INASISTENCIAS!$A$6:$A$1000,"&gt;="&amp;$B$2,INASISTENCIAS!$A$6:$A$1000,"&lt;="&amp;$C$2)</f>
        <v>0</v>
      </c>
      <c r="C570" s="43">
        <f>COUNTIFS(INASISTENCIAS!$B$6:$B$1000,$A570,INASISTENCIAS!$A$6:$A$1000,"&gt;="&amp;$C$2,INASISTENCIAS!$A$6:$A$1000,"&lt;="&amp;$D$2)</f>
        <v>0</v>
      </c>
      <c r="D570" s="43">
        <f>COUNTIFS(INASISTENCIAS!$B$6:$B$1000,$A570,INASISTENCIAS!$A$6:$A$1000,"&gt;="&amp;$D$2,INASISTENCIAS!$A$6:$A$1000,"&lt;="&amp;$E$2)</f>
        <v>0</v>
      </c>
      <c r="E570" s="43">
        <f>COUNTIFS(INASISTENCIAS!$B$6:$B$1000,$A570,INASISTENCIAS!$A$6:$A$1000,"&gt;="&amp;$E$2,INASISTENCIAS!$A$6:$A$1000,"&lt;="&amp;$F$2)</f>
        <v>0</v>
      </c>
      <c r="F570" s="43">
        <f>COUNTIFS(INASISTENCIAS!$B$6:$B$1000,$A570,INASISTENCIAS!$A$6:$A$1000,"&gt;="&amp;$F$2,INASISTENCIAS!$A$6:$A$1000,"&lt;="&amp;$G$2)</f>
        <v>0</v>
      </c>
      <c r="G570" s="43">
        <f>COUNTIFS(INASISTENCIAS!$B$6:$B$1000,$A570,INASISTENCIAS!$A$6:$A$1000,"&gt;="&amp;$G$2,INASISTENCIAS!$A$6:$A$1000,"&lt;="&amp;$H$2)</f>
        <v>0</v>
      </c>
      <c r="H570" s="43">
        <f>COUNTIFS(INASISTENCIAS!$B$6:$B$1000,$A570,INASISTENCIAS!$A$6:$A$1000,"&gt;="&amp;$H$2,INASISTENCIAS!$A$6:$A$1000,"&lt;="&amp;$I$2)</f>
        <v>0</v>
      </c>
      <c r="I570" s="43">
        <f>COUNTIFS(INASISTENCIAS!$B$6:$B$1000,$A570,INASISTENCIAS!$A$6:$A$1000,"&gt;="&amp;$I$2,INASISTENCIAS!$A$6:$A$1000,"&lt;="&amp;$J$2)</f>
        <v>0</v>
      </c>
      <c r="J570" s="43">
        <f>COUNTIFS(INASISTENCIAS!$B$6:$B$1000,$A570,INASISTENCIAS!$A$6:$A$1000,"&gt;="&amp;$J$2,INASISTENCIAS!$A$6:$A$1000,"&lt;="&amp;$K$2)</f>
        <v>0</v>
      </c>
      <c r="K570" s="43">
        <f>COUNTIFS(INASISTENCIAS!$B$6:$B$1000,$A570,INASISTENCIAS!$A$6:$A$1000,"&gt;="&amp;$K$2,INASISTENCIAS!$A$6:$A$1000,"&lt;="&amp;$L$2)</f>
        <v>0</v>
      </c>
      <c r="L570" s="43">
        <f>COUNTIFS(INASISTENCIAS!$B$6:$B$1000,$A570,INASISTENCIAS!$A$6:$A$1000,"&gt;="&amp;$L$2,INASISTENCIAS!$A$6:$A$1000,"&lt;="&amp;$M$2)</f>
        <v>0</v>
      </c>
      <c r="M570" s="43">
        <f>COUNTIFS(INASISTENCIAS!$B$6:$B$1000,$A570,INASISTENCIAS!$A$6:$A$1000,"&gt;="&amp;$M$2,INASISTENCIAS!$A$6:$A$1000,"&lt;="&amp;$O$2)</f>
        <v>0</v>
      </c>
      <c r="N570" s="143">
        <f t="shared" si="3"/>
        <v>0</v>
      </c>
    </row>
    <row r="571">
      <c r="B571" s="43">
        <f>COUNTIFS(INASISTENCIAS!$B$6:$B$1000,$A571,INASISTENCIAS!$A$6:$A$1000,"&gt;="&amp;$B$2,INASISTENCIAS!$A$6:$A$1000,"&lt;="&amp;$C$2)</f>
        <v>0</v>
      </c>
      <c r="C571" s="43">
        <f>COUNTIFS(INASISTENCIAS!$B$6:$B$1000,$A571,INASISTENCIAS!$A$6:$A$1000,"&gt;="&amp;$C$2,INASISTENCIAS!$A$6:$A$1000,"&lt;="&amp;$D$2)</f>
        <v>0</v>
      </c>
      <c r="D571" s="43">
        <f>COUNTIFS(INASISTENCIAS!$B$6:$B$1000,$A571,INASISTENCIAS!$A$6:$A$1000,"&gt;="&amp;$D$2,INASISTENCIAS!$A$6:$A$1000,"&lt;="&amp;$E$2)</f>
        <v>0</v>
      </c>
      <c r="E571" s="43">
        <f>COUNTIFS(INASISTENCIAS!$B$6:$B$1000,$A571,INASISTENCIAS!$A$6:$A$1000,"&gt;="&amp;$E$2,INASISTENCIAS!$A$6:$A$1000,"&lt;="&amp;$F$2)</f>
        <v>0</v>
      </c>
      <c r="F571" s="43">
        <f>COUNTIFS(INASISTENCIAS!$B$6:$B$1000,$A571,INASISTENCIAS!$A$6:$A$1000,"&gt;="&amp;$F$2,INASISTENCIAS!$A$6:$A$1000,"&lt;="&amp;$G$2)</f>
        <v>0</v>
      </c>
      <c r="G571" s="43">
        <f>COUNTIFS(INASISTENCIAS!$B$6:$B$1000,$A571,INASISTENCIAS!$A$6:$A$1000,"&gt;="&amp;$G$2,INASISTENCIAS!$A$6:$A$1000,"&lt;="&amp;$H$2)</f>
        <v>0</v>
      </c>
      <c r="H571" s="43">
        <f>COUNTIFS(INASISTENCIAS!$B$6:$B$1000,$A571,INASISTENCIAS!$A$6:$A$1000,"&gt;="&amp;$H$2,INASISTENCIAS!$A$6:$A$1000,"&lt;="&amp;$I$2)</f>
        <v>0</v>
      </c>
      <c r="I571" s="43">
        <f>COUNTIFS(INASISTENCIAS!$B$6:$B$1000,$A571,INASISTENCIAS!$A$6:$A$1000,"&gt;="&amp;$I$2,INASISTENCIAS!$A$6:$A$1000,"&lt;="&amp;$J$2)</f>
        <v>0</v>
      </c>
      <c r="J571" s="43">
        <f>COUNTIFS(INASISTENCIAS!$B$6:$B$1000,$A571,INASISTENCIAS!$A$6:$A$1000,"&gt;="&amp;$J$2,INASISTENCIAS!$A$6:$A$1000,"&lt;="&amp;$K$2)</f>
        <v>0</v>
      </c>
      <c r="K571" s="43">
        <f>COUNTIFS(INASISTENCIAS!$B$6:$B$1000,$A571,INASISTENCIAS!$A$6:$A$1000,"&gt;="&amp;$K$2,INASISTENCIAS!$A$6:$A$1000,"&lt;="&amp;$L$2)</f>
        <v>0</v>
      </c>
      <c r="L571" s="43">
        <f>COUNTIFS(INASISTENCIAS!$B$6:$B$1000,$A571,INASISTENCIAS!$A$6:$A$1000,"&gt;="&amp;$L$2,INASISTENCIAS!$A$6:$A$1000,"&lt;="&amp;$M$2)</f>
        <v>0</v>
      </c>
      <c r="M571" s="43">
        <f>COUNTIFS(INASISTENCIAS!$B$6:$B$1000,$A571,INASISTENCIAS!$A$6:$A$1000,"&gt;="&amp;$M$2,INASISTENCIAS!$A$6:$A$1000,"&lt;="&amp;$O$2)</f>
        <v>0</v>
      </c>
      <c r="N571" s="143">
        <f t="shared" si="3"/>
        <v>0</v>
      </c>
    </row>
    <row r="572">
      <c r="B572" s="43">
        <f>COUNTIFS(INASISTENCIAS!$B$6:$B$1000,$A572,INASISTENCIAS!$A$6:$A$1000,"&gt;="&amp;$B$2,INASISTENCIAS!$A$6:$A$1000,"&lt;="&amp;$C$2)</f>
        <v>0</v>
      </c>
      <c r="C572" s="43">
        <f>COUNTIFS(INASISTENCIAS!$B$6:$B$1000,$A572,INASISTENCIAS!$A$6:$A$1000,"&gt;="&amp;$C$2,INASISTENCIAS!$A$6:$A$1000,"&lt;="&amp;$D$2)</f>
        <v>0</v>
      </c>
      <c r="D572" s="43">
        <f>COUNTIFS(INASISTENCIAS!$B$6:$B$1000,$A572,INASISTENCIAS!$A$6:$A$1000,"&gt;="&amp;$D$2,INASISTENCIAS!$A$6:$A$1000,"&lt;="&amp;$E$2)</f>
        <v>0</v>
      </c>
      <c r="E572" s="43">
        <f>COUNTIFS(INASISTENCIAS!$B$6:$B$1000,$A572,INASISTENCIAS!$A$6:$A$1000,"&gt;="&amp;$E$2,INASISTENCIAS!$A$6:$A$1000,"&lt;="&amp;$F$2)</f>
        <v>0</v>
      </c>
      <c r="F572" s="43">
        <f>COUNTIFS(INASISTENCIAS!$B$6:$B$1000,$A572,INASISTENCIAS!$A$6:$A$1000,"&gt;="&amp;$F$2,INASISTENCIAS!$A$6:$A$1000,"&lt;="&amp;$G$2)</f>
        <v>0</v>
      </c>
      <c r="G572" s="43">
        <f>COUNTIFS(INASISTENCIAS!$B$6:$B$1000,$A572,INASISTENCIAS!$A$6:$A$1000,"&gt;="&amp;$G$2,INASISTENCIAS!$A$6:$A$1000,"&lt;="&amp;$H$2)</f>
        <v>0</v>
      </c>
      <c r="H572" s="43">
        <f>COUNTIFS(INASISTENCIAS!$B$6:$B$1000,$A572,INASISTENCIAS!$A$6:$A$1000,"&gt;="&amp;$H$2,INASISTENCIAS!$A$6:$A$1000,"&lt;="&amp;$I$2)</f>
        <v>0</v>
      </c>
      <c r="I572" s="43">
        <f>COUNTIFS(INASISTENCIAS!$B$6:$B$1000,$A572,INASISTENCIAS!$A$6:$A$1000,"&gt;="&amp;$I$2,INASISTENCIAS!$A$6:$A$1000,"&lt;="&amp;$J$2)</f>
        <v>0</v>
      </c>
      <c r="J572" s="43">
        <f>COUNTIFS(INASISTENCIAS!$B$6:$B$1000,$A572,INASISTENCIAS!$A$6:$A$1000,"&gt;="&amp;$J$2,INASISTENCIAS!$A$6:$A$1000,"&lt;="&amp;$K$2)</f>
        <v>0</v>
      </c>
      <c r="K572" s="43">
        <f>COUNTIFS(INASISTENCIAS!$B$6:$B$1000,$A572,INASISTENCIAS!$A$6:$A$1000,"&gt;="&amp;$K$2,INASISTENCIAS!$A$6:$A$1000,"&lt;="&amp;$L$2)</f>
        <v>0</v>
      </c>
      <c r="L572" s="43">
        <f>COUNTIFS(INASISTENCIAS!$B$6:$B$1000,$A572,INASISTENCIAS!$A$6:$A$1000,"&gt;="&amp;$L$2,INASISTENCIAS!$A$6:$A$1000,"&lt;="&amp;$M$2)</f>
        <v>0</v>
      </c>
      <c r="M572" s="43">
        <f>COUNTIFS(INASISTENCIAS!$B$6:$B$1000,$A572,INASISTENCIAS!$A$6:$A$1000,"&gt;="&amp;$M$2,INASISTENCIAS!$A$6:$A$1000,"&lt;="&amp;$O$2)</f>
        <v>0</v>
      </c>
      <c r="N572" s="143">
        <f t="shared" si="3"/>
        <v>0</v>
      </c>
    </row>
    <row r="573">
      <c r="B573" s="43">
        <f>COUNTIFS(INASISTENCIAS!$B$6:$B$1000,$A573,INASISTENCIAS!$A$6:$A$1000,"&gt;="&amp;$B$2,INASISTENCIAS!$A$6:$A$1000,"&lt;="&amp;$C$2)</f>
        <v>0</v>
      </c>
      <c r="C573" s="43">
        <f>COUNTIFS(INASISTENCIAS!$B$6:$B$1000,$A573,INASISTENCIAS!$A$6:$A$1000,"&gt;="&amp;$C$2,INASISTENCIAS!$A$6:$A$1000,"&lt;="&amp;$D$2)</f>
        <v>0</v>
      </c>
      <c r="D573" s="43">
        <f>COUNTIFS(INASISTENCIAS!$B$6:$B$1000,$A573,INASISTENCIAS!$A$6:$A$1000,"&gt;="&amp;$D$2,INASISTENCIAS!$A$6:$A$1000,"&lt;="&amp;$E$2)</f>
        <v>0</v>
      </c>
      <c r="E573" s="43">
        <f>COUNTIFS(INASISTENCIAS!$B$6:$B$1000,$A573,INASISTENCIAS!$A$6:$A$1000,"&gt;="&amp;$E$2,INASISTENCIAS!$A$6:$A$1000,"&lt;="&amp;$F$2)</f>
        <v>0</v>
      </c>
      <c r="F573" s="43">
        <f>COUNTIFS(INASISTENCIAS!$B$6:$B$1000,$A573,INASISTENCIAS!$A$6:$A$1000,"&gt;="&amp;$F$2,INASISTENCIAS!$A$6:$A$1000,"&lt;="&amp;$G$2)</f>
        <v>0</v>
      </c>
      <c r="G573" s="43">
        <f>COUNTIFS(INASISTENCIAS!$B$6:$B$1000,$A573,INASISTENCIAS!$A$6:$A$1000,"&gt;="&amp;$G$2,INASISTENCIAS!$A$6:$A$1000,"&lt;="&amp;$H$2)</f>
        <v>0</v>
      </c>
      <c r="H573" s="43">
        <f>COUNTIFS(INASISTENCIAS!$B$6:$B$1000,$A573,INASISTENCIAS!$A$6:$A$1000,"&gt;="&amp;$H$2,INASISTENCIAS!$A$6:$A$1000,"&lt;="&amp;$I$2)</f>
        <v>0</v>
      </c>
      <c r="I573" s="43">
        <f>COUNTIFS(INASISTENCIAS!$B$6:$B$1000,$A573,INASISTENCIAS!$A$6:$A$1000,"&gt;="&amp;$I$2,INASISTENCIAS!$A$6:$A$1000,"&lt;="&amp;$J$2)</f>
        <v>0</v>
      </c>
      <c r="J573" s="43">
        <f>COUNTIFS(INASISTENCIAS!$B$6:$B$1000,$A573,INASISTENCIAS!$A$6:$A$1000,"&gt;="&amp;$J$2,INASISTENCIAS!$A$6:$A$1000,"&lt;="&amp;$K$2)</f>
        <v>0</v>
      </c>
      <c r="K573" s="43">
        <f>COUNTIFS(INASISTENCIAS!$B$6:$B$1000,$A573,INASISTENCIAS!$A$6:$A$1000,"&gt;="&amp;$K$2,INASISTENCIAS!$A$6:$A$1000,"&lt;="&amp;$L$2)</f>
        <v>0</v>
      </c>
      <c r="L573" s="43">
        <f>COUNTIFS(INASISTENCIAS!$B$6:$B$1000,$A573,INASISTENCIAS!$A$6:$A$1000,"&gt;="&amp;$L$2,INASISTENCIAS!$A$6:$A$1000,"&lt;="&amp;$M$2)</f>
        <v>0</v>
      </c>
      <c r="M573" s="43">
        <f>COUNTIFS(INASISTENCIAS!$B$6:$B$1000,$A573,INASISTENCIAS!$A$6:$A$1000,"&gt;="&amp;$M$2,INASISTENCIAS!$A$6:$A$1000,"&lt;="&amp;$O$2)</f>
        <v>0</v>
      </c>
      <c r="N573" s="143">
        <f t="shared" si="3"/>
        <v>0</v>
      </c>
    </row>
    <row r="574">
      <c r="B574" s="43">
        <f>COUNTIFS(INASISTENCIAS!$B$6:$B$1000,$A574,INASISTENCIAS!$A$6:$A$1000,"&gt;="&amp;$B$2,INASISTENCIAS!$A$6:$A$1000,"&lt;="&amp;$C$2)</f>
        <v>0</v>
      </c>
      <c r="C574" s="43">
        <f>COUNTIFS(INASISTENCIAS!$B$6:$B$1000,$A574,INASISTENCIAS!$A$6:$A$1000,"&gt;="&amp;$C$2,INASISTENCIAS!$A$6:$A$1000,"&lt;="&amp;$D$2)</f>
        <v>0</v>
      </c>
      <c r="D574" s="43">
        <f>COUNTIFS(INASISTENCIAS!$B$6:$B$1000,$A574,INASISTENCIAS!$A$6:$A$1000,"&gt;="&amp;$D$2,INASISTENCIAS!$A$6:$A$1000,"&lt;="&amp;$E$2)</f>
        <v>0</v>
      </c>
      <c r="E574" s="43">
        <f>COUNTIFS(INASISTENCIAS!$B$6:$B$1000,$A574,INASISTENCIAS!$A$6:$A$1000,"&gt;="&amp;$E$2,INASISTENCIAS!$A$6:$A$1000,"&lt;="&amp;$F$2)</f>
        <v>0</v>
      </c>
      <c r="F574" s="43">
        <f>COUNTIFS(INASISTENCIAS!$B$6:$B$1000,$A574,INASISTENCIAS!$A$6:$A$1000,"&gt;="&amp;$F$2,INASISTENCIAS!$A$6:$A$1000,"&lt;="&amp;$G$2)</f>
        <v>0</v>
      </c>
      <c r="G574" s="43">
        <f>COUNTIFS(INASISTENCIAS!$B$6:$B$1000,$A574,INASISTENCIAS!$A$6:$A$1000,"&gt;="&amp;$G$2,INASISTENCIAS!$A$6:$A$1000,"&lt;="&amp;$H$2)</f>
        <v>0</v>
      </c>
      <c r="H574" s="43">
        <f>COUNTIFS(INASISTENCIAS!$B$6:$B$1000,$A574,INASISTENCIAS!$A$6:$A$1000,"&gt;="&amp;$H$2,INASISTENCIAS!$A$6:$A$1000,"&lt;="&amp;$I$2)</f>
        <v>0</v>
      </c>
      <c r="I574" s="43">
        <f>COUNTIFS(INASISTENCIAS!$B$6:$B$1000,$A574,INASISTENCIAS!$A$6:$A$1000,"&gt;="&amp;$I$2,INASISTENCIAS!$A$6:$A$1000,"&lt;="&amp;$J$2)</f>
        <v>0</v>
      </c>
      <c r="J574" s="43">
        <f>COUNTIFS(INASISTENCIAS!$B$6:$B$1000,$A574,INASISTENCIAS!$A$6:$A$1000,"&gt;="&amp;$J$2,INASISTENCIAS!$A$6:$A$1000,"&lt;="&amp;$K$2)</f>
        <v>0</v>
      </c>
      <c r="K574" s="43">
        <f>COUNTIFS(INASISTENCIAS!$B$6:$B$1000,$A574,INASISTENCIAS!$A$6:$A$1000,"&gt;="&amp;$K$2,INASISTENCIAS!$A$6:$A$1000,"&lt;="&amp;$L$2)</f>
        <v>0</v>
      </c>
      <c r="L574" s="43">
        <f>COUNTIFS(INASISTENCIAS!$B$6:$B$1000,$A574,INASISTENCIAS!$A$6:$A$1000,"&gt;="&amp;$L$2,INASISTENCIAS!$A$6:$A$1000,"&lt;="&amp;$M$2)</f>
        <v>0</v>
      </c>
      <c r="M574" s="43">
        <f>COUNTIFS(INASISTENCIAS!$B$6:$B$1000,$A574,INASISTENCIAS!$A$6:$A$1000,"&gt;="&amp;$M$2,INASISTENCIAS!$A$6:$A$1000,"&lt;="&amp;$O$2)</f>
        <v>0</v>
      </c>
      <c r="N574" s="143">
        <f t="shared" si="3"/>
        <v>0</v>
      </c>
    </row>
    <row r="575">
      <c r="B575" s="43">
        <f>COUNTIFS(INASISTENCIAS!$B$6:$B$1000,$A575,INASISTENCIAS!$A$6:$A$1000,"&gt;="&amp;$B$2,INASISTENCIAS!$A$6:$A$1000,"&lt;="&amp;$C$2)</f>
        <v>0</v>
      </c>
      <c r="C575" s="43">
        <f>COUNTIFS(INASISTENCIAS!$B$6:$B$1000,$A575,INASISTENCIAS!$A$6:$A$1000,"&gt;="&amp;$C$2,INASISTENCIAS!$A$6:$A$1000,"&lt;="&amp;$D$2)</f>
        <v>0</v>
      </c>
      <c r="D575" s="43">
        <f>COUNTIFS(INASISTENCIAS!$B$6:$B$1000,$A575,INASISTENCIAS!$A$6:$A$1000,"&gt;="&amp;$D$2,INASISTENCIAS!$A$6:$A$1000,"&lt;="&amp;$E$2)</f>
        <v>0</v>
      </c>
      <c r="E575" s="43">
        <f>COUNTIFS(INASISTENCIAS!$B$6:$B$1000,$A575,INASISTENCIAS!$A$6:$A$1000,"&gt;="&amp;$E$2,INASISTENCIAS!$A$6:$A$1000,"&lt;="&amp;$F$2)</f>
        <v>0</v>
      </c>
      <c r="F575" s="43">
        <f>COUNTIFS(INASISTENCIAS!$B$6:$B$1000,$A575,INASISTENCIAS!$A$6:$A$1000,"&gt;="&amp;$F$2,INASISTENCIAS!$A$6:$A$1000,"&lt;="&amp;$G$2)</f>
        <v>0</v>
      </c>
      <c r="G575" s="43">
        <f>COUNTIFS(INASISTENCIAS!$B$6:$B$1000,$A575,INASISTENCIAS!$A$6:$A$1000,"&gt;="&amp;$G$2,INASISTENCIAS!$A$6:$A$1000,"&lt;="&amp;$H$2)</f>
        <v>0</v>
      </c>
      <c r="H575" s="43">
        <f>COUNTIFS(INASISTENCIAS!$B$6:$B$1000,$A575,INASISTENCIAS!$A$6:$A$1000,"&gt;="&amp;$H$2,INASISTENCIAS!$A$6:$A$1000,"&lt;="&amp;$I$2)</f>
        <v>0</v>
      </c>
      <c r="I575" s="43">
        <f>COUNTIFS(INASISTENCIAS!$B$6:$B$1000,$A575,INASISTENCIAS!$A$6:$A$1000,"&gt;="&amp;$I$2,INASISTENCIAS!$A$6:$A$1000,"&lt;="&amp;$J$2)</f>
        <v>0</v>
      </c>
      <c r="J575" s="43">
        <f>COUNTIFS(INASISTENCIAS!$B$6:$B$1000,$A575,INASISTENCIAS!$A$6:$A$1000,"&gt;="&amp;$J$2,INASISTENCIAS!$A$6:$A$1000,"&lt;="&amp;$K$2)</f>
        <v>0</v>
      </c>
      <c r="K575" s="43">
        <f>COUNTIFS(INASISTENCIAS!$B$6:$B$1000,$A575,INASISTENCIAS!$A$6:$A$1000,"&gt;="&amp;$K$2,INASISTENCIAS!$A$6:$A$1000,"&lt;="&amp;$L$2)</f>
        <v>0</v>
      </c>
      <c r="L575" s="43">
        <f>COUNTIFS(INASISTENCIAS!$B$6:$B$1000,$A575,INASISTENCIAS!$A$6:$A$1000,"&gt;="&amp;$L$2,INASISTENCIAS!$A$6:$A$1000,"&lt;="&amp;$M$2)</f>
        <v>0</v>
      </c>
      <c r="M575" s="43">
        <f>COUNTIFS(INASISTENCIAS!$B$6:$B$1000,$A575,INASISTENCIAS!$A$6:$A$1000,"&gt;="&amp;$M$2,INASISTENCIAS!$A$6:$A$1000,"&lt;="&amp;$O$2)</f>
        <v>0</v>
      </c>
      <c r="N575" s="143">
        <f t="shared" si="3"/>
        <v>0</v>
      </c>
    </row>
    <row r="576">
      <c r="B576" s="43">
        <f>COUNTIFS(INASISTENCIAS!$B$6:$B$1000,$A576,INASISTENCIAS!$A$6:$A$1000,"&gt;="&amp;$B$2,INASISTENCIAS!$A$6:$A$1000,"&lt;="&amp;$C$2)</f>
        <v>0</v>
      </c>
      <c r="C576" s="43">
        <f>COUNTIFS(INASISTENCIAS!$B$6:$B$1000,$A576,INASISTENCIAS!$A$6:$A$1000,"&gt;="&amp;$C$2,INASISTENCIAS!$A$6:$A$1000,"&lt;="&amp;$D$2)</f>
        <v>0</v>
      </c>
      <c r="D576" s="43">
        <f>COUNTIFS(INASISTENCIAS!$B$6:$B$1000,$A576,INASISTENCIAS!$A$6:$A$1000,"&gt;="&amp;$D$2,INASISTENCIAS!$A$6:$A$1000,"&lt;="&amp;$E$2)</f>
        <v>0</v>
      </c>
      <c r="E576" s="43">
        <f>COUNTIFS(INASISTENCIAS!$B$6:$B$1000,$A576,INASISTENCIAS!$A$6:$A$1000,"&gt;="&amp;$E$2,INASISTENCIAS!$A$6:$A$1000,"&lt;="&amp;$F$2)</f>
        <v>0</v>
      </c>
      <c r="F576" s="43">
        <f>COUNTIFS(INASISTENCIAS!$B$6:$B$1000,$A576,INASISTENCIAS!$A$6:$A$1000,"&gt;="&amp;$F$2,INASISTENCIAS!$A$6:$A$1000,"&lt;="&amp;$G$2)</f>
        <v>0</v>
      </c>
      <c r="G576" s="43">
        <f>COUNTIFS(INASISTENCIAS!$B$6:$B$1000,$A576,INASISTENCIAS!$A$6:$A$1000,"&gt;="&amp;$G$2,INASISTENCIAS!$A$6:$A$1000,"&lt;="&amp;$H$2)</f>
        <v>0</v>
      </c>
      <c r="H576" s="43">
        <f>COUNTIFS(INASISTENCIAS!$B$6:$B$1000,$A576,INASISTENCIAS!$A$6:$A$1000,"&gt;="&amp;$H$2,INASISTENCIAS!$A$6:$A$1000,"&lt;="&amp;$I$2)</f>
        <v>0</v>
      </c>
      <c r="I576" s="43">
        <f>COUNTIFS(INASISTENCIAS!$B$6:$B$1000,$A576,INASISTENCIAS!$A$6:$A$1000,"&gt;="&amp;$I$2,INASISTENCIAS!$A$6:$A$1000,"&lt;="&amp;$J$2)</f>
        <v>0</v>
      </c>
      <c r="J576" s="43">
        <f>COUNTIFS(INASISTENCIAS!$B$6:$B$1000,$A576,INASISTENCIAS!$A$6:$A$1000,"&gt;="&amp;$J$2,INASISTENCIAS!$A$6:$A$1000,"&lt;="&amp;$K$2)</f>
        <v>0</v>
      </c>
      <c r="K576" s="43">
        <f>COUNTIFS(INASISTENCIAS!$B$6:$B$1000,$A576,INASISTENCIAS!$A$6:$A$1000,"&gt;="&amp;$K$2,INASISTENCIAS!$A$6:$A$1000,"&lt;="&amp;$L$2)</f>
        <v>0</v>
      </c>
      <c r="L576" s="43">
        <f>COUNTIFS(INASISTENCIAS!$B$6:$B$1000,$A576,INASISTENCIAS!$A$6:$A$1000,"&gt;="&amp;$L$2,INASISTENCIAS!$A$6:$A$1000,"&lt;="&amp;$M$2)</f>
        <v>0</v>
      </c>
      <c r="M576" s="43">
        <f>COUNTIFS(INASISTENCIAS!$B$6:$B$1000,$A576,INASISTENCIAS!$A$6:$A$1000,"&gt;="&amp;$M$2,INASISTENCIAS!$A$6:$A$1000,"&lt;="&amp;$O$2)</f>
        <v>0</v>
      </c>
      <c r="N576" s="143">
        <f t="shared" si="3"/>
        <v>0</v>
      </c>
    </row>
    <row r="577">
      <c r="B577" s="43">
        <f>COUNTIFS(INASISTENCIAS!$B$6:$B$1000,$A577,INASISTENCIAS!$A$6:$A$1000,"&gt;="&amp;$B$2,INASISTENCIAS!$A$6:$A$1000,"&lt;="&amp;$C$2)</f>
        <v>0</v>
      </c>
      <c r="C577" s="43">
        <f>COUNTIFS(INASISTENCIAS!$B$6:$B$1000,$A577,INASISTENCIAS!$A$6:$A$1000,"&gt;="&amp;$C$2,INASISTENCIAS!$A$6:$A$1000,"&lt;="&amp;$D$2)</f>
        <v>0</v>
      </c>
      <c r="D577" s="43">
        <f>COUNTIFS(INASISTENCIAS!$B$6:$B$1000,$A577,INASISTENCIAS!$A$6:$A$1000,"&gt;="&amp;$D$2,INASISTENCIAS!$A$6:$A$1000,"&lt;="&amp;$E$2)</f>
        <v>0</v>
      </c>
      <c r="E577" s="43">
        <f>COUNTIFS(INASISTENCIAS!$B$6:$B$1000,$A577,INASISTENCIAS!$A$6:$A$1000,"&gt;="&amp;$E$2,INASISTENCIAS!$A$6:$A$1000,"&lt;="&amp;$F$2)</f>
        <v>0</v>
      </c>
      <c r="F577" s="43">
        <f>COUNTIFS(INASISTENCIAS!$B$6:$B$1000,$A577,INASISTENCIAS!$A$6:$A$1000,"&gt;="&amp;$F$2,INASISTENCIAS!$A$6:$A$1000,"&lt;="&amp;$G$2)</f>
        <v>0</v>
      </c>
      <c r="G577" s="43">
        <f>COUNTIFS(INASISTENCIAS!$B$6:$B$1000,$A577,INASISTENCIAS!$A$6:$A$1000,"&gt;="&amp;$G$2,INASISTENCIAS!$A$6:$A$1000,"&lt;="&amp;$H$2)</f>
        <v>0</v>
      </c>
      <c r="H577" s="43">
        <f>COUNTIFS(INASISTENCIAS!$B$6:$B$1000,$A577,INASISTENCIAS!$A$6:$A$1000,"&gt;="&amp;$H$2,INASISTENCIAS!$A$6:$A$1000,"&lt;="&amp;$I$2)</f>
        <v>0</v>
      </c>
      <c r="I577" s="43">
        <f>COUNTIFS(INASISTENCIAS!$B$6:$B$1000,$A577,INASISTENCIAS!$A$6:$A$1000,"&gt;="&amp;$I$2,INASISTENCIAS!$A$6:$A$1000,"&lt;="&amp;$J$2)</f>
        <v>0</v>
      </c>
      <c r="J577" s="43">
        <f>COUNTIFS(INASISTENCIAS!$B$6:$B$1000,$A577,INASISTENCIAS!$A$6:$A$1000,"&gt;="&amp;$J$2,INASISTENCIAS!$A$6:$A$1000,"&lt;="&amp;$K$2)</f>
        <v>0</v>
      </c>
      <c r="K577" s="43">
        <f>COUNTIFS(INASISTENCIAS!$B$6:$B$1000,$A577,INASISTENCIAS!$A$6:$A$1000,"&gt;="&amp;$K$2,INASISTENCIAS!$A$6:$A$1000,"&lt;="&amp;$L$2)</f>
        <v>0</v>
      </c>
      <c r="L577" s="43">
        <f>COUNTIFS(INASISTENCIAS!$B$6:$B$1000,$A577,INASISTENCIAS!$A$6:$A$1000,"&gt;="&amp;$L$2,INASISTENCIAS!$A$6:$A$1000,"&lt;="&amp;$M$2)</f>
        <v>0</v>
      </c>
      <c r="M577" s="43">
        <f>COUNTIFS(INASISTENCIAS!$B$6:$B$1000,$A577,INASISTENCIAS!$A$6:$A$1000,"&gt;="&amp;$M$2,INASISTENCIAS!$A$6:$A$1000,"&lt;="&amp;$O$2)</f>
        <v>0</v>
      </c>
      <c r="N577" s="143">
        <f t="shared" si="3"/>
        <v>0</v>
      </c>
    </row>
    <row r="578">
      <c r="B578" s="43">
        <f>COUNTIFS(INASISTENCIAS!$B$6:$B$1000,$A578,INASISTENCIAS!$A$6:$A$1000,"&gt;="&amp;$B$2,INASISTENCIAS!$A$6:$A$1000,"&lt;="&amp;$C$2)</f>
        <v>0</v>
      </c>
      <c r="C578" s="43">
        <f>COUNTIFS(INASISTENCIAS!$B$6:$B$1000,$A578,INASISTENCIAS!$A$6:$A$1000,"&gt;="&amp;$C$2,INASISTENCIAS!$A$6:$A$1000,"&lt;="&amp;$D$2)</f>
        <v>0</v>
      </c>
      <c r="D578" s="43">
        <f>COUNTIFS(INASISTENCIAS!$B$6:$B$1000,$A578,INASISTENCIAS!$A$6:$A$1000,"&gt;="&amp;$D$2,INASISTENCIAS!$A$6:$A$1000,"&lt;="&amp;$E$2)</f>
        <v>0</v>
      </c>
      <c r="E578" s="43">
        <f>COUNTIFS(INASISTENCIAS!$B$6:$B$1000,$A578,INASISTENCIAS!$A$6:$A$1000,"&gt;="&amp;$E$2,INASISTENCIAS!$A$6:$A$1000,"&lt;="&amp;$F$2)</f>
        <v>0</v>
      </c>
      <c r="F578" s="43">
        <f>COUNTIFS(INASISTENCIAS!$B$6:$B$1000,$A578,INASISTENCIAS!$A$6:$A$1000,"&gt;="&amp;$F$2,INASISTENCIAS!$A$6:$A$1000,"&lt;="&amp;$G$2)</f>
        <v>0</v>
      </c>
      <c r="G578" s="43">
        <f>COUNTIFS(INASISTENCIAS!$B$6:$B$1000,$A578,INASISTENCIAS!$A$6:$A$1000,"&gt;="&amp;$G$2,INASISTENCIAS!$A$6:$A$1000,"&lt;="&amp;$H$2)</f>
        <v>0</v>
      </c>
      <c r="H578" s="43">
        <f>COUNTIFS(INASISTENCIAS!$B$6:$B$1000,$A578,INASISTENCIAS!$A$6:$A$1000,"&gt;="&amp;$H$2,INASISTENCIAS!$A$6:$A$1000,"&lt;="&amp;$I$2)</f>
        <v>0</v>
      </c>
      <c r="I578" s="43">
        <f>COUNTIFS(INASISTENCIAS!$B$6:$B$1000,$A578,INASISTENCIAS!$A$6:$A$1000,"&gt;="&amp;$I$2,INASISTENCIAS!$A$6:$A$1000,"&lt;="&amp;$J$2)</f>
        <v>0</v>
      </c>
      <c r="J578" s="43">
        <f>COUNTIFS(INASISTENCIAS!$B$6:$B$1000,$A578,INASISTENCIAS!$A$6:$A$1000,"&gt;="&amp;$J$2,INASISTENCIAS!$A$6:$A$1000,"&lt;="&amp;$K$2)</f>
        <v>0</v>
      </c>
      <c r="K578" s="43">
        <f>COUNTIFS(INASISTENCIAS!$B$6:$B$1000,$A578,INASISTENCIAS!$A$6:$A$1000,"&gt;="&amp;$K$2,INASISTENCIAS!$A$6:$A$1000,"&lt;="&amp;$L$2)</f>
        <v>0</v>
      </c>
      <c r="L578" s="43">
        <f>COUNTIFS(INASISTENCIAS!$B$6:$B$1000,$A578,INASISTENCIAS!$A$6:$A$1000,"&gt;="&amp;$L$2,INASISTENCIAS!$A$6:$A$1000,"&lt;="&amp;$M$2)</f>
        <v>0</v>
      </c>
      <c r="M578" s="43">
        <f>COUNTIFS(INASISTENCIAS!$B$6:$B$1000,$A578,INASISTENCIAS!$A$6:$A$1000,"&gt;="&amp;$M$2,INASISTENCIAS!$A$6:$A$1000,"&lt;="&amp;$O$2)</f>
        <v>0</v>
      </c>
      <c r="N578" s="143">
        <f t="shared" si="3"/>
        <v>0</v>
      </c>
    </row>
    <row r="579">
      <c r="B579" s="43">
        <f>COUNTIFS(INASISTENCIAS!$B$6:$B$1000,$A579,INASISTENCIAS!$A$6:$A$1000,"&gt;="&amp;$B$2,INASISTENCIAS!$A$6:$A$1000,"&lt;="&amp;$C$2)</f>
        <v>0</v>
      </c>
      <c r="C579" s="43">
        <f>COUNTIFS(INASISTENCIAS!$B$6:$B$1000,$A579,INASISTENCIAS!$A$6:$A$1000,"&gt;="&amp;$C$2,INASISTENCIAS!$A$6:$A$1000,"&lt;="&amp;$D$2)</f>
        <v>0</v>
      </c>
      <c r="D579" s="43">
        <f>COUNTIFS(INASISTENCIAS!$B$6:$B$1000,$A579,INASISTENCIAS!$A$6:$A$1000,"&gt;="&amp;$D$2,INASISTENCIAS!$A$6:$A$1000,"&lt;="&amp;$E$2)</f>
        <v>0</v>
      </c>
      <c r="E579" s="43">
        <f>COUNTIFS(INASISTENCIAS!$B$6:$B$1000,$A579,INASISTENCIAS!$A$6:$A$1000,"&gt;="&amp;$E$2,INASISTENCIAS!$A$6:$A$1000,"&lt;="&amp;$F$2)</f>
        <v>0</v>
      </c>
      <c r="F579" s="43">
        <f>COUNTIFS(INASISTENCIAS!$B$6:$B$1000,$A579,INASISTENCIAS!$A$6:$A$1000,"&gt;="&amp;$F$2,INASISTENCIAS!$A$6:$A$1000,"&lt;="&amp;$G$2)</f>
        <v>0</v>
      </c>
      <c r="G579" s="43">
        <f>COUNTIFS(INASISTENCIAS!$B$6:$B$1000,$A579,INASISTENCIAS!$A$6:$A$1000,"&gt;="&amp;$G$2,INASISTENCIAS!$A$6:$A$1000,"&lt;="&amp;$H$2)</f>
        <v>0</v>
      </c>
      <c r="H579" s="43">
        <f>COUNTIFS(INASISTENCIAS!$B$6:$B$1000,$A579,INASISTENCIAS!$A$6:$A$1000,"&gt;="&amp;$H$2,INASISTENCIAS!$A$6:$A$1000,"&lt;="&amp;$I$2)</f>
        <v>0</v>
      </c>
      <c r="I579" s="43">
        <f>COUNTIFS(INASISTENCIAS!$B$6:$B$1000,$A579,INASISTENCIAS!$A$6:$A$1000,"&gt;="&amp;$I$2,INASISTENCIAS!$A$6:$A$1000,"&lt;="&amp;$J$2)</f>
        <v>0</v>
      </c>
      <c r="J579" s="43">
        <f>COUNTIFS(INASISTENCIAS!$B$6:$B$1000,$A579,INASISTENCIAS!$A$6:$A$1000,"&gt;="&amp;$J$2,INASISTENCIAS!$A$6:$A$1000,"&lt;="&amp;$K$2)</f>
        <v>0</v>
      </c>
      <c r="K579" s="43">
        <f>COUNTIFS(INASISTENCIAS!$B$6:$B$1000,$A579,INASISTENCIAS!$A$6:$A$1000,"&gt;="&amp;$K$2,INASISTENCIAS!$A$6:$A$1000,"&lt;="&amp;$L$2)</f>
        <v>0</v>
      </c>
      <c r="L579" s="43">
        <f>COUNTIFS(INASISTENCIAS!$B$6:$B$1000,$A579,INASISTENCIAS!$A$6:$A$1000,"&gt;="&amp;$L$2,INASISTENCIAS!$A$6:$A$1000,"&lt;="&amp;$M$2)</f>
        <v>0</v>
      </c>
      <c r="M579" s="43">
        <f>COUNTIFS(INASISTENCIAS!$B$6:$B$1000,$A579,INASISTENCIAS!$A$6:$A$1000,"&gt;="&amp;$M$2,INASISTENCIAS!$A$6:$A$1000,"&lt;="&amp;$O$2)</f>
        <v>0</v>
      </c>
      <c r="N579" s="143">
        <f t="shared" si="3"/>
        <v>0</v>
      </c>
    </row>
    <row r="580">
      <c r="B580" s="43">
        <f>COUNTIFS(INASISTENCIAS!$B$6:$B$1000,$A580,INASISTENCIAS!$A$6:$A$1000,"&gt;="&amp;$B$2,INASISTENCIAS!$A$6:$A$1000,"&lt;="&amp;$C$2)</f>
        <v>0</v>
      </c>
      <c r="C580" s="43">
        <f>COUNTIFS(INASISTENCIAS!$B$6:$B$1000,$A580,INASISTENCIAS!$A$6:$A$1000,"&gt;="&amp;$C$2,INASISTENCIAS!$A$6:$A$1000,"&lt;="&amp;$D$2)</f>
        <v>0</v>
      </c>
      <c r="D580" s="43">
        <f>COUNTIFS(INASISTENCIAS!$B$6:$B$1000,$A580,INASISTENCIAS!$A$6:$A$1000,"&gt;="&amp;$D$2,INASISTENCIAS!$A$6:$A$1000,"&lt;="&amp;$E$2)</f>
        <v>0</v>
      </c>
      <c r="E580" s="43">
        <f>COUNTIFS(INASISTENCIAS!$B$6:$B$1000,$A580,INASISTENCIAS!$A$6:$A$1000,"&gt;="&amp;$E$2,INASISTENCIAS!$A$6:$A$1000,"&lt;="&amp;$F$2)</f>
        <v>0</v>
      </c>
      <c r="F580" s="43">
        <f>COUNTIFS(INASISTENCIAS!$B$6:$B$1000,$A580,INASISTENCIAS!$A$6:$A$1000,"&gt;="&amp;$F$2,INASISTENCIAS!$A$6:$A$1000,"&lt;="&amp;$G$2)</f>
        <v>0</v>
      </c>
      <c r="G580" s="43">
        <f>COUNTIFS(INASISTENCIAS!$B$6:$B$1000,$A580,INASISTENCIAS!$A$6:$A$1000,"&gt;="&amp;$G$2,INASISTENCIAS!$A$6:$A$1000,"&lt;="&amp;$H$2)</f>
        <v>0</v>
      </c>
      <c r="H580" s="43">
        <f>COUNTIFS(INASISTENCIAS!$B$6:$B$1000,$A580,INASISTENCIAS!$A$6:$A$1000,"&gt;="&amp;$H$2,INASISTENCIAS!$A$6:$A$1000,"&lt;="&amp;$I$2)</f>
        <v>0</v>
      </c>
      <c r="I580" s="43">
        <f>COUNTIFS(INASISTENCIAS!$B$6:$B$1000,$A580,INASISTENCIAS!$A$6:$A$1000,"&gt;="&amp;$I$2,INASISTENCIAS!$A$6:$A$1000,"&lt;="&amp;$J$2)</f>
        <v>0</v>
      </c>
      <c r="J580" s="43">
        <f>COUNTIFS(INASISTENCIAS!$B$6:$B$1000,$A580,INASISTENCIAS!$A$6:$A$1000,"&gt;="&amp;$J$2,INASISTENCIAS!$A$6:$A$1000,"&lt;="&amp;$K$2)</f>
        <v>0</v>
      </c>
      <c r="K580" s="43">
        <f>COUNTIFS(INASISTENCIAS!$B$6:$B$1000,$A580,INASISTENCIAS!$A$6:$A$1000,"&gt;="&amp;$K$2,INASISTENCIAS!$A$6:$A$1000,"&lt;="&amp;$L$2)</f>
        <v>0</v>
      </c>
      <c r="L580" s="43">
        <f>COUNTIFS(INASISTENCIAS!$B$6:$B$1000,$A580,INASISTENCIAS!$A$6:$A$1000,"&gt;="&amp;$L$2,INASISTENCIAS!$A$6:$A$1000,"&lt;="&amp;$M$2)</f>
        <v>0</v>
      </c>
      <c r="M580" s="43">
        <f>COUNTIFS(INASISTENCIAS!$B$6:$B$1000,$A580,INASISTENCIAS!$A$6:$A$1000,"&gt;="&amp;$M$2,INASISTENCIAS!$A$6:$A$1000,"&lt;="&amp;$O$2)</f>
        <v>0</v>
      </c>
      <c r="N580" s="143">
        <f t="shared" si="3"/>
        <v>0</v>
      </c>
    </row>
    <row r="581">
      <c r="B581" s="43">
        <f>COUNTIFS(INASISTENCIAS!$B$6:$B$1000,$A581,INASISTENCIAS!$A$6:$A$1000,"&gt;="&amp;$B$2,INASISTENCIAS!$A$6:$A$1000,"&lt;="&amp;$C$2)</f>
        <v>0</v>
      </c>
      <c r="C581" s="43">
        <f>COUNTIFS(INASISTENCIAS!$B$6:$B$1000,$A581,INASISTENCIAS!$A$6:$A$1000,"&gt;="&amp;$C$2,INASISTENCIAS!$A$6:$A$1000,"&lt;="&amp;$D$2)</f>
        <v>0</v>
      </c>
      <c r="D581" s="43">
        <f>COUNTIFS(INASISTENCIAS!$B$6:$B$1000,$A581,INASISTENCIAS!$A$6:$A$1000,"&gt;="&amp;$D$2,INASISTENCIAS!$A$6:$A$1000,"&lt;="&amp;$E$2)</f>
        <v>0</v>
      </c>
      <c r="E581" s="43">
        <f>COUNTIFS(INASISTENCIAS!$B$6:$B$1000,$A581,INASISTENCIAS!$A$6:$A$1000,"&gt;="&amp;$E$2,INASISTENCIAS!$A$6:$A$1000,"&lt;="&amp;$F$2)</f>
        <v>0</v>
      </c>
      <c r="F581" s="43">
        <f>COUNTIFS(INASISTENCIAS!$B$6:$B$1000,$A581,INASISTENCIAS!$A$6:$A$1000,"&gt;="&amp;$F$2,INASISTENCIAS!$A$6:$A$1000,"&lt;="&amp;$G$2)</f>
        <v>0</v>
      </c>
      <c r="G581" s="43">
        <f>COUNTIFS(INASISTENCIAS!$B$6:$B$1000,$A581,INASISTENCIAS!$A$6:$A$1000,"&gt;="&amp;$G$2,INASISTENCIAS!$A$6:$A$1000,"&lt;="&amp;$H$2)</f>
        <v>0</v>
      </c>
      <c r="H581" s="43">
        <f>COUNTIFS(INASISTENCIAS!$B$6:$B$1000,$A581,INASISTENCIAS!$A$6:$A$1000,"&gt;="&amp;$H$2,INASISTENCIAS!$A$6:$A$1000,"&lt;="&amp;$I$2)</f>
        <v>0</v>
      </c>
      <c r="I581" s="43">
        <f>COUNTIFS(INASISTENCIAS!$B$6:$B$1000,$A581,INASISTENCIAS!$A$6:$A$1000,"&gt;="&amp;$I$2,INASISTENCIAS!$A$6:$A$1000,"&lt;="&amp;$J$2)</f>
        <v>0</v>
      </c>
      <c r="J581" s="43">
        <f>COUNTIFS(INASISTENCIAS!$B$6:$B$1000,$A581,INASISTENCIAS!$A$6:$A$1000,"&gt;="&amp;$J$2,INASISTENCIAS!$A$6:$A$1000,"&lt;="&amp;$K$2)</f>
        <v>0</v>
      </c>
      <c r="K581" s="43">
        <f>COUNTIFS(INASISTENCIAS!$B$6:$B$1000,$A581,INASISTENCIAS!$A$6:$A$1000,"&gt;="&amp;$K$2,INASISTENCIAS!$A$6:$A$1000,"&lt;="&amp;$L$2)</f>
        <v>0</v>
      </c>
      <c r="L581" s="43">
        <f>COUNTIFS(INASISTENCIAS!$B$6:$B$1000,$A581,INASISTENCIAS!$A$6:$A$1000,"&gt;="&amp;$L$2,INASISTENCIAS!$A$6:$A$1000,"&lt;="&amp;$M$2)</f>
        <v>0</v>
      </c>
      <c r="M581" s="43">
        <f>COUNTIFS(INASISTENCIAS!$B$6:$B$1000,$A581,INASISTENCIAS!$A$6:$A$1000,"&gt;="&amp;$M$2,INASISTENCIAS!$A$6:$A$1000,"&lt;="&amp;$O$2)</f>
        <v>0</v>
      </c>
      <c r="N581" s="143">
        <f t="shared" si="3"/>
        <v>0</v>
      </c>
    </row>
    <row r="582">
      <c r="B582" s="43">
        <f>COUNTIFS(INASISTENCIAS!$B$6:$B$1000,$A582,INASISTENCIAS!$A$6:$A$1000,"&gt;="&amp;$B$2,INASISTENCIAS!$A$6:$A$1000,"&lt;="&amp;$C$2)</f>
        <v>0</v>
      </c>
      <c r="C582" s="43">
        <f>COUNTIFS(INASISTENCIAS!$B$6:$B$1000,$A582,INASISTENCIAS!$A$6:$A$1000,"&gt;="&amp;$C$2,INASISTENCIAS!$A$6:$A$1000,"&lt;="&amp;$D$2)</f>
        <v>0</v>
      </c>
      <c r="D582" s="43">
        <f>COUNTIFS(INASISTENCIAS!$B$6:$B$1000,$A582,INASISTENCIAS!$A$6:$A$1000,"&gt;="&amp;$D$2,INASISTENCIAS!$A$6:$A$1000,"&lt;="&amp;$E$2)</f>
        <v>0</v>
      </c>
      <c r="E582" s="43">
        <f>COUNTIFS(INASISTENCIAS!$B$6:$B$1000,$A582,INASISTENCIAS!$A$6:$A$1000,"&gt;="&amp;$E$2,INASISTENCIAS!$A$6:$A$1000,"&lt;="&amp;$F$2)</f>
        <v>0</v>
      </c>
      <c r="F582" s="43">
        <f>COUNTIFS(INASISTENCIAS!$B$6:$B$1000,$A582,INASISTENCIAS!$A$6:$A$1000,"&gt;="&amp;$F$2,INASISTENCIAS!$A$6:$A$1000,"&lt;="&amp;$G$2)</f>
        <v>0</v>
      </c>
      <c r="G582" s="43">
        <f>COUNTIFS(INASISTENCIAS!$B$6:$B$1000,$A582,INASISTENCIAS!$A$6:$A$1000,"&gt;="&amp;$G$2,INASISTENCIAS!$A$6:$A$1000,"&lt;="&amp;$H$2)</f>
        <v>0</v>
      </c>
      <c r="H582" s="43">
        <f>COUNTIFS(INASISTENCIAS!$B$6:$B$1000,$A582,INASISTENCIAS!$A$6:$A$1000,"&gt;="&amp;$H$2,INASISTENCIAS!$A$6:$A$1000,"&lt;="&amp;$I$2)</f>
        <v>0</v>
      </c>
      <c r="I582" s="43">
        <f>COUNTIFS(INASISTENCIAS!$B$6:$B$1000,$A582,INASISTENCIAS!$A$6:$A$1000,"&gt;="&amp;$I$2,INASISTENCIAS!$A$6:$A$1000,"&lt;="&amp;$J$2)</f>
        <v>0</v>
      </c>
      <c r="J582" s="43">
        <f>COUNTIFS(INASISTENCIAS!$B$6:$B$1000,$A582,INASISTENCIAS!$A$6:$A$1000,"&gt;="&amp;$J$2,INASISTENCIAS!$A$6:$A$1000,"&lt;="&amp;$K$2)</f>
        <v>0</v>
      </c>
      <c r="K582" s="43">
        <f>COUNTIFS(INASISTENCIAS!$B$6:$B$1000,$A582,INASISTENCIAS!$A$6:$A$1000,"&gt;="&amp;$K$2,INASISTENCIAS!$A$6:$A$1000,"&lt;="&amp;$L$2)</f>
        <v>0</v>
      </c>
      <c r="L582" s="43">
        <f>COUNTIFS(INASISTENCIAS!$B$6:$B$1000,$A582,INASISTENCIAS!$A$6:$A$1000,"&gt;="&amp;$L$2,INASISTENCIAS!$A$6:$A$1000,"&lt;="&amp;$M$2)</f>
        <v>0</v>
      </c>
      <c r="M582" s="43">
        <f>COUNTIFS(INASISTENCIAS!$B$6:$B$1000,$A582,INASISTENCIAS!$A$6:$A$1000,"&gt;="&amp;$M$2,INASISTENCIAS!$A$6:$A$1000,"&lt;="&amp;$O$2)</f>
        <v>0</v>
      </c>
      <c r="N582" s="143">
        <f t="shared" si="3"/>
        <v>0</v>
      </c>
    </row>
    <row r="583">
      <c r="B583" s="43">
        <f>COUNTIFS(INASISTENCIAS!$B$6:$B$1000,$A583,INASISTENCIAS!$A$6:$A$1000,"&gt;="&amp;$B$2,INASISTENCIAS!$A$6:$A$1000,"&lt;="&amp;$C$2)</f>
        <v>0</v>
      </c>
      <c r="C583" s="43">
        <f>COUNTIFS(INASISTENCIAS!$B$6:$B$1000,$A583,INASISTENCIAS!$A$6:$A$1000,"&gt;="&amp;$C$2,INASISTENCIAS!$A$6:$A$1000,"&lt;="&amp;$D$2)</f>
        <v>0</v>
      </c>
      <c r="D583" s="43">
        <f>COUNTIFS(INASISTENCIAS!$B$6:$B$1000,$A583,INASISTENCIAS!$A$6:$A$1000,"&gt;="&amp;$D$2,INASISTENCIAS!$A$6:$A$1000,"&lt;="&amp;$E$2)</f>
        <v>0</v>
      </c>
      <c r="E583" s="43">
        <f>COUNTIFS(INASISTENCIAS!$B$6:$B$1000,$A583,INASISTENCIAS!$A$6:$A$1000,"&gt;="&amp;$E$2,INASISTENCIAS!$A$6:$A$1000,"&lt;="&amp;$F$2)</f>
        <v>0</v>
      </c>
      <c r="F583" s="43">
        <f>COUNTIFS(INASISTENCIAS!$B$6:$B$1000,$A583,INASISTENCIAS!$A$6:$A$1000,"&gt;="&amp;$F$2,INASISTENCIAS!$A$6:$A$1000,"&lt;="&amp;$G$2)</f>
        <v>0</v>
      </c>
      <c r="G583" s="43">
        <f>COUNTIFS(INASISTENCIAS!$B$6:$B$1000,$A583,INASISTENCIAS!$A$6:$A$1000,"&gt;="&amp;$G$2,INASISTENCIAS!$A$6:$A$1000,"&lt;="&amp;$H$2)</f>
        <v>0</v>
      </c>
      <c r="H583" s="43">
        <f>COUNTIFS(INASISTENCIAS!$B$6:$B$1000,$A583,INASISTENCIAS!$A$6:$A$1000,"&gt;="&amp;$H$2,INASISTENCIAS!$A$6:$A$1000,"&lt;="&amp;$I$2)</f>
        <v>0</v>
      </c>
      <c r="I583" s="43">
        <f>COUNTIFS(INASISTENCIAS!$B$6:$B$1000,$A583,INASISTENCIAS!$A$6:$A$1000,"&gt;="&amp;$I$2,INASISTENCIAS!$A$6:$A$1000,"&lt;="&amp;$J$2)</f>
        <v>0</v>
      </c>
      <c r="J583" s="43">
        <f>COUNTIFS(INASISTENCIAS!$B$6:$B$1000,$A583,INASISTENCIAS!$A$6:$A$1000,"&gt;="&amp;$J$2,INASISTENCIAS!$A$6:$A$1000,"&lt;="&amp;$K$2)</f>
        <v>0</v>
      </c>
      <c r="K583" s="43">
        <f>COUNTIFS(INASISTENCIAS!$B$6:$B$1000,$A583,INASISTENCIAS!$A$6:$A$1000,"&gt;="&amp;$K$2,INASISTENCIAS!$A$6:$A$1000,"&lt;="&amp;$L$2)</f>
        <v>0</v>
      </c>
      <c r="L583" s="43">
        <f>COUNTIFS(INASISTENCIAS!$B$6:$B$1000,$A583,INASISTENCIAS!$A$6:$A$1000,"&gt;="&amp;$L$2,INASISTENCIAS!$A$6:$A$1000,"&lt;="&amp;$M$2)</f>
        <v>0</v>
      </c>
      <c r="M583" s="43">
        <f>COUNTIFS(INASISTENCIAS!$B$6:$B$1000,$A583,INASISTENCIAS!$A$6:$A$1000,"&gt;="&amp;$M$2,INASISTENCIAS!$A$6:$A$1000,"&lt;="&amp;$O$2)</f>
        <v>0</v>
      </c>
      <c r="N583" s="143">
        <f t="shared" si="3"/>
        <v>0</v>
      </c>
    </row>
    <row r="584">
      <c r="B584" s="43">
        <f>COUNTIFS(INASISTENCIAS!$B$6:$B$1000,$A584,INASISTENCIAS!$A$6:$A$1000,"&gt;="&amp;$B$2,INASISTENCIAS!$A$6:$A$1000,"&lt;="&amp;$C$2)</f>
        <v>0</v>
      </c>
      <c r="C584" s="43">
        <f>COUNTIFS(INASISTENCIAS!$B$6:$B$1000,$A584,INASISTENCIAS!$A$6:$A$1000,"&gt;="&amp;$C$2,INASISTENCIAS!$A$6:$A$1000,"&lt;="&amp;$D$2)</f>
        <v>0</v>
      </c>
      <c r="D584" s="43">
        <f>COUNTIFS(INASISTENCIAS!$B$6:$B$1000,$A584,INASISTENCIAS!$A$6:$A$1000,"&gt;="&amp;$D$2,INASISTENCIAS!$A$6:$A$1000,"&lt;="&amp;$E$2)</f>
        <v>0</v>
      </c>
      <c r="E584" s="43">
        <f>COUNTIFS(INASISTENCIAS!$B$6:$B$1000,$A584,INASISTENCIAS!$A$6:$A$1000,"&gt;="&amp;$E$2,INASISTENCIAS!$A$6:$A$1000,"&lt;="&amp;$F$2)</f>
        <v>0</v>
      </c>
      <c r="F584" s="43">
        <f>COUNTIFS(INASISTENCIAS!$B$6:$B$1000,$A584,INASISTENCIAS!$A$6:$A$1000,"&gt;="&amp;$F$2,INASISTENCIAS!$A$6:$A$1000,"&lt;="&amp;$G$2)</f>
        <v>0</v>
      </c>
      <c r="G584" s="43">
        <f>COUNTIFS(INASISTENCIAS!$B$6:$B$1000,$A584,INASISTENCIAS!$A$6:$A$1000,"&gt;="&amp;$G$2,INASISTENCIAS!$A$6:$A$1000,"&lt;="&amp;$H$2)</f>
        <v>0</v>
      </c>
      <c r="H584" s="43">
        <f>COUNTIFS(INASISTENCIAS!$B$6:$B$1000,$A584,INASISTENCIAS!$A$6:$A$1000,"&gt;="&amp;$H$2,INASISTENCIAS!$A$6:$A$1000,"&lt;="&amp;$I$2)</f>
        <v>0</v>
      </c>
      <c r="I584" s="43">
        <f>COUNTIFS(INASISTENCIAS!$B$6:$B$1000,$A584,INASISTENCIAS!$A$6:$A$1000,"&gt;="&amp;$I$2,INASISTENCIAS!$A$6:$A$1000,"&lt;="&amp;$J$2)</f>
        <v>0</v>
      </c>
      <c r="J584" s="43">
        <f>COUNTIFS(INASISTENCIAS!$B$6:$B$1000,$A584,INASISTENCIAS!$A$6:$A$1000,"&gt;="&amp;$J$2,INASISTENCIAS!$A$6:$A$1000,"&lt;="&amp;$K$2)</f>
        <v>0</v>
      </c>
      <c r="K584" s="43">
        <f>COUNTIFS(INASISTENCIAS!$B$6:$B$1000,$A584,INASISTENCIAS!$A$6:$A$1000,"&gt;="&amp;$K$2,INASISTENCIAS!$A$6:$A$1000,"&lt;="&amp;$L$2)</f>
        <v>0</v>
      </c>
      <c r="L584" s="43">
        <f>COUNTIFS(INASISTENCIAS!$B$6:$B$1000,$A584,INASISTENCIAS!$A$6:$A$1000,"&gt;="&amp;$L$2,INASISTENCIAS!$A$6:$A$1000,"&lt;="&amp;$M$2)</f>
        <v>0</v>
      </c>
      <c r="M584" s="43">
        <f>COUNTIFS(INASISTENCIAS!$B$6:$B$1000,$A584,INASISTENCIAS!$A$6:$A$1000,"&gt;="&amp;$M$2,INASISTENCIAS!$A$6:$A$1000,"&lt;="&amp;$O$2)</f>
        <v>0</v>
      </c>
      <c r="N584" s="143">
        <f t="shared" si="3"/>
        <v>0</v>
      </c>
    </row>
    <row r="585">
      <c r="B585" s="43">
        <f>COUNTIFS(INASISTENCIAS!$B$6:$B$1000,$A585,INASISTENCIAS!$A$6:$A$1000,"&gt;="&amp;$B$2,INASISTENCIAS!$A$6:$A$1000,"&lt;="&amp;$C$2)</f>
        <v>0</v>
      </c>
      <c r="C585" s="43">
        <f>COUNTIFS(INASISTENCIAS!$B$6:$B$1000,$A585,INASISTENCIAS!$A$6:$A$1000,"&gt;="&amp;$C$2,INASISTENCIAS!$A$6:$A$1000,"&lt;="&amp;$D$2)</f>
        <v>0</v>
      </c>
      <c r="D585" s="43">
        <f>COUNTIFS(INASISTENCIAS!$B$6:$B$1000,$A585,INASISTENCIAS!$A$6:$A$1000,"&gt;="&amp;$D$2,INASISTENCIAS!$A$6:$A$1000,"&lt;="&amp;$E$2)</f>
        <v>0</v>
      </c>
      <c r="E585" s="43">
        <f>COUNTIFS(INASISTENCIAS!$B$6:$B$1000,$A585,INASISTENCIAS!$A$6:$A$1000,"&gt;="&amp;$E$2,INASISTENCIAS!$A$6:$A$1000,"&lt;="&amp;$F$2)</f>
        <v>0</v>
      </c>
      <c r="F585" s="43">
        <f>COUNTIFS(INASISTENCIAS!$B$6:$B$1000,$A585,INASISTENCIAS!$A$6:$A$1000,"&gt;="&amp;$F$2,INASISTENCIAS!$A$6:$A$1000,"&lt;="&amp;$G$2)</f>
        <v>0</v>
      </c>
      <c r="G585" s="43">
        <f>COUNTIFS(INASISTENCIAS!$B$6:$B$1000,$A585,INASISTENCIAS!$A$6:$A$1000,"&gt;="&amp;$G$2,INASISTENCIAS!$A$6:$A$1000,"&lt;="&amp;$H$2)</f>
        <v>0</v>
      </c>
      <c r="H585" s="43">
        <f>COUNTIFS(INASISTENCIAS!$B$6:$B$1000,$A585,INASISTENCIAS!$A$6:$A$1000,"&gt;="&amp;$H$2,INASISTENCIAS!$A$6:$A$1000,"&lt;="&amp;$I$2)</f>
        <v>0</v>
      </c>
      <c r="I585" s="43">
        <f>COUNTIFS(INASISTENCIAS!$B$6:$B$1000,$A585,INASISTENCIAS!$A$6:$A$1000,"&gt;="&amp;$I$2,INASISTENCIAS!$A$6:$A$1000,"&lt;="&amp;$J$2)</f>
        <v>0</v>
      </c>
      <c r="J585" s="43">
        <f>COUNTIFS(INASISTENCIAS!$B$6:$B$1000,$A585,INASISTENCIAS!$A$6:$A$1000,"&gt;="&amp;$J$2,INASISTENCIAS!$A$6:$A$1000,"&lt;="&amp;$K$2)</f>
        <v>0</v>
      </c>
      <c r="K585" s="43">
        <f>COUNTIFS(INASISTENCIAS!$B$6:$B$1000,$A585,INASISTENCIAS!$A$6:$A$1000,"&gt;="&amp;$K$2,INASISTENCIAS!$A$6:$A$1000,"&lt;="&amp;$L$2)</f>
        <v>0</v>
      </c>
      <c r="L585" s="43">
        <f>COUNTIFS(INASISTENCIAS!$B$6:$B$1000,$A585,INASISTENCIAS!$A$6:$A$1000,"&gt;="&amp;$L$2,INASISTENCIAS!$A$6:$A$1000,"&lt;="&amp;$M$2)</f>
        <v>0</v>
      </c>
      <c r="M585" s="43">
        <f>COUNTIFS(INASISTENCIAS!$B$6:$B$1000,$A585,INASISTENCIAS!$A$6:$A$1000,"&gt;="&amp;$M$2,INASISTENCIAS!$A$6:$A$1000,"&lt;="&amp;$O$2)</f>
        <v>0</v>
      </c>
      <c r="N585" s="143">
        <f t="shared" si="3"/>
        <v>0</v>
      </c>
    </row>
    <row r="586">
      <c r="B586" s="43">
        <f>COUNTIFS(INASISTENCIAS!$B$6:$B$1000,$A586,INASISTENCIAS!$A$6:$A$1000,"&gt;="&amp;$B$2,INASISTENCIAS!$A$6:$A$1000,"&lt;="&amp;$C$2)</f>
        <v>0</v>
      </c>
      <c r="C586" s="43">
        <f>COUNTIFS(INASISTENCIAS!$B$6:$B$1000,$A586,INASISTENCIAS!$A$6:$A$1000,"&gt;="&amp;$C$2,INASISTENCIAS!$A$6:$A$1000,"&lt;="&amp;$D$2)</f>
        <v>0</v>
      </c>
      <c r="D586" s="43">
        <f>COUNTIFS(INASISTENCIAS!$B$6:$B$1000,$A586,INASISTENCIAS!$A$6:$A$1000,"&gt;="&amp;$D$2,INASISTENCIAS!$A$6:$A$1000,"&lt;="&amp;$E$2)</f>
        <v>0</v>
      </c>
      <c r="E586" s="43">
        <f>COUNTIFS(INASISTENCIAS!$B$6:$B$1000,$A586,INASISTENCIAS!$A$6:$A$1000,"&gt;="&amp;$E$2,INASISTENCIAS!$A$6:$A$1000,"&lt;="&amp;$F$2)</f>
        <v>0</v>
      </c>
      <c r="F586" s="43">
        <f>COUNTIFS(INASISTENCIAS!$B$6:$B$1000,$A586,INASISTENCIAS!$A$6:$A$1000,"&gt;="&amp;$F$2,INASISTENCIAS!$A$6:$A$1000,"&lt;="&amp;$G$2)</f>
        <v>0</v>
      </c>
      <c r="G586" s="43">
        <f>COUNTIFS(INASISTENCIAS!$B$6:$B$1000,$A586,INASISTENCIAS!$A$6:$A$1000,"&gt;="&amp;$G$2,INASISTENCIAS!$A$6:$A$1000,"&lt;="&amp;$H$2)</f>
        <v>0</v>
      </c>
      <c r="H586" s="43">
        <f>COUNTIFS(INASISTENCIAS!$B$6:$B$1000,$A586,INASISTENCIAS!$A$6:$A$1000,"&gt;="&amp;$H$2,INASISTENCIAS!$A$6:$A$1000,"&lt;="&amp;$I$2)</f>
        <v>0</v>
      </c>
      <c r="I586" s="43">
        <f>COUNTIFS(INASISTENCIAS!$B$6:$B$1000,$A586,INASISTENCIAS!$A$6:$A$1000,"&gt;="&amp;$I$2,INASISTENCIAS!$A$6:$A$1000,"&lt;="&amp;$J$2)</f>
        <v>0</v>
      </c>
      <c r="J586" s="43">
        <f>COUNTIFS(INASISTENCIAS!$B$6:$B$1000,$A586,INASISTENCIAS!$A$6:$A$1000,"&gt;="&amp;$J$2,INASISTENCIAS!$A$6:$A$1000,"&lt;="&amp;$K$2)</f>
        <v>0</v>
      </c>
      <c r="K586" s="43">
        <f>COUNTIFS(INASISTENCIAS!$B$6:$B$1000,$A586,INASISTENCIAS!$A$6:$A$1000,"&gt;="&amp;$K$2,INASISTENCIAS!$A$6:$A$1000,"&lt;="&amp;$L$2)</f>
        <v>0</v>
      </c>
      <c r="L586" s="43">
        <f>COUNTIFS(INASISTENCIAS!$B$6:$B$1000,$A586,INASISTENCIAS!$A$6:$A$1000,"&gt;="&amp;$L$2,INASISTENCIAS!$A$6:$A$1000,"&lt;="&amp;$M$2)</f>
        <v>0</v>
      </c>
      <c r="M586" s="43">
        <f>COUNTIFS(INASISTENCIAS!$B$6:$B$1000,$A586,INASISTENCIAS!$A$6:$A$1000,"&gt;="&amp;$M$2,INASISTENCIAS!$A$6:$A$1000,"&lt;="&amp;$O$2)</f>
        <v>0</v>
      </c>
      <c r="N586" s="143">
        <f t="shared" si="3"/>
        <v>0</v>
      </c>
    </row>
    <row r="587">
      <c r="B587" s="43">
        <f>COUNTIFS(INASISTENCIAS!$B$6:$B$1000,$A587,INASISTENCIAS!$A$6:$A$1000,"&gt;="&amp;$B$2,INASISTENCIAS!$A$6:$A$1000,"&lt;="&amp;$C$2)</f>
        <v>0</v>
      </c>
      <c r="C587" s="43">
        <f>COUNTIFS(INASISTENCIAS!$B$6:$B$1000,$A587,INASISTENCIAS!$A$6:$A$1000,"&gt;="&amp;$C$2,INASISTENCIAS!$A$6:$A$1000,"&lt;="&amp;$D$2)</f>
        <v>0</v>
      </c>
      <c r="D587" s="43">
        <f>COUNTIFS(INASISTENCIAS!$B$6:$B$1000,$A587,INASISTENCIAS!$A$6:$A$1000,"&gt;="&amp;$D$2,INASISTENCIAS!$A$6:$A$1000,"&lt;="&amp;$E$2)</f>
        <v>0</v>
      </c>
      <c r="E587" s="43">
        <f>COUNTIFS(INASISTENCIAS!$B$6:$B$1000,$A587,INASISTENCIAS!$A$6:$A$1000,"&gt;="&amp;$E$2,INASISTENCIAS!$A$6:$A$1000,"&lt;="&amp;$F$2)</f>
        <v>0</v>
      </c>
      <c r="F587" s="43">
        <f>COUNTIFS(INASISTENCIAS!$B$6:$B$1000,$A587,INASISTENCIAS!$A$6:$A$1000,"&gt;="&amp;$F$2,INASISTENCIAS!$A$6:$A$1000,"&lt;="&amp;$G$2)</f>
        <v>0</v>
      </c>
      <c r="G587" s="43">
        <f>COUNTIFS(INASISTENCIAS!$B$6:$B$1000,$A587,INASISTENCIAS!$A$6:$A$1000,"&gt;="&amp;$G$2,INASISTENCIAS!$A$6:$A$1000,"&lt;="&amp;$H$2)</f>
        <v>0</v>
      </c>
      <c r="H587" s="43">
        <f>COUNTIFS(INASISTENCIAS!$B$6:$B$1000,$A587,INASISTENCIAS!$A$6:$A$1000,"&gt;="&amp;$H$2,INASISTENCIAS!$A$6:$A$1000,"&lt;="&amp;$I$2)</f>
        <v>0</v>
      </c>
      <c r="I587" s="43">
        <f>COUNTIFS(INASISTENCIAS!$B$6:$B$1000,$A587,INASISTENCIAS!$A$6:$A$1000,"&gt;="&amp;$I$2,INASISTENCIAS!$A$6:$A$1000,"&lt;="&amp;$J$2)</f>
        <v>0</v>
      </c>
      <c r="J587" s="43">
        <f>COUNTIFS(INASISTENCIAS!$B$6:$B$1000,$A587,INASISTENCIAS!$A$6:$A$1000,"&gt;="&amp;$J$2,INASISTENCIAS!$A$6:$A$1000,"&lt;="&amp;$K$2)</f>
        <v>0</v>
      </c>
      <c r="K587" s="43">
        <f>COUNTIFS(INASISTENCIAS!$B$6:$B$1000,$A587,INASISTENCIAS!$A$6:$A$1000,"&gt;="&amp;$K$2,INASISTENCIAS!$A$6:$A$1000,"&lt;="&amp;$L$2)</f>
        <v>0</v>
      </c>
      <c r="L587" s="43">
        <f>COUNTIFS(INASISTENCIAS!$B$6:$B$1000,$A587,INASISTENCIAS!$A$6:$A$1000,"&gt;="&amp;$L$2,INASISTENCIAS!$A$6:$A$1000,"&lt;="&amp;$M$2)</f>
        <v>0</v>
      </c>
      <c r="M587" s="43">
        <f>COUNTIFS(INASISTENCIAS!$B$6:$B$1000,$A587,INASISTENCIAS!$A$6:$A$1000,"&gt;="&amp;$M$2,INASISTENCIAS!$A$6:$A$1000,"&lt;="&amp;$O$2)</f>
        <v>0</v>
      </c>
      <c r="N587" s="143">
        <f t="shared" si="3"/>
        <v>0</v>
      </c>
    </row>
    <row r="588">
      <c r="B588" s="43">
        <f>COUNTIFS(INASISTENCIAS!$B$6:$B$1000,$A588,INASISTENCIAS!$A$6:$A$1000,"&gt;="&amp;$B$2,INASISTENCIAS!$A$6:$A$1000,"&lt;="&amp;$C$2)</f>
        <v>0</v>
      </c>
      <c r="C588" s="43">
        <f>COUNTIFS(INASISTENCIAS!$B$6:$B$1000,$A588,INASISTENCIAS!$A$6:$A$1000,"&gt;="&amp;$C$2,INASISTENCIAS!$A$6:$A$1000,"&lt;="&amp;$D$2)</f>
        <v>0</v>
      </c>
      <c r="D588" s="43">
        <f>COUNTIFS(INASISTENCIAS!$B$6:$B$1000,$A588,INASISTENCIAS!$A$6:$A$1000,"&gt;="&amp;$D$2,INASISTENCIAS!$A$6:$A$1000,"&lt;="&amp;$E$2)</f>
        <v>0</v>
      </c>
      <c r="E588" s="43">
        <f>COUNTIFS(INASISTENCIAS!$B$6:$B$1000,$A588,INASISTENCIAS!$A$6:$A$1000,"&gt;="&amp;$E$2,INASISTENCIAS!$A$6:$A$1000,"&lt;="&amp;$F$2)</f>
        <v>0</v>
      </c>
      <c r="F588" s="43">
        <f>COUNTIFS(INASISTENCIAS!$B$6:$B$1000,$A588,INASISTENCIAS!$A$6:$A$1000,"&gt;="&amp;$F$2,INASISTENCIAS!$A$6:$A$1000,"&lt;="&amp;$G$2)</f>
        <v>0</v>
      </c>
      <c r="G588" s="43">
        <f>COUNTIFS(INASISTENCIAS!$B$6:$B$1000,$A588,INASISTENCIAS!$A$6:$A$1000,"&gt;="&amp;$G$2,INASISTENCIAS!$A$6:$A$1000,"&lt;="&amp;$H$2)</f>
        <v>0</v>
      </c>
      <c r="H588" s="43">
        <f>COUNTIFS(INASISTENCIAS!$B$6:$B$1000,$A588,INASISTENCIAS!$A$6:$A$1000,"&gt;="&amp;$H$2,INASISTENCIAS!$A$6:$A$1000,"&lt;="&amp;$I$2)</f>
        <v>0</v>
      </c>
      <c r="I588" s="43">
        <f>COUNTIFS(INASISTENCIAS!$B$6:$B$1000,$A588,INASISTENCIAS!$A$6:$A$1000,"&gt;="&amp;$I$2,INASISTENCIAS!$A$6:$A$1000,"&lt;="&amp;$J$2)</f>
        <v>0</v>
      </c>
      <c r="J588" s="43">
        <f>COUNTIFS(INASISTENCIAS!$B$6:$B$1000,$A588,INASISTENCIAS!$A$6:$A$1000,"&gt;="&amp;$J$2,INASISTENCIAS!$A$6:$A$1000,"&lt;="&amp;$K$2)</f>
        <v>0</v>
      </c>
      <c r="K588" s="43">
        <f>COUNTIFS(INASISTENCIAS!$B$6:$B$1000,$A588,INASISTENCIAS!$A$6:$A$1000,"&gt;="&amp;$K$2,INASISTENCIAS!$A$6:$A$1000,"&lt;="&amp;$L$2)</f>
        <v>0</v>
      </c>
      <c r="L588" s="43">
        <f>COUNTIFS(INASISTENCIAS!$B$6:$B$1000,$A588,INASISTENCIAS!$A$6:$A$1000,"&gt;="&amp;$L$2,INASISTENCIAS!$A$6:$A$1000,"&lt;="&amp;$M$2)</f>
        <v>0</v>
      </c>
      <c r="M588" s="43">
        <f>COUNTIFS(INASISTENCIAS!$B$6:$B$1000,$A588,INASISTENCIAS!$A$6:$A$1000,"&gt;="&amp;$M$2,INASISTENCIAS!$A$6:$A$1000,"&lt;="&amp;$O$2)</f>
        <v>0</v>
      </c>
      <c r="N588" s="143">
        <f t="shared" si="3"/>
        <v>0</v>
      </c>
    </row>
    <row r="589">
      <c r="B589" s="43">
        <f>COUNTIFS(INASISTENCIAS!$B$6:$B$1000,$A589,INASISTENCIAS!$A$6:$A$1000,"&gt;="&amp;$B$2,INASISTENCIAS!$A$6:$A$1000,"&lt;="&amp;$C$2)</f>
        <v>0</v>
      </c>
      <c r="C589" s="43">
        <f>COUNTIFS(INASISTENCIAS!$B$6:$B$1000,$A589,INASISTENCIAS!$A$6:$A$1000,"&gt;="&amp;$C$2,INASISTENCIAS!$A$6:$A$1000,"&lt;="&amp;$D$2)</f>
        <v>0</v>
      </c>
      <c r="D589" s="43">
        <f>COUNTIFS(INASISTENCIAS!$B$6:$B$1000,$A589,INASISTENCIAS!$A$6:$A$1000,"&gt;="&amp;$D$2,INASISTENCIAS!$A$6:$A$1000,"&lt;="&amp;$E$2)</f>
        <v>0</v>
      </c>
      <c r="E589" s="43">
        <f>COUNTIFS(INASISTENCIAS!$B$6:$B$1000,$A589,INASISTENCIAS!$A$6:$A$1000,"&gt;="&amp;$E$2,INASISTENCIAS!$A$6:$A$1000,"&lt;="&amp;$F$2)</f>
        <v>0</v>
      </c>
      <c r="F589" s="43">
        <f>COUNTIFS(INASISTENCIAS!$B$6:$B$1000,$A589,INASISTENCIAS!$A$6:$A$1000,"&gt;="&amp;$F$2,INASISTENCIAS!$A$6:$A$1000,"&lt;="&amp;$G$2)</f>
        <v>0</v>
      </c>
      <c r="G589" s="43">
        <f>COUNTIFS(INASISTENCIAS!$B$6:$B$1000,$A589,INASISTENCIAS!$A$6:$A$1000,"&gt;="&amp;$G$2,INASISTENCIAS!$A$6:$A$1000,"&lt;="&amp;$H$2)</f>
        <v>0</v>
      </c>
      <c r="H589" s="43">
        <f>COUNTIFS(INASISTENCIAS!$B$6:$B$1000,$A589,INASISTENCIAS!$A$6:$A$1000,"&gt;="&amp;$H$2,INASISTENCIAS!$A$6:$A$1000,"&lt;="&amp;$I$2)</f>
        <v>0</v>
      </c>
      <c r="I589" s="43">
        <f>COUNTIFS(INASISTENCIAS!$B$6:$B$1000,$A589,INASISTENCIAS!$A$6:$A$1000,"&gt;="&amp;$I$2,INASISTENCIAS!$A$6:$A$1000,"&lt;="&amp;$J$2)</f>
        <v>0</v>
      </c>
      <c r="J589" s="43">
        <f>COUNTIFS(INASISTENCIAS!$B$6:$B$1000,$A589,INASISTENCIAS!$A$6:$A$1000,"&gt;="&amp;$J$2,INASISTENCIAS!$A$6:$A$1000,"&lt;="&amp;$K$2)</f>
        <v>0</v>
      </c>
      <c r="K589" s="43">
        <f>COUNTIFS(INASISTENCIAS!$B$6:$B$1000,$A589,INASISTENCIAS!$A$6:$A$1000,"&gt;="&amp;$K$2,INASISTENCIAS!$A$6:$A$1000,"&lt;="&amp;$L$2)</f>
        <v>0</v>
      </c>
      <c r="L589" s="43">
        <f>COUNTIFS(INASISTENCIAS!$B$6:$B$1000,$A589,INASISTENCIAS!$A$6:$A$1000,"&gt;="&amp;$L$2,INASISTENCIAS!$A$6:$A$1000,"&lt;="&amp;$M$2)</f>
        <v>0</v>
      </c>
      <c r="M589" s="43">
        <f>COUNTIFS(INASISTENCIAS!$B$6:$B$1000,$A589,INASISTENCIAS!$A$6:$A$1000,"&gt;="&amp;$M$2,INASISTENCIAS!$A$6:$A$1000,"&lt;="&amp;$O$2)</f>
        <v>0</v>
      </c>
      <c r="N589" s="143">
        <f t="shared" si="3"/>
        <v>0</v>
      </c>
    </row>
    <row r="590">
      <c r="B590" s="43">
        <f>COUNTIFS(INASISTENCIAS!$B$6:$B$1000,$A590,INASISTENCIAS!$A$6:$A$1000,"&gt;="&amp;$B$2,INASISTENCIAS!$A$6:$A$1000,"&lt;="&amp;$C$2)</f>
        <v>0</v>
      </c>
      <c r="C590" s="43">
        <f>COUNTIFS(INASISTENCIAS!$B$6:$B$1000,$A590,INASISTENCIAS!$A$6:$A$1000,"&gt;="&amp;$C$2,INASISTENCIAS!$A$6:$A$1000,"&lt;="&amp;$D$2)</f>
        <v>0</v>
      </c>
      <c r="D590" s="43">
        <f>COUNTIFS(INASISTENCIAS!$B$6:$B$1000,$A590,INASISTENCIAS!$A$6:$A$1000,"&gt;="&amp;$D$2,INASISTENCIAS!$A$6:$A$1000,"&lt;="&amp;$E$2)</f>
        <v>0</v>
      </c>
      <c r="E590" s="43">
        <f>COUNTIFS(INASISTENCIAS!$B$6:$B$1000,$A590,INASISTENCIAS!$A$6:$A$1000,"&gt;="&amp;$E$2,INASISTENCIAS!$A$6:$A$1000,"&lt;="&amp;$F$2)</f>
        <v>0</v>
      </c>
      <c r="F590" s="43">
        <f>COUNTIFS(INASISTENCIAS!$B$6:$B$1000,$A590,INASISTENCIAS!$A$6:$A$1000,"&gt;="&amp;$F$2,INASISTENCIAS!$A$6:$A$1000,"&lt;="&amp;$G$2)</f>
        <v>0</v>
      </c>
      <c r="G590" s="43">
        <f>COUNTIFS(INASISTENCIAS!$B$6:$B$1000,$A590,INASISTENCIAS!$A$6:$A$1000,"&gt;="&amp;$G$2,INASISTENCIAS!$A$6:$A$1000,"&lt;="&amp;$H$2)</f>
        <v>0</v>
      </c>
      <c r="H590" s="43">
        <f>COUNTIFS(INASISTENCIAS!$B$6:$B$1000,$A590,INASISTENCIAS!$A$6:$A$1000,"&gt;="&amp;$H$2,INASISTENCIAS!$A$6:$A$1000,"&lt;="&amp;$I$2)</f>
        <v>0</v>
      </c>
      <c r="I590" s="43">
        <f>COUNTIFS(INASISTENCIAS!$B$6:$B$1000,$A590,INASISTENCIAS!$A$6:$A$1000,"&gt;="&amp;$I$2,INASISTENCIAS!$A$6:$A$1000,"&lt;="&amp;$J$2)</f>
        <v>0</v>
      </c>
      <c r="J590" s="43">
        <f>COUNTIFS(INASISTENCIAS!$B$6:$B$1000,$A590,INASISTENCIAS!$A$6:$A$1000,"&gt;="&amp;$J$2,INASISTENCIAS!$A$6:$A$1000,"&lt;="&amp;$K$2)</f>
        <v>0</v>
      </c>
      <c r="K590" s="43">
        <f>COUNTIFS(INASISTENCIAS!$B$6:$B$1000,$A590,INASISTENCIAS!$A$6:$A$1000,"&gt;="&amp;$K$2,INASISTENCIAS!$A$6:$A$1000,"&lt;="&amp;$L$2)</f>
        <v>0</v>
      </c>
      <c r="L590" s="43">
        <f>COUNTIFS(INASISTENCIAS!$B$6:$B$1000,$A590,INASISTENCIAS!$A$6:$A$1000,"&gt;="&amp;$L$2,INASISTENCIAS!$A$6:$A$1000,"&lt;="&amp;$M$2)</f>
        <v>0</v>
      </c>
      <c r="M590" s="43">
        <f>COUNTIFS(INASISTENCIAS!$B$6:$B$1000,$A590,INASISTENCIAS!$A$6:$A$1000,"&gt;="&amp;$M$2,INASISTENCIAS!$A$6:$A$1000,"&lt;="&amp;$O$2)</f>
        <v>0</v>
      </c>
      <c r="N590" s="143">
        <f t="shared" si="3"/>
        <v>0</v>
      </c>
    </row>
    <row r="591">
      <c r="B591" s="43">
        <f>COUNTIFS(INASISTENCIAS!$B$6:$B$1000,$A591,INASISTENCIAS!$A$6:$A$1000,"&gt;="&amp;$B$2,INASISTENCIAS!$A$6:$A$1000,"&lt;="&amp;$C$2)</f>
        <v>0</v>
      </c>
      <c r="C591" s="43">
        <f>COUNTIFS(INASISTENCIAS!$B$6:$B$1000,$A591,INASISTENCIAS!$A$6:$A$1000,"&gt;="&amp;$C$2,INASISTENCIAS!$A$6:$A$1000,"&lt;="&amp;$D$2)</f>
        <v>0</v>
      </c>
      <c r="D591" s="43">
        <f>COUNTIFS(INASISTENCIAS!$B$6:$B$1000,$A591,INASISTENCIAS!$A$6:$A$1000,"&gt;="&amp;$D$2,INASISTENCIAS!$A$6:$A$1000,"&lt;="&amp;$E$2)</f>
        <v>0</v>
      </c>
      <c r="E591" s="43">
        <f>COUNTIFS(INASISTENCIAS!$B$6:$B$1000,$A591,INASISTENCIAS!$A$6:$A$1000,"&gt;="&amp;$E$2,INASISTENCIAS!$A$6:$A$1000,"&lt;="&amp;$F$2)</f>
        <v>0</v>
      </c>
      <c r="F591" s="43">
        <f>COUNTIFS(INASISTENCIAS!$B$6:$B$1000,$A591,INASISTENCIAS!$A$6:$A$1000,"&gt;="&amp;$F$2,INASISTENCIAS!$A$6:$A$1000,"&lt;="&amp;$G$2)</f>
        <v>0</v>
      </c>
      <c r="G591" s="43">
        <f>COUNTIFS(INASISTENCIAS!$B$6:$B$1000,$A591,INASISTENCIAS!$A$6:$A$1000,"&gt;="&amp;$G$2,INASISTENCIAS!$A$6:$A$1000,"&lt;="&amp;$H$2)</f>
        <v>0</v>
      </c>
      <c r="H591" s="43">
        <f>COUNTIFS(INASISTENCIAS!$B$6:$B$1000,$A591,INASISTENCIAS!$A$6:$A$1000,"&gt;="&amp;$H$2,INASISTENCIAS!$A$6:$A$1000,"&lt;="&amp;$I$2)</f>
        <v>0</v>
      </c>
      <c r="I591" s="43">
        <f>COUNTIFS(INASISTENCIAS!$B$6:$B$1000,$A591,INASISTENCIAS!$A$6:$A$1000,"&gt;="&amp;$I$2,INASISTENCIAS!$A$6:$A$1000,"&lt;="&amp;$J$2)</f>
        <v>0</v>
      </c>
      <c r="J591" s="43">
        <f>COUNTIFS(INASISTENCIAS!$B$6:$B$1000,$A591,INASISTENCIAS!$A$6:$A$1000,"&gt;="&amp;$J$2,INASISTENCIAS!$A$6:$A$1000,"&lt;="&amp;$K$2)</f>
        <v>0</v>
      </c>
      <c r="K591" s="43">
        <f>COUNTIFS(INASISTENCIAS!$B$6:$B$1000,$A591,INASISTENCIAS!$A$6:$A$1000,"&gt;="&amp;$K$2,INASISTENCIAS!$A$6:$A$1000,"&lt;="&amp;$L$2)</f>
        <v>0</v>
      </c>
      <c r="L591" s="43">
        <f>COUNTIFS(INASISTENCIAS!$B$6:$B$1000,$A591,INASISTENCIAS!$A$6:$A$1000,"&gt;="&amp;$L$2,INASISTENCIAS!$A$6:$A$1000,"&lt;="&amp;$M$2)</f>
        <v>0</v>
      </c>
      <c r="M591" s="43">
        <f>COUNTIFS(INASISTENCIAS!$B$6:$B$1000,$A591,INASISTENCIAS!$A$6:$A$1000,"&gt;="&amp;$M$2,INASISTENCIAS!$A$6:$A$1000,"&lt;="&amp;$O$2)</f>
        <v>0</v>
      </c>
      <c r="N591" s="143">
        <f t="shared" si="3"/>
        <v>0</v>
      </c>
    </row>
    <row r="592">
      <c r="B592" s="43">
        <f>COUNTIFS(INASISTENCIAS!$B$6:$B$1000,$A592,INASISTENCIAS!$A$6:$A$1000,"&gt;="&amp;$B$2,INASISTENCIAS!$A$6:$A$1000,"&lt;="&amp;$C$2)</f>
        <v>0</v>
      </c>
      <c r="C592" s="43">
        <f>COUNTIFS(INASISTENCIAS!$B$6:$B$1000,$A592,INASISTENCIAS!$A$6:$A$1000,"&gt;="&amp;$C$2,INASISTENCIAS!$A$6:$A$1000,"&lt;="&amp;$D$2)</f>
        <v>0</v>
      </c>
      <c r="D592" s="43">
        <f>COUNTIFS(INASISTENCIAS!$B$6:$B$1000,$A592,INASISTENCIAS!$A$6:$A$1000,"&gt;="&amp;$D$2,INASISTENCIAS!$A$6:$A$1000,"&lt;="&amp;$E$2)</f>
        <v>0</v>
      </c>
      <c r="E592" s="43">
        <f>COUNTIFS(INASISTENCIAS!$B$6:$B$1000,$A592,INASISTENCIAS!$A$6:$A$1000,"&gt;="&amp;$E$2,INASISTENCIAS!$A$6:$A$1000,"&lt;="&amp;$F$2)</f>
        <v>0</v>
      </c>
      <c r="F592" s="43">
        <f>COUNTIFS(INASISTENCIAS!$B$6:$B$1000,$A592,INASISTENCIAS!$A$6:$A$1000,"&gt;="&amp;$F$2,INASISTENCIAS!$A$6:$A$1000,"&lt;="&amp;$G$2)</f>
        <v>0</v>
      </c>
      <c r="G592" s="43">
        <f>COUNTIFS(INASISTENCIAS!$B$6:$B$1000,$A592,INASISTENCIAS!$A$6:$A$1000,"&gt;="&amp;$G$2,INASISTENCIAS!$A$6:$A$1000,"&lt;="&amp;$H$2)</f>
        <v>0</v>
      </c>
      <c r="H592" s="43">
        <f>COUNTIFS(INASISTENCIAS!$B$6:$B$1000,$A592,INASISTENCIAS!$A$6:$A$1000,"&gt;="&amp;$H$2,INASISTENCIAS!$A$6:$A$1000,"&lt;="&amp;$I$2)</f>
        <v>0</v>
      </c>
      <c r="I592" s="43">
        <f>COUNTIFS(INASISTENCIAS!$B$6:$B$1000,$A592,INASISTENCIAS!$A$6:$A$1000,"&gt;="&amp;$I$2,INASISTENCIAS!$A$6:$A$1000,"&lt;="&amp;$J$2)</f>
        <v>0</v>
      </c>
      <c r="J592" s="43">
        <f>COUNTIFS(INASISTENCIAS!$B$6:$B$1000,$A592,INASISTENCIAS!$A$6:$A$1000,"&gt;="&amp;$J$2,INASISTENCIAS!$A$6:$A$1000,"&lt;="&amp;$K$2)</f>
        <v>0</v>
      </c>
      <c r="K592" s="43">
        <f>COUNTIFS(INASISTENCIAS!$B$6:$B$1000,$A592,INASISTENCIAS!$A$6:$A$1000,"&gt;="&amp;$K$2,INASISTENCIAS!$A$6:$A$1000,"&lt;="&amp;$L$2)</f>
        <v>0</v>
      </c>
      <c r="L592" s="43">
        <f>COUNTIFS(INASISTENCIAS!$B$6:$B$1000,$A592,INASISTENCIAS!$A$6:$A$1000,"&gt;="&amp;$L$2,INASISTENCIAS!$A$6:$A$1000,"&lt;="&amp;$M$2)</f>
        <v>0</v>
      </c>
      <c r="M592" s="43">
        <f>COUNTIFS(INASISTENCIAS!$B$6:$B$1000,$A592,INASISTENCIAS!$A$6:$A$1000,"&gt;="&amp;$M$2,INASISTENCIAS!$A$6:$A$1000,"&lt;="&amp;$O$2)</f>
        <v>0</v>
      </c>
      <c r="N592" s="143">
        <f t="shared" si="3"/>
        <v>0</v>
      </c>
    </row>
    <row r="593">
      <c r="B593" s="43">
        <f>COUNTIFS(INASISTENCIAS!$B$6:$B$1000,$A593,INASISTENCIAS!$A$6:$A$1000,"&gt;="&amp;$B$2,INASISTENCIAS!$A$6:$A$1000,"&lt;="&amp;$C$2)</f>
        <v>0</v>
      </c>
      <c r="C593" s="43">
        <f>COUNTIFS(INASISTENCIAS!$B$6:$B$1000,$A593,INASISTENCIAS!$A$6:$A$1000,"&gt;="&amp;$C$2,INASISTENCIAS!$A$6:$A$1000,"&lt;="&amp;$D$2)</f>
        <v>0</v>
      </c>
      <c r="D593" s="43">
        <f>COUNTIFS(INASISTENCIAS!$B$6:$B$1000,$A593,INASISTENCIAS!$A$6:$A$1000,"&gt;="&amp;$D$2,INASISTENCIAS!$A$6:$A$1000,"&lt;="&amp;$E$2)</f>
        <v>0</v>
      </c>
      <c r="E593" s="43">
        <f>COUNTIFS(INASISTENCIAS!$B$6:$B$1000,$A593,INASISTENCIAS!$A$6:$A$1000,"&gt;="&amp;$E$2,INASISTENCIAS!$A$6:$A$1000,"&lt;="&amp;$F$2)</f>
        <v>0</v>
      </c>
      <c r="F593" s="43">
        <f>COUNTIFS(INASISTENCIAS!$B$6:$B$1000,$A593,INASISTENCIAS!$A$6:$A$1000,"&gt;="&amp;$F$2,INASISTENCIAS!$A$6:$A$1000,"&lt;="&amp;$G$2)</f>
        <v>0</v>
      </c>
      <c r="G593" s="43">
        <f>COUNTIFS(INASISTENCIAS!$B$6:$B$1000,$A593,INASISTENCIAS!$A$6:$A$1000,"&gt;="&amp;$G$2,INASISTENCIAS!$A$6:$A$1000,"&lt;="&amp;$H$2)</f>
        <v>0</v>
      </c>
      <c r="H593" s="43">
        <f>COUNTIFS(INASISTENCIAS!$B$6:$B$1000,$A593,INASISTENCIAS!$A$6:$A$1000,"&gt;="&amp;$H$2,INASISTENCIAS!$A$6:$A$1000,"&lt;="&amp;$I$2)</f>
        <v>0</v>
      </c>
      <c r="I593" s="43">
        <f>COUNTIFS(INASISTENCIAS!$B$6:$B$1000,$A593,INASISTENCIAS!$A$6:$A$1000,"&gt;="&amp;$I$2,INASISTENCIAS!$A$6:$A$1000,"&lt;="&amp;$J$2)</f>
        <v>0</v>
      </c>
      <c r="J593" s="43">
        <f>COUNTIFS(INASISTENCIAS!$B$6:$B$1000,$A593,INASISTENCIAS!$A$6:$A$1000,"&gt;="&amp;$J$2,INASISTENCIAS!$A$6:$A$1000,"&lt;="&amp;$K$2)</f>
        <v>0</v>
      </c>
      <c r="K593" s="43">
        <f>COUNTIFS(INASISTENCIAS!$B$6:$B$1000,$A593,INASISTENCIAS!$A$6:$A$1000,"&gt;="&amp;$K$2,INASISTENCIAS!$A$6:$A$1000,"&lt;="&amp;$L$2)</f>
        <v>0</v>
      </c>
      <c r="L593" s="43">
        <f>COUNTIFS(INASISTENCIAS!$B$6:$B$1000,$A593,INASISTENCIAS!$A$6:$A$1000,"&gt;="&amp;$L$2,INASISTENCIAS!$A$6:$A$1000,"&lt;="&amp;$M$2)</f>
        <v>0</v>
      </c>
      <c r="M593" s="43">
        <f>COUNTIFS(INASISTENCIAS!$B$6:$B$1000,$A593,INASISTENCIAS!$A$6:$A$1000,"&gt;="&amp;$M$2,INASISTENCIAS!$A$6:$A$1000,"&lt;="&amp;$O$2)</f>
        <v>0</v>
      </c>
      <c r="N593" s="143">
        <f t="shared" si="3"/>
        <v>0</v>
      </c>
    </row>
    <row r="594">
      <c r="B594" s="43">
        <f>COUNTIFS(INASISTENCIAS!$B$6:$B$1000,$A594,INASISTENCIAS!$A$6:$A$1000,"&gt;="&amp;$B$2,INASISTENCIAS!$A$6:$A$1000,"&lt;="&amp;$C$2)</f>
        <v>0</v>
      </c>
      <c r="C594" s="43">
        <f>COUNTIFS(INASISTENCIAS!$B$6:$B$1000,$A594,INASISTENCIAS!$A$6:$A$1000,"&gt;="&amp;$C$2,INASISTENCIAS!$A$6:$A$1000,"&lt;="&amp;$D$2)</f>
        <v>0</v>
      </c>
      <c r="D594" s="43">
        <f>COUNTIFS(INASISTENCIAS!$B$6:$B$1000,$A594,INASISTENCIAS!$A$6:$A$1000,"&gt;="&amp;$D$2,INASISTENCIAS!$A$6:$A$1000,"&lt;="&amp;$E$2)</f>
        <v>0</v>
      </c>
      <c r="E594" s="43">
        <f>COUNTIFS(INASISTENCIAS!$B$6:$B$1000,$A594,INASISTENCIAS!$A$6:$A$1000,"&gt;="&amp;$E$2,INASISTENCIAS!$A$6:$A$1000,"&lt;="&amp;$F$2)</f>
        <v>0</v>
      </c>
      <c r="F594" s="43">
        <f>COUNTIFS(INASISTENCIAS!$B$6:$B$1000,$A594,INASISTENCIAS!$A$6:$A$1000,"&gt;="&amp;$F$2,INASISTENCIAS!$A$6:$A$1000,"&lt;="&amp;$G$2)</f>
        <v>0</v>
      </c>
      <c r="G594" s="43">
        <f>COUNTIFS(INASISTENCIAS!$B$6:$B$1000,$A594,INASISTENCIAS!$A$6:$A$1000,"&gt;="&amp;$G$2,INASISTENCIAS!$A$6:$A$1000,"&lt;="&amp;$H$2)</f>
        <v>0</v>
      </c>
      <c r="H594" s="43">
        <f>COUNTIFS(INASISTENCIAS!$B$6:$B$1000,$A594,INASISTENCIAS!$A$6:$A$1000,"&gt;="&amp;$H$2,INASISTENCIAS!$A$6:$A$1000,"&lt;="&amp;$I$2)</f>
        <v>0</v>
      </c>
      <c r="I594" s="43">
        <f>COUNTIFS(INASISTENCIAS!$B$6:$B$1000,$A594,INASISTENCIAS!$A$6:$A$1000,"&gt;="&amp;$I$2,INASISTENCIAS!$A$6:$A$1000,"&lt;="&amp;$J$2)</f>
        <v>0</v>
      </c>
      <c r="J594" s="43">
        <f>COUNTIFS(INASISTENCIAS!$B$6:$B$1000,$A594,INASISTENCIAS!$A$6:$A$1000,"&gt;="&amp;$J$2,INASISTENCIAS!$A$6:$A$1000,"&lt;="&amp;$K$2)</f>
        <v>0</v>
      </c>
      <c r="K594" s="43">
        <f>COUNTIFS(INASISTENCIAS!$B$6:$B$1000,$A594,INASISTENCIAS!$A$6:$A$1000,"&gt;="&amp;$K$2,INASISTENCIAS!$A$6:$A$1000,"&lt;="&amp;$L$2)</f>
        <v>0</v>
      </c>
      <c r="L594" s="43">
        <f>COUNTIFS(INASISTENCIAS!$B$6:$B$1000,$A594,INASISTENCIAS!$A$6:$A$1000,"&gt;="&amp;$L$2,INASISTENCIAS!$A$6:$A$1000,"&lt;="&amp;$M$2)</f>
        <v>0</v>
      </c>
      <c r="M594" s="43">
        <f>COUNTIFS(INASISTENCIAS!$B$6:$B$1000,$A594,INASISTENCIAS!$A$6:$A$1000,"&gt;="&amp;$M$2,INASISTENCIAS!$A$6:$A$1000,"&lt;="&amp;$O$2)</f>
        <v>0</v>
      </c>
      <c r="N594" s="143">
        <f t="shared" si="3"/>
        <v>0</v>
      </c>
    </row>
    <row r="595">
      <c r="B595" s="43">
        <f>COUNTIFS(INASISTENCIAS!$B$6:$B$1000,$A595,INASISTENCIAS!$A$6:$A$1000,"&gt;="&amp;$B$2,INASISTENCIAS!$A$6:$A$1000,"&lt;="&amp;$C$2)</f>
        <v>0</v>
      </c>
      <c r="C595" s="43">
        <f>COUNTIFS(INASISTENCIAS!$B$6:$B$1000,$A595,INASISTENCIAS!$A$6:$A$1000,"&gt;="&amp;$C$2,INASISTENCIAS!$A$6:$A$1000,"&lt;="&amp;$D$2)</f>
        <v>0</v>
      </c>
      <c r="D595" s="43">
        <f>COUNTIFS(INASISTENCIAS!$B$6:$B$1000,$A595,INASISTENCIAS!$A$6:$A$1000,"&gt;="&amp;$D$2,INASISTENCIAS!$A$6:$A$1000,"&lt;="&amp;$E$2)</f>
        <v>0</v>
      </c>
      <c r="E595" s="43">
        <f>COUNTIFS(INASISTENCIAS!$B$6:$B$1000,$A595,INASISTENCIAS!$A$6:$A$1000,"&gt;="&amp;$E$2,INASISTENCIAS!$A$6:$A$1000,"&lt;="&amp;$F$2)</f>
        <v>0</v>
      </c>
      <c r="F595" s="43">
        <f>COUNTIFS(INASISTENCIAS!$B$6:$B$1000,$A595,INASISTENCIAS!$A$6:$A$1000,"&gt;="&amp;$F$2,INASISTENCIAS!$A$6:$A$1000,"&lt;="&amp;$G$2)</f>
        <v>0</v>
      </c>
      <c r="G595" s="43">
        <f>COUNTIFS(INASISTENCIAS!$B$6:$B$1000,$A595,INASISTENCIAS!$A$6:$A$1000,"&gt;="&amp;$G$2,INASISTENCIAS!$A$6:$A$1000,"&lt;="&amp;$H$2)</f>
        <v>0</v>
      </c>
      <c r="H595" s="43">
        <f>COUNTIFS(INASISTENCIAS!$B$6:$B$1000,$A595,INASISTENCIAS!$A$6:$A$1000,"&gt;="&amp;$H$2,INASISTENCIAS!$A$6:$A$1000,"&lt;="&amp;$I$2)</f>
        <v>0</v>
      </c>
      <c r="I595" s="43">
        <f>COUNTIFS(INASISTENCIAS!$B$6:$B$1000,$A595,INASISTENCIAS!$A$6:$A$1000,"&gt;="&amp;$I$2,INASISTENCIAS!$A$6:$A$1000,"&lt;="&amp;$J$2)</f>
        <v>0</v>
      </c>
      <c r="J595" s="43">
        <f>COUNTIFS(INASISTENCIAS!$B$6:$B$1000,$A595,INASISTENCIAS!$A$6:$A$1000,"&gt;="&amp;$J$2,INASISTENCIAS!$A$6:$A$1000,"&lt;="&amp;$K$2)</f>
        <v>0</v>
      </c>
      <c r="K595" s="43">
        <f>COUNTIFS(INASISTENCIAS!$B$6:$B$1000,$A595,INASISTENCIAS!$A$6:$A$1000,"&gt;="&amp;$K$2,INASISTENCIAS!$A$6:$A$1000,"&lt;="&amp;$L$2)</f>
        <v>0</v>
      </c>
      <c r="L595" s="43">
        <f>COUNTIFS(INASISTENCIAS!$B$6:$B$1000,$A595,INASISTENCIAS!$A$6:$A$1000,"&gt;="&amp;$L$2,INASISTENCIAS!$A$6:$A$1000,"&lt;="&amp;$M$2)</f>
        <v>0</v>
      </c>
      <c r="M595" s="43">
        <f>COUNTIFS(INASISTENCIAS!$B$6:$B$1000,$A595,INASISTENCIAS!$A$6:$A$1000,"&gt;="&amp;$M$2,INASISTENCIAS!$A$6:$A$1000,"&lt;="&amp;$O$2)</f>
        <v>0</v>
      </c>
      <c r="N595" s="143">
        <f t="shared" si="3"/>
        <v>0</v>
      </c>
    </row>
    <row r="596">
      <c r="B596" s="43">
        <f>COUNTIFS(INASISTENCIAS!$B$6:$B$1000,$A596,INASISTENCIAS!$A$6:$A$1000,"&gt;="&amp;$B$2,INASISTENCIAS!$A$6:$A$1000,"&lt;="&amp;$C$2)</f>
        <v>0</v>
      </c>
      <c r="C596" s="43">
        <f>COUNTIFS(INASISTENCIAS!$B$6:$B$1000,$A596,INASISTENCIAS!$A$6:$A$1000,"&gt;="&amp;$C$2,INASISTENCIAS!$A$6:$A$1000,"&lt;="&amp;$D$2)</f>
        <v>0</v>
      </c>
      <c r="D596" s="43">
        <f>COUNTIFS(INASISTENCIAS!$B$6:$B$1000,$A596,INASISTENCIAS!$A$6:$A$1000,"&gt;="&amp;$D$2,INASISTENCIAS!$A$6:$A$1000,"&lt;="&amp;$E$2)</f>
        <v>0</v>
      </c>
      <c r="E596" s="43">
        <f>COUNTIFS(INASISTENCIAS!$B$6:$B$1000,$A596,INASISTENCIAS!$A$6:$A$1000,"&gt;="&amp;$E$2,INASISTENCIAS!$A$6:$A$1000,"&lt;="&amp;$F$2)</f>
        <v>0</v>
      </c>
      <c r="F596" s="43">
        <f>COUNTIFS(INASISTENCIAS!$B$6:$B$1000,$A596,INASISTENCIAS!$A$6:$A$1000,"&gt;="&amp;$F$2,INASISTENCIAS!$A$6:$A$1000,"&lt;="&amp;$G$2)</f>
        <v>0</v>
      </c>
      <c r="G596" s="43">
        <f>COUNTIFS(INASISTENCIAS!$B$6:$B$1000,$A596,INASISTENCIAS!$A$6:$A$1000,"&gt;="&amp;$G$2,INASISTENCIAS!$A$6:$A$1000,"&lt;="&amp;$H$2)</f>
        <v>0</v>
      </c>
      <c r="H596" s="43">
        <f>COUNTIFS(INASISTENCIAS!$B$6:$B$1000,$A596,INASISTENCIAS!$A$6:$A$1000,"&gt;="&amp;$H$2,INASISTENCIAS!$A$6:$A$1000,"&lt;="&amp;$I$2)</f>
        <v>0</v>
      </c>
      <c r="I596" s="43">
        <f>COUNTIFS(INASISTENCIAS!$B$6:$B$1000,$A596,INASISTENCIAS!$A$6:$A$1000,"&gt;="&amp;$I$2,INASISTENCIAS!$A$6:$A$1000,"&lt;="&amp;$J$2)</f>
        <v>0</v>
      </c>
      <c r="J596" s="43">
        <f>COUNTIFS(INASISTENCIAS!$B$6:$B$1000,$A596,INASISTENCIAS!$A$6:$A$1000,"&gt;="&amp;$J$2,INASISTENCIAS!$A$6:$A$1000,"&lt;="&amp;$K$2)</f>
        <v>0</v>
      </c>
      <c r="K596" s="43">
        <f>COUNTIFS(INASISTENCIAS!$B$6:$B$1000,$A596,INASISTENCIAS!$A$6:$A$1000,"&gt;="&amp;$K$2,INASISTENCIAS!$A$6:$A$1000,"&lt;="&amp;$L$2)</f>
        <v>0</v>
      </c>
      <c r="L596" s="43">
        <f>COUNTIFS(INASISTENCIAS!$B$6:$B$1000,$A596,INASISTENCIAS!$A$6:$A$1000,"&gt;="&amp;$L$2,INASISTENCIAS!$A$6:$A$1000,"&lt;="&amp;$M$2)</f>
        <v>0</v>
      </c>
      <c r="M596" s="43">
        <f>COUNTIFS(INASISTENCIAS!$B$6:$B$1000,$A596,INASISTENCIAS!$A$6:$A$1000,"&gt;="&amp;$M$2,INASISTENCIAS!$A$6:$A$1000,"&lt;="&amp;$O$2)</f>
        <v>0</v>
      </c>
      <c r="N596" s="143">
        <f t="shared" si="3"/>
        <v>0</v>
      </c>
    </row>
    <row r="597">
      <c r="B597" s="43">
        <f>COUNTIFS(INASISTENCIAS!$B$6:$B$1000,$A597,INASISTENCIAS!$A$6:$A$1000,"&gt;="&amp;$B$2,INASISTENCIAS!$A$6:$A$1000,"&lt;="&amp;$C$2)</f>
        <v>0</v>
      </c>
      <c r="C597" s="43">
        <f>COUNTIFS(INASISTENCIAS!$B$6:$B$1000,$A597,INASISTENCIAS!$A$6:$A$1000,"&gt;="&amp;$C$2,INASISTENCIAS!$A$6:$A$1000,"&lt;="&amp;$D$2)</f>
        <v>0</v>
      </c>
      <c r="D597" s="43">
        <f>COUNTIFS(INASISTENCIAS!$B$6:$B$1000,$A597,INASISTENCIAS!$A$6:$A$1000,"&gt;="&amp;$D$2,INASISTENCIAS!$A$6:$A$1000,"&lt;="&amp;$E$2)</f>
        <v>0</v>
      </c>
      <c r="E597" s="43">
        <f>COUNTIFS(INASISTENCIAS!$B$6:$B$1000,$A597,INASISTENCIAS!$A$6:$A$1000,"&gt;="&amp;$E$2,INASISTENCIAS!$A$6:$A$1000,"&lt;="&amp;$F$2)</f>
        <v>0</v>
      </c>
      <c r="F597" s="43">
        <f>COUNTIFS(INASISTENCIAS!$B$6:$B$1000,$A597,INASISTENCIAS!$A$6:$A$1000,"&gt;="&amp;$F$2,INASISTENCIAS!$A$6:$A$1000,"&lt;="&amp;$G$2)</f>
        <v>0</v>
      </c>
      <c r="G597" s="43">
        <f>COUNTIFS(INASISTENCIAS!$B$6:$B$1000,$A597,INASISTENCIAS!$A$6:$A$1000,"&gt;="&amp;$G$2,INASISTENCIAS!$A$6:$A$1000,"&lt;="&amp;$H$2)</f>
        <v>0</v>
      </c>
      <c r="H597" s="43">
        <f>COUNTIFS(INASISTENCIAS!$B$6:$B$1000,$A597,INASISTENCIAS!$A$6:$A$1000,"&gt;="&amp;$H$2,INASISTENCIAS!$A$6:$A$1000,"&lt;="&amp;$I$2)</f>
        <v>0</v>
      </c>
      <c r="I597" s="43">
        <f>COUNTIFS(INASISTENCIAS!$B$6:$B$1000,$A597,INASISTENCIAS!$A$6:$A$1000,"&gt;="&amp;$I$2,INASISTENCIAS!$A$6:$A$1000,"&lt;="&amp;$J$2)</f>
        <v>0</v>
      </c>
      <c r="J597" s="43">
        <f>COUNTIFS(INASISTENCIAS!$B$6:$B$1000,$A597,INASISTENCIAS!$A$6:$A$1000,"&gt;="&amp;$J$2,INASISTENCIAS!$A$6:$A$1000,"&lt;="&amp;$K$2)</f>
        <v>0</v>
      </c>
      <c r="K597" s="43">
        <f>COUNTIFS(INASISTENCIAS!$B$6:$B$1000,$A597,INASISTENCIAS!$A$6:$A$1000,"&gt;="&amp;$K$2,INASISTENCIAS!$A$6:$A$1000,"&lt;="&amp;$L$2)</f>
        <v>0</v>
      </c>
      <c r="L597" s="43">
        <f>COUNTIFS(INASISTENCIAS!$B$6:$B$1000,$A597,INASISTENCIAS!$A$6:$A$1000,"&gt;="&amp;$L$2,INASISTENCIAS!$A$6:$A$1000,"&lt;="&amp;$M$2)</f>
        <v>0</v>
      </c>
      <c r="M597" s="43">
        <f>COUNTIFS(INASISTENCIAS!$B$6:$B$1000,$A597,INASISTENCIAS!$A$6:$A$1000,"&gt;="&amp;$M$2,INASISTENCIAS!$A$6:$A$1000,"&lt;="&amp;$O$2)</f>
        <v>0</v>
      </c>
      <c r="N597" s="143">
        <f t="shared" si="3"/>
        <v>0</v>
      </c>
    </row>
    <row r="598">
      <c r="B598" s="43">
        <f>COUNTIFS(INASISTENCIAS!$B$6:$B$1000,$A598,INASISTENCIAS!$A$6:$A$1000,"&gt;="&amp;$B$2,INASISTENCIAS!$A$6:$A$1000,"&lt;="&amp;$C$2)</f>
        <v>0</v>
      </c>
      <c r="C598" s="43">
        <f>COUNTIFS(INASISTENCIAS!$B$6:$B$1000,$A598,INASISTENCIAS!$A$6:$A$1000,"&gt;="&amp;$C$2,INASISTENCIAS!$A$6:$A$1000,"&lt;="&amp;$D$2)</f>
        <v>0</v>
      </c>
      <c r="D598" s="43">
        <f>COUNTIFS(INASISTENCIAS!$B$6:$B$1000,$A598,INASISTENCIAS!$A$6:$A$1000,"&gt;="&amp;$D$2,INASISTENCIAS!$A$6:$A$1000,"&lt;="&amp;$E$2)</f>
        <v>0</v>
      </c>
      <c r="E598" s="43">
        <f>COUNTIFS(INASISTENCIAS!$B$6:$B$1000,$A598,INASISTENCIAS!$A$6:$A$1000,"&gt;="&amp;$E$2,INASISTENCIAS!$A$6:$A$1000,"&lt;="&amp;$F$2)</f>
        <v>0</v>
      </c>
      <c r="F598" s="43">
        <f>COUNTIFS(INASISTENCIAS!$B$6:$B$1000,$A598,INASISTENCIAS!$A$6:$A$1000,"&gt;="&amp;$F$2,INASISTENCIAS!$A$6:$A$1000,"&lt;="&amp;$G$2)</f>
        <v>0</v>
      </c>
      <c r="G598" s="43">
        <f>COUNTIFS(INASISTENCIAS!$B$6:$B$1000,$A598,INASISTENCIAS!$A$6:$A$1000,"&gt;="&amp;$G$2,INASISTENCIAS!$A$6:$A$1000,"&lt;="&amp;$H$2)</f>
        <v>0</v>
      </c>
      <c r="H598" s="43">
        <f>COUNTIFS(INASISTENCIAS!$B$6:$B$1000,$A598,INASISTENCIAS!$A$6:$A$1000,"&gt;="&amp;$H$2,INASISTENCIAS!$A$6:$A$1000,"&lt;="&amp;$I$2)</f>
        <v>0</v>
      </c>
      <c r="I598" s="43">
        <f>COUNTIFS(INASISTENCIAS!$B$6:$B$1000,$A598,INASISTENCIAS!$A$6:$A$1000,"&gt;="&amp;$I$2,INASISTENCIAS!$A$6:$A$1000,"&lt;="&amp;$J$2)</f>
        <v>0</v>
      </c>
      <c r="J598" s="43">
        <f>COUNTIFS(INASISTENCIAS!$B$6:$B$1000,$A598,INASISTENCIAS!$A$6:$A$1000,"&gt;="&amp;$J$2,INASISTENCIAS!$A$6:$A$1000,"&lt;="&amp;$K$2)</f>
        <v>0</v>
      </c>
      <c r="K598" s="43">
        <f>COUNTIFS(INASISTENCIAS!$B$6:$B$1000,$A598,INASISTENCIAS!$A$6:$A$1000,"&gt;="&amp;$K$2,INASISTENCIAS!$A$6:$A$1000,"&lt;="&amp;$L$2)</f>
        <v>0</v>
      </c>
      <c r="L598" s="43">
        <f>COUNTIFS(INASISTENCIAS!$B$6:$B$1000,$A598,INASISTENCIAS!$A$6:$A$1000,"&gt;="&amp;$L$2,INASISTENCIAS!$A$6:$A$1000,"&lt;="&amp;$M$2)</f>
        <v>0</v>
      </c>
      <c r="M598" s="43">
        <f>COUNTIFS(INASISTENCIAS!$B$6:$B$1000,$A598,INASISTENCIAS!$A$6:$A$1000,"&gt;="&amp;$M$2,INASISTENCIAS!$A$6:$A$1000,"&lt;="&amp;$O$2)</f>
        <v>0</v>
      </c>
      <c r="N598" s="143">
        <f t="shared" si="3"/>
        <v>0</v>
      </c>
    </row>
    <row r="599">
      <c r="B599" s="43">
        <f>COUNTIFS(INASISTENCIAS!$B$6:$B$1000,$A599,INASISTENCIAS!$A$6:$A$1000,"&gt;="&amp;$B$2,INASISTENCIAS!$A$6:$A$1000,"&lt;="&amp;$C$2)</f>
        <v>0</v>
      </c>
      <c r="C599" s="43">
        <f>COUNTIFS(INASISTENCIAS!$B$6:$B$1000,$A599,INASISTENCIAS!$A$6:$A$1000,"&gt;="&amp;$C$2,INASISTENCIAS!$A$6:$A$1000,"&lt;="&amp;$D$2)</f>
        <v>0</v>
      </c>
      <c r="D599" s="43">
        <f>COUNTIFS(INASISTENCIAS!$B$6:$B$1000,$A599,INASISTENCIAS!$A$6:$A$1000,"&gt;="&amp;$D$2,INASISTENCIAS!$A$6:$A$1000,"&lt;="&amp;$E$2)</f>
        <v>0</v>
      </c>
      <c r="E599" s="43">
        <f>COUNTIFS(INASISTENCIAS!$B$6:$B$1000,$A599,INASISTENCIAS!$A$6:$A$1000,"&gt;="&amp;$E$2,INASISTENCIAS!$A$6:$A$1000,"&lt;="&amp;$F$2)</f>
        <v>0</v>
      </c>
      <c r="F599" s="43">
        <f>COUNTIFS(INASISTENCIAS!$B$6:$B$1000,$A599,INASISTENCIAS!$A$6:$A$1000,"&gt;="&amp;$F$2,INASISTENCIAS!$A$6:$A$1000,"&lt;="&amp;$G$2)</f>
        <v>0</v>
      </c>
      <c r="G599" s="43">
        <f>COUNTIFS(INASISTENCIAS!$B$6:$B$1000,$A599,INASISTENCIAS!$A$6:$A$1000,"&gt;="&amp;$G$2,INASISTENCIAS!$A$6:$A$1000,"&lt;="&amp;$H$2)</f>
        <v>0</v>
      </c>
      <c r="H599" s="43">
        <f>COUNTIFS(INASISTENCIAS!$B$6:$B$1000,$A599,INASISTENCIAS!$A$6:$A$1000,"&gt;="&amp;$H$2,INASISTENCIAS!$A$6:$A$1000,"&lt;="&amp;$I$2)</f>
        <v>0</v>
      </c>
      <c r="I599" s="43">
        <f>COUNTIFS(INASISTENCIAS!$B$6:$B$1000,$A599,INASISTENCIAS!$A$6:$A$1000,"&gt;="&amp;$I$2,INASISTENCIAS!$A$6:$A$1000,"&lt;="&amp;$J$2)</f>
        <v>0</v>
      </c>
      <c r="J599" s="43">
        <f>COUNTIFS(INASISTENCIAS!$B$6:$B$1000,$A599,INASISTENCIAS!$A$6:$A$1000,"&gt;="&amp;$J$2,INASISTENCIAS!$A$6:$A$1000,"&lt;="&amp;$K$2)</f>
        <v>0</v>
      </c>
      <c r="K599" s="43">
        <f>COUNTIFS(INASISTENCIAS!$B$6:$B$1000,$A599,INASISTENCIAS!$A$6:$A$1000,"&gt;="&amp;$K$2,INASISTENCIAS!$A$6:$A$1000,"&lt;="&amp;$L$2)</f>
        <v>0</v>
      </c>
      <c r="L599" s="43">
        <f>COUNTIFS(INASISTENCIAS!$B$6:$B$1000,$A599,INASISTENCIAS!$A$6:$A$1000,"&gt;="&amp;$L$2,INASISTENCIAS!$A$6:$A$1000,"&lt;="&amp;$M$2)</f>
        <v>0</v>
      </c>
      <c r="M599" s="43">
        <f>COUNTIFS(INASISTENCIAS!$B$6:$B$1000,$A599,INASISTENCIAS!$A$6:$A$1000,"&gt;="&amp;$M$2,INASISTENCIAS!$A$6:$A$1000,"&lt;="&amp;$O$2)</f>
        <v>0</v>
      </c>
      <c r="N599" s="143">
        <f t="shared" si="3"/>
        <v>0</v>
      </c>
    </row>
    <row r="600">
      <c r="B600" s="43">
        <f>COUNTIFS(INASISTENCIAS!$B$6:$B$1000,$A600,INASISTENCIAS!$A$6:$A$1000,"&gt;="&amp;$B$2,INASISTENCIAS!$A$6:$A$1000,"&lt;="&amp;$C$2)</f>
        <v>0</v>
      </c>
      <c r="C600" s="43">
        <f>COUNTIFS(INASISTENCIAS!$B$6:$B$1000,$A600,INASISTENCIAS!$A$6:$A$1000,"&gt;="&amp;$C$2,INASISTENCIAS!$A$6:$A$1000,"&lt;="&amp;$D$2)</f>
        <v>0</v>
      </c>
      <c r="D600" s="43">
        <f>COUNTIFS(INASISTENCIAS!$B$6:$B$1000,$A600,INASISTENCIAS!$A$6:$A$1000,"&gt;="&amp;$D$2,INASISTENCIAS!$A$6:$A$1000,"&lt;="&amp;$E$2)</f>
        <v>0</v>
      </c>
      <c r="E600" s="43">
        <f>COUNTIFS(INASISTENCIAS!$B$6:$B$1000,$A600,INASISTENCIAS!$A$6:$A$1000,"&gt;="&amp;$E$2,INASISTENCIAS!$A$6:$A$1000,"&lt;="&amp;$F$2)</f>
        <v>0</v>
      </c>
      <c r="F600" s="43">
        <f>COUNTIFS(INASISTENCIAS!$B$6:$B$1000,$A600,INASISTENCIAS!$A$6:$A$1000,"&gt;="&amp;$F$2,INASISTENCIAS!$A$6:$A$1000,"&lt;="&amp;$G$2)</f>
        <v>0</v>
      </c>
      <c r="G600" s="43">
        <f>COUNTIFS(INASISTENCIAS!$B$6:$B$1000,$A600,INASISTENCIAS!$A$6:$A$1000,"&gt;="&amp;$G$2,INASISTENCIAS!$A$6:$A$1000,"&lt;="&amp;$H$2)</f>
        <v>0</v>
      </c>
      <c r="H600" s="43">
        <f>COUNTIFS(INASISTENCIAS!$B$6:$B$1000,$A600,INASISTENCIAS!$A$6:$A$1000,"&gt;="&amp;$H$2,INASISTENCIAS!$A$6:$A$1000,"&lt;="&amp;$I$2)</f>
        <v>0</v>
      </c>
      <c r="I600" s="43">
        <f>COUNTIFS(INASISTENCIAS!$B$6:$B$1000,$A600,INASISTENCIAS!$A$6:$A$1000,"&gt;="&amp;$I$2,INASISTENCIAS!$A$6:$A$1000,"&lt;="&amp;$J$2)</f>
        <v>0</v>
      </c>
      <c r="J600" s="43">
        <f>COUNTIFS(INASISTENCIAS!$B$6:$B$1000,$A600,INASISTENCIAS!$A$6:$A$1000,"&gt;="&amp;$J$2,INASISTENCIAS!$A$6:$A$1000,"&lt;="&amp;$K$2)</f>
        <v>0</v>
      </c>
      <c r="K600" s="43">
        <f>COUNTIFS(INASISTENCIAS!$B$6:$B$1000,$A600,INASISTENCIAS!$A$6:$A$1000,"&gt;="&amp;$K$2,INASISTENCIAS!$A$6:$A$1000,"&lt;="&amp;$L$2)</f>
        <v>0</v>
      </c>
      <c r="L600" s="43">
        <f>COUNTIFS(INASISTENCIAS!$B$6:$B$1000,$A600,INASISTENCIAS!$A$6:$A$1000,"&gt;="&amp;$L$2,INASISTENCIAS!$A$6:$A$1000,"&lt;="&amp;$M$2)</f>
        <v>0</v>
      </c>
      <c r="M600" s="43">
        <f>COUNTIFS(INASISTENCIAS!$B$6:$B$1000,$A600,INASISTENCIAS!$A$6:$A$1000,"&gt;="&amp;$M$2,INASISTENCIAS!$A$6:$A$1000,"&lt;="&amp;$O$2)</f>
        <v>0</v>
      </c>
      <c r="N600" s="143">
        <f t="shared" si="3"/>
        <v>0</v>
      </c>
    </row>
    <row r="601">
      <c r="B601" s="43">
        <f>COUNTIFS(INASISTENCIAS!$B$6:$B$1000,$A601,INASISTENCIAS!$A$6:$A$1000,"&gt;="&amp;$B$2,INASISTENCIAS!$A$6:$A$1000,"&lt;="&amp;$C$2)</f>
        <v>0</v>
      </c>
      <c r="C601" s="43">
        <f>COUNTIFS(INASISTENCIAS!$B$6:$B$1000,$A601,INASISTENCIAS!$A$6:$A$1000,"&gt;="&amp;$C$2,INASISTENCIAS!$A$6:$A$1000,"&lt;="&amp;$D$2)</f>
        <v>0</v>
      </c>
      <c r="D601" s="43">
        <f>COUNTIFS(INASISTENCIAS!$B$6:$B$1000,$A601,INASISTENCIAS!$A$6:$A$1000,"&gt;="&amp;$D$2,INASISTENCIAS!$A$6:$A$1000,"&lt;="&amp;$E$2)</f>
        <v>0</v>
      </c>
      <c r="E601" s="43">
        <f>COUNTIFS(INASISTENCIAS!$B$6:$B$1000,$A601,INASISTENCIAS!$A$6:$A$1000,"&gt;="&amp;$E$2,INASISTENCIAS!$A$6:$A$1000,"&lt;="&amp;$F$2)</f>
        <v>0</v>
      </c>
      <c r="F601" s="43">
        <f>COUNTIFS(INASISTENCIAS!$B$6:$B$1000,$A601,INASISTENCIAS!$A$6:$A$1000,"&gt;="&amp;$F$2,INASISTENCIAS!$A$6:$A$1000,"&lt;="&amp;$G$2)</f>
        <v>0</v>
      </c>
      <c r="G601" s="43">
        <f>COUNTIFS(INASISTENCIAS!$B$6:$B$1000,$A601,INASISTENCIAS!$A$6:$A$1000,"&gt;="&amp;$G$2,INASISTENCIAS!$A$6:$A$1000,"&lt;="&amp;$H$2)</f>
        <v>0</v>
      </c>
      <c r="H601" s="43">
        <f>COUNTIFS(INASISTENCIAS!$B$6:$B$1000,$A601,INASISTENCIAS!$A$6:$A$1000,"&gt;="&amp;$H$2,INASISTENCIAS!$A$6:$A$1000,"&lt;="&amp;$I$2)</f>
        <v>0</v>
      </c>
      <c r="I601" s="43">
        <f>COUNTIFS(INASISTENCIAS!$B$6:$B$1000,$A601,INASISTENCIAS!$A$6:$A$1000,"&gt;="&amp;$I$2,INASISTENCIAS!$A$6:$A$1000,"&lt;="&amp;$J$2)</f>
        <v>0</v>
      </c>
      <c r="J601" s="43">
        <f>COUNTIFS(INASISTENCIAS!$B$6:$B$1000,$A601,INASISTENCIAS!$A$6:$A$1000,"&gt;="&amp;$J$2,INASISTENCIAS!$A$6:$A$1000,"&lt;="&amp;$K$2)</f>
        <v>0</v>
      </c>
      <c r="K601" s="43">
        <f>COUNTIFS(INASISTENCIAS!$B$6:$B$1000,$A601,INASISTENCIAS!$A$6:$A$1000,"&gt;="&amp;$K$2,INASISTENCIAS!$A$6:$A$1000,"&lt;="&amp;$L$2)</f>
        <v>0</v>
      </c>
      <c r="L601" s="43">
        <f>COUNTIFS(INASISTENCIAS!$B$6:$B$1000,$A601,INASISTENCIAS!$A$6:$A$1000,"&gt;="&amp;$L$2,INASISTENCIAS!$A$6:$A$1000,"&lt;="&amp;$M$2)</f>
        <v>0</v>
      </c>
      <c r="M601" s="43">
        <f>COUNTIFS(INASISTENCIAS!$B$6:$B$1000,$A601,INASISTENCIAS!$A$6:$A$1000,"&gt;="&amp;$M$2,INASISTENCIAS!$A$6:$A$1000,"&lt;="&amp;$O$2)</f>
        <v>0</v>
      </c>
      <c r="N601" s="143">
        <f t="shared" si="3"/>
        <v>0</v>
      </c>
    </row>
    <row r="602">
      <c r="B602" s="43">
        <f>COUNTIFS(INASISTENCIAS!$B$6:$B$1000,$A602,INASISTENCIAS!$A$6:$A$1000,"&gt;="&amp;$B$2,INASISTENCIAS!$A$6:$A$1000,"&lt;="&amp;$C$2)</f>
        <v>0</v>
      </c>
      <c r="C602" s="43">
        <f>COUNTIFS(INASISTENCIAS!$B$6:$B$1000,$A602,INASISTENCIAS!$A$6:$A$1000,"&gt;="&amp;$C$2,INASISTENCIAS!$A$6:$A$1000,"&lt;="&amp;$D$2)</f>
        <v>0</v>
      </c>
      <c r="D602" s="43">
        <f>COUNTIFS(INASISTENCIAS!$B$6:$B$1000,$A602,INASISTENCIAS!$A$6:$A$1000,"&gt;="&amp;$D$2,INASISTENCIAS!$A$6:$A$1000,"&lt;="&amp;$E$2)</f>
        <v>0</v>
      </c>
      <c r="E602" s="43">
        <f>COUNTIFS(INASISTENCIAS!$B$6:$B$1000,$A602,INASISTENCIAS!$A$6:$A$1000,"&gt;="&amp;$E$2,INASISTENCIAS!$A$6:$A$1000,"&lt;="&amp;$F$2)</f>
        <v>0</v>
      </c>
      <c r="F602" s="43">
        <f>COUNTIFS(INASISTENCIAS!$B$6:$B$1000,$A602,INASISTENCIAS!$A$6:$A$1000,"&gt;="&amp;$F$2,INASISTENCIAS!$A$6:$A$1000,"&lt;="&amp;$G$2)</f>
        <v>0</v>
      </c>
      <c r="G602" s="43">
        <f>COUNTIFS(INASISTENCIAS!$B$6:$B$1000,$A602,INASISTENCIAS!$A$6:$A$1000,"&gt;="&amp;$G$2,INASISTENCIAS!$A$6:$A$1000,"&lt;="&amp;$H$2)</f>
        <v>0</v>
      </c>
      <c r="H602" s="43">
        <f>COUNTIFS(INASISTENCIAS!$B$6:$B$1000,$A602,INASISTENCIAS!$A$6:$A$1000,"&gt;="&amp;$H$2,INASISTENCIAS!$A$6:$A$1000,"&lt;="&amp;$I$2)</f>
        <v>0</v>
      </c>
      <c r="I602" s="43">
        <f>COUNTIFS(INASISTENCIAS!$B$6:$B$1000,$A602,INASISTENCIAS!$A$6:$A$1000,"&gt;="&amp;$I$2,INASISTENCIAS!$A$6:$A$1000,"&lt;="&amp;$J$2)</f>
        <v>0</v>
      </c>
      <c r="J602" s="43">
        <f>COUNTIFS(INASISTENCIAS!$B$6:$B$1000,$A602,INASISTENCIAS!$A$6:$A$1000,"&gt;="&amp;$J$2,INASISTENCIAS!$A$6:$A$1000,"&lt;="&amp;$K$2)</f>
        <v>0</v>
      </c>
      <c r="K602" s="43">
        <f>COUNTIFS(INASISTENCIAS!$B$6:$B$1000,$A602,INASISTENCIAS!$A$6:$A$1000,"&gt;="&amp;$K$2,INASISTENCIAS!$A$6:$A$1000,"&lt;="&amp;$L$2)</f>
        <v>0</v>
      </c>
      <c r="L602" s="43">
        <f>COUNTIFS(INASISTENCIAS!$B$6:$B$1000,$A602,INASISTENCIAS!$A$6:$A$1000,"&gt;="&amp;$L$2,INASISTENCIAS!$A$6:$A$1000,"&lt;="&amp;$M$2)</f>
        <v>0</v>
      </c>
      <c r="M602" s="43">
        <f>COUNTIFS(INASISTENCIAS!$B$6:$B$1000,$A602,INASISTENCIAS!$A$6:$A$1000,"&gt;="&amp;$M$2,INASISTENCIAS!$A$6:$A$1000,"&lt;="&amp;$O$2)</f>
        <v>0</v>
      </c>
      <c r="N602" s="143">
        <f t="shared" si="3"/>
        <v>0</v>
      </c>
    </row>
    <row r="603">
      <c r="B603" s="43">
        <f>COUNTIFS(INASISTENCIAS!$B$6:$B$1000,$A603,INASISTENCIAS!$A$6:$A$1000,"&gt;="&amp;$B$2,INASISTENCIAS!$A$6:$A$1000,"&lt;="&amp;$C$2)</f>
        <v>0</v>
      </c>
      <c r="C603" s="43">
        <f>COUNTIFS(INASISTENCIAS!$B$6:$B$1000,$A603,INASISTENCIAS!$A$6:$A$1000,"&gt;="&amp;$C$2,INASISTENCIAS!$A$6:$A$1000,"&lt;="&amp;$D$2)</f>
        <v>0</v>
      </c>
      <c r="D603" s="43">
        <f>COUNTIFS(INASISTENCIAS!$B$6:$B$1000,$A603,INASISTENCIAS!$A$6:$A$1000,"&gt;="&amp;$D$2,INASISTENCIAS!$A$6:$A$1000,"&lt;="&amp;$E$2)</f>
        <v>0</v>
      </c>
      <c r="E603" s="43">
        <f>COUNTIFS(INASISTENCIAS!$B$6:$B$1000,$A603,INASISTENCIAS!$A$6:$A$1000,"&gt;="&amp;$E$2,INASISTENCIAS!$A$6:$A$1000,"&lt;="&amp;$F$2)</f>
        <v>0</v>
      </c>
      <c r="F603" s="43">
        <f>COUNTIFS(INASISTENCIAS!$B$6:$B$1000,$A603,INASISTENCIAS!$A$6:$A$1000,"&gt;="&amp;$F$2,INASISTENCIAS!$A$6:$A$1000,"&lt;="&amp;$G$2)</f>
        <v>0</v>
      </c>
      <c r="G603" s="43">
        <f>COUNTIFS(INASISTENCIAS!$B$6:$B$1000,$A603,INASISTENCIAS!$A$6:$A$1000,"&gt;="&amp;$G$2,INASISTENCIAS!$A$6:$A$1000,"&lt;="&amp;$H$2)</f>
        <v>0</v>
      </c>
      <c r="H603" s="43">
        <f>COUNTIFS(INASISTENCIAS!$B$6:$B$1000,$A603,INASISTENCIAS!$A$6:$A$1000,"&gt;="&amp;$H$2,INASISTENCIAS!$A$6:$A$1000,"&lt;="&amp;$I$2)</f>
        <v>0</v>
      </c>
      <c r="I603" s="43">
        <f>COUNTIFS(INASISTENCIAS!$B$6:$B$1000,$A603,INASISTENCIAS!$A$6:$A$1000,"&gt;="&amp;$I$2,INASISTENCIAS!$A$6:$A$1000,"&lt;="&amp;$J$2)</f>
        <v>0</v>
      </c>
      <c r="J603" s="43">
        <f>COUNTIFS(INASISTENCIAS!$B$6:$B$1000,$A603,INASISTENCIAS!$A$6:$A$1000,"&gt;="&amp;$J$2,INASISTENCIAS!$A$6:$A$1000,"&lt;="&amp;$K$2)</f>
        <v>0</v>
      </c>
      <c r="K603" s="43">
        <f>COUNTIFS(INASISTENCIAS!$B$6:$B$1000,$A603,INASISTENCIAS!$A$6:$A$1000,"&gt;="&amp;$K$2,INASISTENCIAS!$A$6:$A$1000,"&lt;="&amp;$L$2)</f>
        <v>0</v>
      </c>
      <c r="L603" s="43">
        <f>COUNTIFS(INASISTENCIAS!$B$6:$B$1000,$A603,INASISTENCIAS!$A$6:$A$1000,"&gt;="&amp;$L$2,INASISTENCIAS!$A$6:$A$1000,"&lt;="&amp;$M$2)</f>
        <v>0</v>
      </c>
      <c r="M603" s="43">
        <f>COUNTIFS(INASISTENCIAS!$B$6:$B$1000,$A603,INASISTENCIAS!$A$6:$A$1000,"&gt;="&amp;$M$2,INASISTENCIAS!$A$6:$A$1000,"&lt;="&amp;$O$2)</f>
        <v>0</v>
      </c>
      <c r="N603" s="143">
        <f t="shared" si="3"/>
        <v>0</v>
      </c>
    </row>
    <row r="604">
      <c r="B604" s="43">
        <f>COUNTIFS(INASISTENCIAS!$B$6:$B$1000,$A604,INASISTENCIAS!$A$6:$A$1000,"&gt;="&amp;$B$2,INASISTENCIAS!$A$6:$A$1000,"&lt;="&amp;$C$2)</f>
        <v>0</v>
      </c>
      <c r="C604" s="43">
        <f>COUNTIFS(INASISTENCIAS!$B$6:$B$1000,$A604,INASISTENCIAS!$A$6:$A$1000,"&gt;="&amp;$C$2,INASISTENCIAS!$A$6:$A$1000,"&lt;="&amp;$D$2)</f>
        <v>0</v>
      </c>
      <c r="D604" s="43">
        <f>COUNTIFS(INASISTENCIAS!$B$6:$B$1000,$A604,INASISTENCIAS!$A$6:$A$1000,"&gt;="&amp;$D$2,INASISTENCIAS!$A$6:$A$1000,"&lt;="&amp;$E$2)</f>
        <v>0</v>
      </c>
      <c r="E604" s="43">
        <f>COUNTIFS(INASISTENCIAS!$B$6:$B$1000,$A604,INASISTENCIAS!$A$6:$A$1000,"&gt;="&amp;$E$2,INASISTENCIAS!$A$6:$A$1000,"&lt;="&amp;$F$2)</f>
        <v>0</v>
      </c>
      <c r="F604" s="43">
        <f>COUNTIFS(INASISTENCIAS!$B$6:$B$1000,$A604,INASISTENCIAS!$A$6:$A$1000,"&gt;="&amp;$F$2,INASISTENCIAS!$A$6:$A$1000,"&lt;="&amp;$G$2)</f>
        <v>0</v>
      </c>
      <c r="G604" s="43">
        <f>COUNTIFS(INASISTENCIAS!$B$6:$B$1000,$A604,INASISTENCIAS!$A$6:$A$1000,"&gt;="&amp;$G$2,INASISTENCIAS!$A$6:$A$1000,"&lt;="&amp;$H$2)</f>
        <v>0</v>
      </c>
      <c r="H604" s="43">
        <f>COUNTIFS(INASISTENCIAS!$B$6:$B$1000,$A604,INASISTENCIAS!$A$6:$A$1000,"&gt;="&amp;$H$2,INASISTENCIAS!$A$6:$A$1000,"&lt;="&amp;$I$2)</f>
        <v>0</v>
      </c>
      <c r="I604" s="43">
        <f>COUNTIFS(INASISTENCIAS!$B$6:$B$1000,$A604,INASISTENCIAS!$A$6:$A$1000,"&gt;="&amp;$I$2,INASISTENCIAS!$A$6:$A$1000,"&lt;="&amp;$J$2)</f>
        <v>0</v>
      </c>
      <c r="J604" s="43">
        <f>COUNTIFS(INASISTENCIAS!$B$6:$B$1000,$A604,INASISTENCIAS!$A$6:$A$1000,"&gt;="&amp;$J$2,INASISTENCIAS!$A$6:$A$1000,"&lt;="&amp;$K$2)</f>
        <v>0</v>
      </c>
      <c r="K604" s="43">
        <f>COUNTIFS(INASISTENCIAS!$B$6:$B$1000,$A604,INASISTENCIAS!$A$6:$A$1000,"&gt;="&amp;$K$2,INASISTENCIAS!$A$6:$A$1000,"&lt;="&amp;$L$2)</f>
        <v>0</v>
      </c>
      <c r="L604" s="43">
        <f>COUNTIFS(INASISTENCIAS!$B$6:$B$1000,$A604,INASISTENCIAS!$A$6:$A$1000,"&gt;="&amp;$L$2,INASISTENCIAS!$A$6:$A$1000,"&lt;="&amp;$M$2)</f>
        <v>0</v>
      </c>
      <c r="M604" s="43">
        <f>COUNTIFS(INASISTENCIAS!$B$6:$B$1000,$A604,INASISTENCIAS!$A$6:$A$1000,"&gt;="&amp;$M$2,INASISTENCIAS!$A$6:$A$1000,"&lt;="&amp;$O$2)</f>
        <v>0</v>
      </c>
      <c r="N604" s="143">
        <f t="shared" si="3"/>
        <v>0</v>
      </c>
    </row>
    <row r="605">
      <c r="B605" s="43">
        <f>COUNTIFS(INASISTENCIAS!$B$6:$B$1000,$A605,INASISTENCIAS!$A$6:$A$1000,"&gt;="&amp;$B$2,INASISTENCIAS!$A$6:$A$1000,"&lt;="&amp;$C$2)</f>
        <v>0</v>
      </c>
      <c r="C605" s="43">
        <f>COUNTIFS(INASISTENCIAS!$B$6:$B$1000,$A605,INASISTENCIAS!$A$6:$A$1000,"&gt;="&amp;$C$2,INASISTENCIAS!$A$6:$A$1000,"&lt;="&amp;$D$2)</f>
        <v>0</v>
      </c>
      <c r="D605" s="43">
        <f>COUNTIFS(INASISTENCIAS!$B$6:$B$1000,$A605,INASISTENCIAS!$A$6:$A$1000,"&gt;="&amp;$D$2,INASISTENCIAS!$A$6:$A$1000,"&lt;="&amp;$E$2)</f>
        <v>0</v>
      </c>
      <c r="E605" s="43">
        <f>COUNTIFS(INASISTENCIAS!$B$6:$B$1000,$A605,INASISTENCIAS!$A$6:$A$1000,"&gt;="&amp;$E$2,INASISTENCIAS!$A$6:$A$1000,"&lt;="&amp;$F$2)</f>
        <v>0</v>
      </c>
      <c r="F605" s="43">
        <f>COUNTIFS(INASISTENCIAS!$B$6:$B$1000,$A605,INASISTENCIAS!$A$6:$A$1000,"&gt;="&amp;$F$2,INASISTENCIAS!$A$6:$A$1000,"&lt;="&amp;$G$2)</f>
        <v>0</v>
      </c>
      <c r="G605" s="43">
        <f>COUNTIFS(INASISTENCIAS!$B$6:$B$1000,$A605,INASISTENCIAS!$A$6:$A$1000,"&gt;="&amp;$G$2,INASISTENCIAS!$A$6:$A$1000,"&lt;="&amp;$H$2)</f>
        <v>0</v>
      </c>
      <c r="H605" s="43">
        <f>COUNTIFS(INASISTENCIAS!$B$6:$B$1000,$A605,INASISTENCIAS!$A$6:$A$1000,"&gt;="&amp;$H$2,INASISTENCIAS!$A$6:$A$1000,"&lt;="&amp;$I$2)</f>
        <v>0</v>
      </c>
      <c r="I605" s="43">
        <f>COUNTIFS(INASISTENCIAS!$B$6:$B$1000,$A605,INASISTENCIAS!$A$6:$A$1000,"&gt;="&amp;$I$2,INASISTENCIAS!$A$6:$A$1000,"&lt;="&amp;$J$2)</f>
        <v>0</v>
      </c>
      <c r="J605" s="43">
        <f>COUNTIFS(INASISTENCIAS!$B$6:$B$1000,$A605,INASISTENCIAS!$A$6:$A$1000,"&gt;="&amp;$J$2,INASISTENCIAS!$A$6:$A$1000,"&lt;="&amp;$K$2)</f>
        <v>0</v>
      </c>
      <c r="K605" s="43">
        <f>COUNTIFS(INASISTENCIAS!$B$6:$B$1000,$A605,INASISTENCIAS!$A$6:$A$1000,"&gt;="&amp;$K$2,INASISTENCIAS!$A$6:$A$1000,"&lt;="&amp;$L$2)</f>
        <v>0</v>
      </c>
      <c r="L605" s="43">
        <f>COUNTIFS(INASISTENCIAS!$B$6:$B$1000,$A605,INASISTENCIAS!$A$6:$A$1000,"&gt;="&amp;$L$2,INASISTENCIAS!$A$6:$A$1000,"&lt;="&amp;$M$2)</f>
        <v>0</v>
      </c>
      <c r="M605" s="43">
        <f>COUNTIFS(INASISTENCIAS!$B$6:$B$1000,$A605,INASISTENCIAS!$A$6:$A$1000,"&gt;="&amp;$M$2,INASISTENCIAS!$A$6:$A$1000,"&lt;="&amp;$O$2)</f>
        <v>0</v>
      </c>
      <c r="N605" s="143">
        <f t="shared" si="3"/>
        <v>0</v>
      </c>
    </row>
    <row r="606">
      <c r="B606" s="43">
        <f>COUNTIFS(INASISTENCIAS!$B$6:$B$1000,$A606,INASISTENCIAS!$A$6:$A$1000,"&gt;="&amp;$B$2,INASISTENCIAS!$A$6:$A$1000,"&lt;="&amp;$C$2)</f>
        <v>0</v>
      </c>
      <c r="C606" s="43">
        <f>COUNTIFS(INASISTENCIAS!$B$6:$B$1000,$A606,INASISTENCIAS!$A$6:$A$1000,"&gt;="&amp;$C$2,INASISTENCIAS!$A$6:$A$1000,"&lt;="&amp;$D$2)</f>
        <v>0</v>
      </c>
      <c r="D606" s="43">
        <f>COUNTIFS(INASISTENCIAS!$B$6:$B$1000,$A606,INASISTENCIAS!$A$6:$A$1000,"&gt;="&amp;$D$2,INASISTENCIAS!$A$6:$A$1000,"&lt;="&amp;$E$2)</f>
        <v>0</v>
      </c>
      <c r="E606" s="43">
        <f>COUNTIFS(INASISTENCIAS!$B$6:$B$1000,$A606,INASISTENCIAS!$A$6:$A$1000,"&gt;="&amp;$E$2,INASISTENCIAS!$A$6:$A$1000,"&lt;="&amp;$F$2)</f>
        <v>0</v>
      </c>
      <c r="F606" s="43">
        <f>COUNTIFS(INASISTENCIAS!$B$6:$B$1000,$A606,INASISTENCIAS!$A$6:$A$1000,"&gt;="&amp;$F$2,INASISTENCIAS!$A$6:$A$1000,"&lt;="&amp;$G$2)</f>
        <v>0</v>
      </c>
      <c r="G606" s="43">
        <f>COUNTIFS(INASISTENCIAS!$B$6:$B$1000,$A606,INASISTENCIAS!$A$6:$A$1000,"&gt;="&amp;$G$2,INASISTENCIAS!$A$6:$A$1000,"&lt;="&amp;$H$2)</f>
        <v>0</v>
      </c>
      <c r="H606" s="43">
        <f>COUNTIFS(INASISTENCIAS!$B$6:$B$1000,$A606,INASISTENCIAS!$A$6:$A$1000,"&gt;="&amp;$H$2,INASISTENCIAS!$A$6:$A$1000,"&lt;="&amp;$I$2)</f>
        <v>0</v>
      </c>
      <c r="I606" s="43">
        <f>COUNTIFS(INASISTENCIAS!$B$6:$B$1000,$A606,INASISTENCIAS!$A$6:$A$1000,"&gt;="&amp;$I$2,INASISTENCIAS!$A$6:$A$1000,"&lt;="&amp;$J$2)</f>
        <v>0</v>
      </c>
      <c r="J606" s="43">
        <f>COUNTIFS(INASISTENCIAS!$B$6:$B$1000,$A606,INASISTENCIAS!$A$6:$A$1000,"&gt;="&amp;$J$2,INASISTENCIAS!$A$6:$A$1000,"&lt;="&amp;$K$2)</f>
        <v>0</v>
      </c>
      <c r="K606" s="43">
        <f>COUNTIFS(INASISTENCIAS!$B$6:$B$1000,$A606,INASISTENCIAS!$A$6:$A$1000,"&gt;="&amp;$K$2,INASISTENCIAS!$A$6:$A$1000,"&lt;="&amp;$L$2)</f>
        <v>0</v>
      </c>
      <c r="L606" s="43">
        <f>COUNTIFS(INASISTENCIAS!$B$6:$B$1000,$A606,INASISTENCIAS!$A$6:$A$1000,"&gt;="&amp;$L$2,INASISTENCIAS!$A$6:$A$1000,"&lt;="&amp;$M$2)</f>
        <v>0</v>
      </c>
      <c r="M606" s="43">
        <f>COUNTIFS(INASISTENCIAS!$B$6:$B$1000,$A606,INASISTENCIAS!$A$6:$A$1000,"&gt;="&amp;$M$2,INASISTENCIAS!$A$6:$A$1000,"&lt;="&amp;$O$2)</f>
        <v>0</v>
      </c>
      <c r="N606" s="143">
        <f t="shared" si="3"/>
        <v>0</v>
      </c>
    </row>
    <row r="607">
      <c r="B607" s="43">
        <f>COUNTIFS(INASISTENCIAS!$B$6:$B$1000,$A607,INASISTENCIAS!$A$6:$A$1000,"&gt;="&amp;$B$2,INASISTENCIAS!$A$6:$A$1000,"&lt;="&amp;$C$2)</f>
        <v>0</v>
      </c>
      <c r="C607" s="43">
        <f>COUNTIFS(INASISTENCIAS!$B$6:$B$1000,$A607,INASISTENCIAS!$A$6:$A$1000,"&gt;="&amp;$C$2,INASISTENCIAS!$A$6:$A$1000,"&lt;="&amp;$D$2)</f>
        <v>0</v>
      </c>
      <c r="D607" s="43">
        <f>COUNTIFS(INASISTENCIAS!$B$6:$B$1000,$A607,INASISTENCIAS!$A$6:$A$1000,"&gt;="&amp;$D$2,INASISTENCIAS!$A$6:$A$1000,"&lt;="&amp;$E$2)</f>
        <v>0</v>
      </c>
      <c r="E607" s="43">
        <f>COUNTIFS(INASISTENCIAS!$B$6:$B$1000,$A607,INASISTENCIAS!$A$6:$A$1000,"&gt;="&amp;$E$2,INASISTENCIAS!$A$6:$A$1000,"&lt;="&amp;$F$2)</f>
        <v>0</v>
      </c>
      <c r="F607" s="43">
        <f>COUNTIFS(INASISTENCIAS!$B$6:$B$1000,$A607,INASISTENCIAS!$A$6:$A$1000,"&gt;="&amp;$F$2,INASISTENCIAS!$A$6:$A$1000,"&lt;="&amp;$G$2)</f>
        <v>0</v>
      </c>
      <c r="G607" s="43">
        <f>COUNTIFS(INASISTENCIAS!$B$6:$B$1000,$A607,INASISTENCIAS!$A$6:$A$1000,"&gt;="&amp;$G$2,INASISTENCIAS!$A$6:$A$1000,"&lt;="&amp;$H$2)</f>
        <v>0</v>
      </c>
      <c r="H607" s="43">
        <f>COUNTIFS(INASISTENCIAS!$B$6:$B$1000,$A607,INASISTENCIAS!$A$6:$A$1000,"&gt;="&amp;$H$2,INASISTENCIAS!$A$6:$A$1000,"&lt;="&amp;$I$2)</f>
        <v>0</v>
      </c>
      <c r="I607" s="43">
        <f>COUNTIFS(INASISTENCIAS!$B$6:$B$1000,$A607,INASISTENCIAS!$A$6:$A$1000,"&gt;="&amp;$I$2,INASISTENCIAS!$A$6:$A$1000,"&lt;="&amp;$J$2)</f>
        <v>0</v>
      </c>
      <c r="J607" s="43">
        <f>COUNTIFS(INASISTENCIAS!$B$6:$B$1000,$A607,INASISTENCIAS!$A$6:$A$1000,"&gt;="&amp;$J$2,INASISTENCIAS!$A$6:$A$1000,"&lt;="&amp;$K$2)</f>
        <v>0</v>
      </c>
      <c r="K607" s="43">
        <f>COUNTIFS(INASISTENCIAS!$B$6:$B$1000,$A607,INASISTENCIAS!$A$6:$A$1000,"&gt;="&amp;$K$2,INASISTENCIAS!$A$6:$A$1000,"&lt;="&amp;$L$2)</f>
        <v>0</v>
      </c>
      <c r="L607" s="43">
        <f>COUNTIFS(INASISTENCIAS!$B$6:$B$1000,$A607,INASISTENCIAS!$A$6:$A$1000,"&gt;="&amp;$L$2,INASISTENCIAS!$A$6:$A$1000,"&lt;="&amp;$M$2)</f>
        <v>0</v>
      </c>
      <c r="M607" s="43">
        <f>COUNTIFS(INASISTENCIAS!$B$6:$B$1000,$A607,INASISTENCIAS!$A$6:$A$1000,"&gt;="&amp;$M$2,INASISTENCIAS!$A$6:$A$1000,"&lt;="&amp;$O$2)</f>
        <v>0</v>
      </c>
      <c r="N607" s="143">
        <f t="shared" si="3"/>
        <v>0</v>
      </c>
    </row>
    <row r="608">
      <c r="B608" s="43">
        <f>COUNTIFS(INASISTENCIAS!$B$6:$B$1000,$A608,INASISTENCIAS!$A$6:$A$1000,"&gt;="&amp;$B$2,INASISTENCIAS!$A$6:$A$1000,"&lt;="&amp;$C$2)</f>
        <v>0</v>
      </c>
      <c r="C608" s="43">
        <f>COUNTIFS(INASISTENCIAS!$B$6:$B$1000,$A608,INASISTENCIAS!$A$6:$A$1000,"&gt;="&amp;$C$2,INASISTENCIAS!$A$6:$A$1000,"&lt;="&amp;$D$2)</f>
        <v>0</v>
      </c>
      <c r="D608" s="43">
        <f>COUNTIFS(INASISTENCIAS!$B$6:$B$1000,$A608,INASISTENCIAS!$A$6:$A$1000,"&gt;="&amp;$D$2,INASISTENCIAS!$A$6:$A$1000,"&lt;="&amp;$E$2)</f>
        <v>0</v>
      </c>
      <c r="E608" s="43">
        <f>COUNTIFS(INASISTENCIAS!$B$6:$B$1000,$A608,INASISTENCIAS!$A$6:$A$1000,"&gt;="&amp;$E$2,INASISTENCIAS!$A$6:$A$1000,"&lt;="&amp;$F$2)</f>
        <v>0</v>
      </c>
      <c r="F608" s="43">
        <f>COUNTIFS(INASISTENCIAS!$B$6:$B$1000,$A608,INASISTENCIAS!$A$6:$A$1000,"&gt;="&amp;$F$2,INASISTENCIAS!$A$6:$A$1000,"&lt;="&amp;$G$2)</f>
        <v>0</v>
      </c>
      <c r="G608" s="43">
        <f>COUNTIFS(INASISTENCIAS!$B$6:$B$1000,$A608,INASISTENCIAS!$A$6:$A$1000,"&gt;="&amp;$G$2,INASISTENCIAS!$A$6:$A$1000,"&lt;="&amp;$H$2)</f>
        <v>0</v>
      </c>
      <c r="H608" s="43">
        <f>COUNTIFS(INASISTENCIAS!$B$6:$B$1000,$A608,INASISTENCIAS!$A$6:$A$1000,"&gt;="&amp;$H$2,INASISTENCIAS!$A$6:$A$1000,"&lt;="&amp;$I$2)</f>
        <v>0</v>
      </c>
      <c r="I608" s="43">
        <f>COUNTIFS(INASISTENCIAS!$B$6:$B$1000,$A608,INASISTENCIAS!$A$6:$A$1000,"&gt;="&amp;$I$2,INASISTENCIAS!$A$6:$A$1000,"&lt;="&amp;$J$2)</f>
        <v>0</v>
      </c>
      <c r="J608" s="43">
        <f>COUNTIFS(INASISTENCIAS!$B$6:$B$1000,$A608,INASISTENCIAS!$A$6:$A$1000,"&gt;="&amp;$J$2,INASISTENCIAS!$A$6:$A$1000,"&lt;="&amp;$K$2)</f>
        <v>0</v>
      </c>
      <c r="K608" s="43">
        <f>COUNTIFS(INASISTENCIAS!$B$6:$B$1000,$A608,INASISTENCIAS!$A$6:$A$1000,"&gt;="&amp;$K$2,INASISTENCIAS!$A$6:$A$1000,"&lt;="&amp;$L$2)</f>
        <v>0</v>
      </c>
      <c r="L608" s="43">
        <f>COUNTIFS(INASISTENCIAS!$B$6:$B$1000,$A608,INASISTENCIAS!$A$6:$A$1000,"&gt;="&amp;$L$2,INASISTENCIAS!$A$6:$A$1000,"&lt;="&amp;$M$2)</f>
        <v>0</v>
      </c>
      <c r="M608" s="43">
        <f>COUNTIFS(INASISTENCIAS!$B$6:$B$1000,$A608,INASISTENCIAS!$A$6:$A$1000,"&gt;="&amp;$M$2,INASISTENCIAS!$A$6:$A$1000,"&lt;="&amp;$O$2)</f>
        <v>0</v>
      </c>
      <c r="N608" s="143">
        <f t="shared" si="3"/>
        <v>0</v>
      </c>
    </row>
    <row r="609">
      <c r="B609" s="43">
        <f>COUNTIFS(INASISTENCIAS!$B$6:$B$1000,$A609,INASISTENCIAS!$A$6:$A$1000,"&gt;="&amp;$B$2,INASISTENCIAS!$A$6:$A$1000,"&lt;="&amp;$C$2)</f>
        <v>0</v>
      </c>
      <c r="C609" s="43">
        <f>COUNTIFS(INASISTENCIAS!$B$6:$B$1000,$A609,INASISTENCIAS!$A$6:$A$1000,"&gt;="&amp;$C$2,INASISTENCIAS!$A$6:$A$1000,"&lt;="&amp;$D$2)</f>
        <v>0</v>
      </c>
      <c r="D609" s="43">
        <f>COUNTIFS(INASISTENCIAS!$B$6:$B$1000,$A609,INASISTENCIAS!$A$6:$A$1000,"&gt;="&amp;$D$2,INASISTENCIAS!$A$6:$A$1000,"&lt;="&amp;$E$2)</f>
        <v>0</v>
      </c>
      <c r="E609" s="43">
        <f>COUNTIFS(INASISTENCIAS!$B$6:$B$1000,$A609,INASISTENCIAS!$A$6:$A$1000,"&gt;="&amp;$E$2,INASISTENCIAS!$A$6:$A$1000,"&lt;="&amp;$F$2)</f>
        <v>0</v>
      </c>
      <c r="F609" s="43">
        <f>COUNTIFS(INASISTENCIAS!$B$6:$B$1000,$A609,INASISTENCIAS!$A$6:$A$1000,"&gt;="&amp;$F$2,INASISTENCIAS!$A$6:$A$1000,"&lt;="&amp;$G$2)</f>
        <v>0</v>
      </c>
      <c r="G609" s="43">
        <f>COUNTIFS(INASISTENCIAS!$B$6:$B$1000,$A609,INASISTENCIAS!$A$6:$A$1000,"&gt;="&amp;$G$2,INASISTENCIAS!$A$6:$A$1000,"&lt;="&amp;$H$2)</f>
        <v>0</v>
      </c>
      <c r="H609" s="43">
        <f>COUNTIFS(INASISTENCIAS!$B$6:$B$1000,$A609,INASISTENCIAS!$A$6:$A$1000,"&gt;="&amp;$H$2,INASISTENCIAS!$A$6:$A$1000,"&lt;="&amp;$I$2)</f>
        <v>0</v>
      </c>
      <c r="I609" s="43">
        <f>COUNTIFS(INASISTENCIAS!$B$6:$B$1000,$A609,INASISTENCIAS!$A$6:$A$1000,"&gt;="&amp;$I$2,INASISTENCIAS!$A$6:$A$1000,"&lt;="&amp;$J$2)</f>
        <v>0</v>
      </c>
      <c r="J609" s="43">
        <f>COUNTIFS(INASISTENCIAS!$B$6:$B$1000,$A609,INASISTENCIAS!$A$6:$A$1000,"&gt;="&amp;$J$2,INASISTENCIAS!$A$6:$A$1000,"&lt;="&amp;$K$2)</f>
        <v>0</v>
      </c>
      <c r="K609" s="43">
        <f>COUNTIFS(INASISTENCIAS!$B$6:$B$1000,$A609,INASISTENCIAS!$A$6:$A$1000,"&gt;="&amp;$K$2,INASISTENCIAS!$A$6:$A$1000,"&lt;="&amp;$L$2)</f>
        <v>0</v>
      </c>
      <c r="L609" s="43">
        <f>COUNTIFS(INASISTENCIAS!$B$6:$B$1000,$A609,INASISTENCIAS!$A$6:$A$1000,"&gt;="&amp;$L$2,INASISTENCIAS!$A$6:$A$1000,"&lt;="&amp;$M$2)</f>
        <v>0</v>
      </c>
      <c r="M609" s="43">
        <f>COUNTIFS(INASISTENCIAS!$B$6:$B$1000,$A609,INASISTENCIAS!$A$6:$A$1000,"&gt;="&amp;$M$2,INASISTENCIAS!$A$6:$A$1000,"&lt;="&amp;$O$2)</f>
        <v>0</v>
      </c>
      <c r="N609" s="143">
        <f t="shared" si="3"/>
        <v>0</v>
      </c>
    </row>
    <row r="610">
      <c r="B610" s="43">
        <f>COUNTIFS(INASISTENCIAS!$B$6:$B$1000,$A610,INASISTENCIAS!$A$6:$A$1000,"&gt;="&amp;$B$2,INASISTENCIAS!$A$6:$A$1000,"&lt;="&amp;$C$2)</f>
        <v>0</v>
      </c>
      <c r="C610" s="43">
        <f>COUNTIFS(INASISTENCIAS!$B$6:$B$1000,$A610,INASISTENCIAS!$A$6:$A$1000,"&gt;="&amp;$C$2,INASISTENCIAS!$A$6:$A$1000,"&lt;="&amp;$D$2)</f>
        <v>0</v>
      </c>
      <c r="D610" s="43">
        <f>COUNTIFS(INASISTENCIAS!$B$6:$B$1000,$A610,INASISTENCIAS!$A$6:$A$1000,"&gt;="&amp;$D$2,INASISTENCIAS!$A$6:$A$1000,"&lt;="&amp;$E$2)</f>
        <v>0</v>
      </c>
      <c r="E610" s="43">
        <f>COUNTIFS(INASISTENCIAS!$B$6:$B$1000,$A610,INASISTENCIAS!$A$6:$A$1000,"&gt;="&amp;$E$2,INASISTENCIAS!$A$6:$A$1000,"&lt;="&amp;$F$2)</f>
        <v>0</v>
      </c>
      <c r="F610" s="43">
        <f>COUNTIFS(INASISTENCIAS!$B$6:$B$1000,$A610,INASISTENCIAS!$A$6:$A$1000,"&gt;="&amp;$F$2,INASISTENCIAS!$A$6:$A$1000,"&lt;="&amp;$G$2)</f>
        <v>0</v>
      </c>
      <c r="G610" s="43">
        <f>COUNTIFS(INASISTENCIAS!$B$6:$B$1000,$A610,INASISTENCIAS!$A$6:$A$1000,"&gt;="&amp;$G$2,INASISTENCIAS!$A$6:$A$1000,"&lt;="&amp;$H$2)</f>
        <v>0</v>
      </c>
      <c r="H610" s="43">
        <f>COUNTIFS(INASISTENCIAS!$B$6:$B$1000,$A610,INASISTENCIAS!$A$6:$A$1000,"&gt;="&amp;$H$2,INASISTENCIAS!$A$6:$A$1000,"&lt;="&amp;$I$2)</f>
        <v>0</v>
      </c>
      <c r="I610" s="43">
        <f>COUNTIFS(INASISTENCIAS!$B$6:$B$1000,$A610,INASISTENCIAS!$A$6:$A$1000,"&gt;="&amp;$I$2,INASISTENCIAS!$A$6:$A$1000,"&lt;="&amp;$J$2)</f>
        <v>0</v>
      </c>
      <c r="J610" s="43">
        <f>COUNTIFS(INASISTENCIAS!$B$6:$B$1000,$A610,INASISTENCIAS!$A$6:$A$1000,"&gt;="&amp;$J$2,INASISTENCIAS!$A$6:$A$1000,"&lt;="&amp;$K$2)</f>
        <v>0</v>
      </c>
      <c r="K610" s="43">
        <f>COUNTIFS(INASISTENCIAS!$B$6:$B$1000,$A610,INASISTENCIAS!$A$6:$A$1000,"&gt;="&amp;$K$2,INASISTENCIAS!$A$6:$A$1000,"&lt;="&amp;$L$2)</f>
        <v>0</v>
      </c>
      <c r="L610" s="43">
        <f>COUNTIFS(INASISTENCIAS!$B$6:$B$1000,$A610,INASISTENCIAS!$A$6:$A$1000,"&gt;="&amp;$L$2,INASISTENCIAS!$A$6:$A$1000,"&lt;="&amp;$M$2)</f>
        <v>0</v>
      </c>
      <c r="M610" s="43">
        <f>COUNTIFS(INASISTENCIAS!$B$6:$B$1000,$A610,INASISTENCIAS!$A$6:$A$1000,"&gt;="&amp;$M$2,INASISTENCIAS!$A$6:$A$1000,"&lt;="&amp;$O$2)</f>
        <v>0</v>
      </c>
      <c r="N610" s="143">
        <f t="shared" si="3"/>
        <v>0</v>
      </c>
    </row>
    <row r="611">
      <c r="B611" s="43">
        <f>COUNTIFS(INASISTENCIAS!$B$6:$B$1000,$A611,INASISTENCIAS!$A$6:$A$1000,"&gt;="&amp;$B$2,INASISTENCIAS!$A$6:$A$1000,"&lt;="&amp;$C$2)</f>
        <v>0</v>
      </c>
      <c r="C611" s="43">
        <f>COUNTIFS(INASISTENCIAS!$B$6:$B$1000,$A611,INASISTENCIAS!$A$6:$A$1000,"&gt;="&amp;$C$2,INASISTENCIAS!$A$6:$A$1000,"&lt;="&amp;$D$2)</f>
        <v>0</v>
      </c>
      <c r="D611" s="43">
        <f>COUNTIFS(INASISTENCIAS!$B$6:$B$1000,$A611,INASISTENCIAS!$A$6:$A$1000,"&gt;="&amp;$D$2,INASISTENCIAS!$A$6:$A$1000,"&lt;="&amp;$E$2)</f>
        <v>0</v>
      </c>
      <c r="E611" s="43">
        <f>COUNTIFS(INASISTENCIAS!$B$6:$B$1000,$A611,INASISTENCIAS!$A$6:$A$1000,"&gt;="&amp;$E$2,INASISTENCIAS!$A$6:$A$1000,"&lt;="&amp;$F$2)</f>
        <v>0</v>
      </c>
      <c r="F611" s="43">
        <f>COUNTIFS(INASISTENCIAS!$B$6:$B$1000,$A611,INASISTENCIAS!$A$6:$A$1000,"&gt;="&amp;$F$2,INASISTENCIAS!$A$6:$A$1000,"&lt;="&amp;$G$2)</f>
        <v>0</v>
      </c>
      <c r="G611" s="43">
        <f>COUNTIFS(INASISTENCIAS!$B$6:$B$1000,$A611,INASISTENCIAS!$A$6:$A$1000,"&gt;="&amp;$G$2,INASISTENCIAS!$A$6:$A$1000,"&lt;="&amp;$H$2)</f>
        <v>0</v>
      </c>
      <c r="H611" s="43">
        <f>COUNTIFS(INASISTENCIAS!$B$6:$B$1000,$A611,INASISTENCIAS!$A$6:$A$1000,"&gt;="&amp;$H$2,INASISTENCIAS!$A$6:$A$1000,"&lt;="&amp;$I$2)</f>
        <v>0</v>
      </c>
      <c r="I611" s="43">
        <f>COUNTIFS(INASISTENCIAS!$B$6:$B$1000,$A611,INASISTENCIAS!$A$6:$A$1000,"&gt;="&amp;$I$2,INASISTENCIAS!$A$6:$A$1000,"&lt;="&amp;$J$2)</f>
        <v>0</v>
      </c>
      <c r="J611" s="43">
        <f>COUNTIFS(INASISTENCIAS!$B$6:$B$1000,$A611,INASISTENCIAS!$A$6:$A$1000,"&gt;="&amp;$J$2,INASISTENCIAS!$A$6:$A$1000,"&lt;="&amp;$K$2)</f>
        <v>0</v>
      </c>
      <c r="K611" s="43">
        <f>COUNTIFS(INASISTENCIAS!$B$6:$B$1000,$A611,INASISTENCIAS!$A$6:$A$1000,"&gt;="&amp;$K$2,INASISTENCIAS!$A$6:$A$1000,"&lt;="&amp;$L$2)</f>
        <v>0</v>
      </c>
      <c r="L611" s="43">
        <f>COUNTIFS(INASISTENCIAS!$B$6:$B$1000,$A611,INASISTENCIAS!$A$6:$A$1000,"&gt;="&amp;$L$2,INASISTENCIAS!$A$6:$A$1000,"&lt;="&amp;$M$2)</f>
        <v>0</v>
      </c>
      <c r="M611" s="43">
        <f>COUNTIFS(INASISTENCIAS!$B$6:$B$1000,$A611,INASISTENCIAS!$A$6:$A$1000,"&gt;="&amp;$M$2,INASISTENCIAS!$A$6:$A$1000,"&lt;="&amp;$O$2)</f>
        <v>0</v>
      </c>
      <c r="N611" s="143">
        <f t="shared" si="3"/>
        <v>0</v>
      </c>
    </row>
    <row r="612">
      <c r="B612" s="43">
        <f>COUNTIFS(INASISTENCIAS!$B$6:$B$1000,$A612,INASISTENCIAS!$A$6:$A$1000,"&gt;="&amp;$B$2,INASISTENCIAS!$A$6:$A$1000,"&lt;="&amp;$C$2)</f>
        <v>0</v>
      </c>
      <c r="C612" s="43">
        <f>COUNTIFS(INASISTENCIAS!$B$6:$B$1000,$A612,INASISTENCIAS!$A$6:$A$1000,"&gt;="&amp;$C$2,INASISTENCIAS!$A$6:$A$1000,"&lt;="&amp;$D$2)</f>
        <v>0</v>
      </c>
      <c r="D612" s="43">
        <f>COUNTIFS(INASISTENCIAS!$B$6:$B$1000,$A612,INASISTENCIAS!$A$6:$A$1000,"&gt;="&amp;$D$2,INASISTENCIAS!$A$6:$A$1000,"&lt;="&amp;$E$2)</f>
        <v>0</v>
      </c>
      <c r="E612" s="43">
        <f>COUNTIFS(INASISTENCIAS!$B$6:$B$1000,$A612,INASISTENCIAS!$A$6:$A$1000,"&gt;="&amp;$E$2,INASISTENCIAS!$A$6:$A$1000,"&lt;="&amp;$F$2)</f>
        <v>0</v>
      </c>
      <c r="F612" s="43">
        <f>COUNTIFS(INASISTENCIAS!$B$6:$B$1000,$A612,INASISTENCIAS!$A$6:$A$1000,"&gt;="&amp;$F$2,INASISTENCIAS!$A$6:$A$1000,"&lt;="&amp;$G$2)</f>
        <v>0</v>
      </c>
      <c r="G612" s="43">
        <f>COUNTIFS(INASISTENCIAS!$B$6:$B$1000,$A612,INASISTENCIAS!$A$6:$A$1000,"&gt;="&amp;$G$2,INASISTENCIAS!$A$6:$A$1000,"&lt;="&amp;$H$2)</f>
        <v>0</v>
      </c>
      <c r="H612" s="43">
        <f>COUNTIFS(INASISTENCIAS!$B$6:$B$1000,$A612,INASISTENCIAS!$A$6:$A$1000,"&gt;="&amp;$H$2,INASISTENCIAS!$A$6:$A$1000,"&lt;="&amp;$I$2)</f>
        <v>0</v>
      </c>
      <c r="I612" s="43">
        <f>COUNTIFS(INASISTENCIAS!$B$6:$B$1000,$A612,INASISTENCIAS!$A$6:$A$1000,"&gt;="&amp;$I$2,INASISTENCIAS!$A$6:$A$1000,"&lt;="&amp;$J$2)</f>
        <v>0</v>
      </c>
      <c r="J612" s="43">
        <f>COUNTIFS(INASISTENCIAS!$B$6:$B$1000,$A612,INASISTENCIAS!$A$6:$A$1000,"&gt;="&amp;$J$2,INASISTENCIAS!$A$6:$A$1000,"&lt;="&amp;$K$2)</f>
        <v>0</v>
      </c>
      <c r="K612" s="43">
        <f>COUNTIFS(INASISTENCIAS!$B$6:$B$1000,$A612,INASISTENCIAS!$A$6:$A$1000,"&gt;="&amp;$K$2,INASISTENCIAS!$A$6:$A$1000,"&lt;="&amp;$L$2)</f>
        <v>0</v>
      </c>
      <c r="L612" s="43">
        <f>COUNTIFS(INASISTENCIAS!$B$6:$B$1000,$A612,INASISTENCIAS!$A$6:$A$1000,"&gt;="&amp;$L$2,INASISTENCIAS!$A$6:$A$1000,"&lt;="&amp;$M$2)</f>
        <v>0</v>
      </c>
      <c r="M612" s="43">
        <f>COUNTIFS(INASISTENCIAS!$B$6:$B$1000,$A612,INASISTENCIAS!$A$6:$A$1000,"&gt;="&amp;$M$2,INASISTENCIAS!$A$6:$A$1000,"&lt;="&amp;$O$2)</f>
        <v>0</v>
      </c>
      <c r="N612" s="143">
        <f t="shared" si="3"/>
        <v>0</v>
      </c>
    </row>
    <row r="613">
      <c r="B613" s="43">
        <f>COUNTIFS(INASISTENCIAS!$B$6:$B$1000,$A613,INASISTENCIAS!$A$6:$A$1000,"&gt;="&amp;$B$2,INASISTENCIAS!$A$6:$A$1000,"&lt;="&amp;$C$2)</f>
        <v>0</v>
      </c>
      <c r="C613" s="43">
        <f>COUNTIFS(INASISTENCIAS!$B$6:$B$1000,$A613,INASISTENCIAS!$A$6:$A$1000,"&gt;="&amp;$C$2,INASISTENCIAS!$A$6:$A$1000,"&lt;="&amp;$D$2)</f>
        <v>0</v>
      </c>
      <c r="D613" s="43">
        <f>COUNTIFS(INASISTENCIAS!$B$6:$B$1000,$A613,INASISTENCIAS!$A$6:$A$1000,"&gt;="&amp;$D$2,INASISTENCIAS!$A$6:$A$1000,"&lt;="&amp;$E$2)</f>
        <v>0</v>
      </c>
      <c r="E613" s="43">
        <f>COUNTIFS(INASISTENCIAS!$B$6:$B$1000,$A613,INASISTENCIAS!$A$6:$A$1000,"&gt;="&amp;$E$2,INASISTENCIAS!$A$6:$A$1000,"&lt;="&amp;$F$2)</f>
        <v>0</v>
      </c>
      <c r="F613" s="43">
        <f>COUNTIFS(INASISTENCIAS!$B$6:$B$1000,$A613,INASISTENCIAS!$A$6:$A$1000,"&gt;="&amp;$F$2,INASISTENCIAS!$A$6:$A$1000,"&lt;="&amp;$G$2)</f>
        <v>0</v>
      </c>
      <c r="G613" s="43">
        <f>COUNTIFS(INASISTENCIAS!$B$6:$B$1000,$A613,INASISTENCIAS!$A$6:$A$1000,"&gt;="&amp;$G$2,INASISTENCIAS!$A$6:$A$1000,"&lt;="&amp;$H$2)</f>
        <v>0</v>
      </c>
      <c r="H613" s="43">
        <f>COUNTIFS(INASISTENCIAS!$B$6:$B$1000,$A613,INASISTENCIAS!$A$6:$A$1000,"&gt;="&amp;$H$2,INASISTENCIAS!$A$6:$A$1000,"&lt;="&amp;$I$2)</f>
        <v>0</v>
      </c>
      <c r="I613" s="43">
        <f>COUNTIFS(INASISTENCIAS!$B$6:$B$1000,$A613,INASISTENCIAS!$A$6:$A$1000,"&gt;="&amp;$I$2,INASISTENCIAS!$A$6:$A$1000,"&lt;="&amp;$J$2)</f>
        <v>0</v>
      </c>
      <c r="J613" s="43">
        <f>COUNTIFS(INASISTENCIAS!$B$6:$B$1000,$A613,INASISTENCIAS!$A$6:$A$1000,"&gt;="&amp;$J$2,INASISTENCIAS!$A$6:$A$1000,"&lt;="&amp;$K$2)</f>
        <v>0</v>
      </c>
      <c r="K613" s="43">
        <f>COUNTIFS(INASISTENCIAS!$B$6:$B$1000,$A613,INASISTENCIAS!$A$6:$A$1000,"&gt;="&amp;$K$2,INASISTENCIAS!$A$6:$A$1000,"&lt;="&amp;$L$2)</f>
        <v>0</v>
      </c>
      <c r="L613" s="43">
        <f>COUNTIFS(INASISTENCIAS!$B$6:$B$1000,$A613,INASISTENCIAS!$A$6:$A$1000,"&gt;="&amp;$L$2,INASISTENCIAS!$A$6:$A$1000,"&lt;="&amp;$M$2)</f>
        <v>0</v>
      </c>
      <c r="M613" s="43">
        <f>COUNTIFS(INASISTENCIAS!$B$6:$B$1000,$A613,INASISTENCIAS!$A$6:$A$1000,"&gt;="&amp;$M$2,INASISTENCIAS!$A$6:$A$1000,"&lt;="&amp;$O$2)</f>
        <v>0</v>
      </c>
      <c r="N613" s="143">
        <f t="shared" si="3"/>
        <v>0</v>
      </c>
    </row>
    <row r="614">
      <c r="B614" s="43">
        <f>COUNTIFS(INASISTENCIAS!$B$6:$B$1000,$A614,INASISTENCIAS!$A$6:$A$1000,"&gt;="&amp;$B$2,INASISTENCIAS!$A$6:$A$1000,"&lt;="&amp;$C$2)</f>
        <v>0</v>
      </c>
      <c r="C614" s="43">
        <f>COUNTIFS(INASISTENCIAS!$B$6:$B$1000,$A614,INASISTENCIAS!$A$6:$A$1000,"&gt;="&amp;$C$2,INASISTENCIAS!$A$6:$A$1000,"&lt;="&amp;$D$2)</f>
        <v>0</v>
      </c>
      <c r="D614" s="43">
        <f>COUNTIFS(INASISTENCIAS!$B$6:$B$1000,$A614,INASISTENCIAS!$A$6:$A$1000,"&gt;="&amp;$D$2,INASISTENCIAS!$A$6:$A$1000,"&lt;="&amp;$E$2)</f>
        <v>0</v>
      </c>
      <c r="E614" s="43">
        <f>COUNTIFS(INASISTENCIAS!$B$6:$B$1000,$A614,INASISTENCIAS!$A$6:$A$1000,"&gt;="&amp;$E$2,INASISTENCIAS!$A$6:$A$1000,"&lt;="&amp;$F$2)</f>
        <v>0</v>
      </c>
      <c r="F614" s="43">
        <f>COUNTIFS(INASISTENCIAS!$B$6:$B$1000,$A614,INASISTENCIAS!$A$6:$A$1000,"&gt;="&amp;$F$2,INASISTENCIAS!$A$6:$A$1000,"&lt;="&amp;$G$2)</f>
        <v>0</v>
      </c>
      <c r="G614" s="43">
        <f>COUNTIFS(INASISTENCIAS!$B$6:$B$1000,$A614,INASISTENCIAS!$A$6:$A$1000,"&gt;="&amp;$G$2,INASISTENCIAS!$A$6:$A$1000,"&lt;="&amp;$H$2)</f>
        <v>0</v>
      </c>
      <c r="H614" s="43">
        <f>COUNTIFS(INASISTENCIAS!$B$6:$B$1000,$A614,INASISTENCIAS!$A$6:$A$1000,"&gt;="&amp;$H$2,INASISTENCIAS!$A$6:$A$1000,"&lt;="&amp;$I$2)</f>
        <v>0</v>
      </c>
      <c r="I614" s="43">
        <f>COUNTIFS(INASISTENCIAS!$B$6:$B$1000,$A614,INASISTENCIAS!$A$6:$A$1000,"&gt;="&amp;$I$2,INASISTENCIAS!$A$6:$A$1000,"&lt;="&amp;$J$2)</f>
        <v>0</v>
      </c>
      <c r="J614" s="43">
        <f>COUNTIFS(INASISTENCIAS!$B$6:$B$1000,$A614,INASISTENCIAS!$A$6:$A$1000,"&gt;="&amp;$J$2,INASISTENCIAS!$A$6:$A$1000,"&lt;="&amp;$K$2)</f>
        <v>0</v>
      </c>
      <c r="K614" s="43">
        <f>COUNTIFS(INASISTENCIAS!$B$6:$B$1000,$A614,INASISTENCIAS!$A$6:$A$1000,"&gt;="&amp;$K$2,INASISTENCIAS!$A$6:$A$1000,"&lt;="&amp;$L$2)</f>
        <v>0</v>
      </c>
      <c r="L614" s="43">
        <f>COUNTIFS(INASISTENCIAS!$B$6:$B$1000,$A614,INASISTENCIAS!$A$6:$A$1000,"&gt;="&amp;$L$2,INASISTENCIAS!$A$6:$A$1000,"&lt;="&amp;$M$2)</f>
        <v>0</v>
      </c>
      <c r="M614" s="43">
        <f>COUNTIFS(INASISTENCIAS!$B$6:$B$1000,$A614,INASISTENCIAS!$A$6:$A$1000,"&gt;="&amp;$M$2,INASISTENCIAS!$A$6:$A$1000,"&lt;="&amp;$O$2)</f>
        <v>0</v>
      </c>
      <c r="N614" s="143">
        <f t="shared" si="3"/>
        <v>0</v>
      </c>
    </row>
    <row r="615">
      <c r="B615" s="43">
        <f>COUNTIFS(INASISTENCIAS!$B$6:$B$1000,$A615,INASISTENCIAS!$A$6:$A$1000,"&gt;="&amp;$B$2,INASISTENCIAS!$A$6:$A$1000,"&lt;="&amp;$C$2)</f>
        <v>0</v>
      </c>
      <c r="C615" s="43">
        <f>COUNTIFS(INASISTENCIAS!$B$6:$B$1000,$A615,INASISTENCIAS!$A$6:$A$1000,"&gt;="&amp;$C$2,INASISTENCIAS!$A$6:$A$1000,"&lt;="&amp;$D$2)</f>
        <v>0</v>
      </c>
      <c r="D615" s="43">
        <f>COUNTIFS(INASISTENCIAS!$B$6:$B$1000,$A615,INASISTENCIAS!$A$6:$A$1000,"&gt;="&amp;$D$2,INASISTENCIAS!$A$6:$A$1000,"&lt;="&amp;$E$2)</f>
        <v>0</v>
      </c>
      <c r="E615" s="43">
        <f>COUNTIFS(INASISTENCIAS!$B$6:$B$1000,$A615,INASISTENCIAS!$A$6:$A$1000,"&gt;="&amp;$E$2,INASISTENCIAS!$A$6:$A$1000,"&lt;="&amp;$F$2)</f>
        <v>0</v>
      </c>
      <c r="F615" s="43">
        <f>COUNTIFS(INASISTENCIAS!$B$6:$B$1000,$A615,INASISTENCIAS!$A$6:$A$1000,"&gt;="&amp;$F$2,INASISTENCIAS!$A$6:$A$1000,"&lt;="&amp;$G$2)</f>
        <v>0</v>
      </c>
      <c r="G615" s="43">
        <f>COUNTIFS(INASISTENCIAS!$B$6:$B$1000,$A615,INASISTENCIAS!$A$6:$A$1000,"&gt;="&amp;$G$2,INASISTENCIAS!$A$6:$A$1000,"&lt;="&amp;$H$2)</f>
        <v>0</v>
      </c>
      <c r="H615" s="43">
        <f>COUNTIFS(INASISTENCIAS!$B$6:$B$1000,$A615,INASISTENCIAS!$A$6:$A$1000,"&gt;="&amp;$H$2,INASISTENCIAS!$A$6:$A$1000,"&lt;="&amp;$I$2)</f>
        <v>0</v>
      </c>
      <c r="I615" s="43">
        <f>COUNTIFS(INASISTENCIAS!$B$6:$B$1000,$A615,INASISTENCIAS!$A$6:$A$1000,"&gt;="&amp;$I$2,INASISTENCIAS!$A$6:$A$1000,"&lt;="&amp;$J$2)</f>
        <v>0</v>
      </c>
      <c r="J615" s="43">
        <f>COUNTIFS(INASISTENCIAS!$B$6:$B$1000,$A615,INASISTENCIAS!$A$6:$A$1000,"&gt;="&amp;$J$2,INASISTENCIAS!$A$6:$A$1000,"&lt;="&amp;$K$2)</f>
        <v>0</v>
      </c>
      <c r="K615" s="43">
        <f>COUNTIFS(INASISTENCIAS!$B$6:$B$1000,$A615,INASISTENCIAS!$A$6:$A$1000,"&gt;="&amp;$K$2,INASISTENCIAS!$A$6:$A$1000,"&lt;="&amp;$L$2)</f>
        <v>0</v>
      </c>
      <c r="L615" s="43">
        <f>COUNTIFS(INASISTENCIAS!$B$6:$B$1000,$A615,INASISTENCIAS!$A$6:$A$1000,"&gt;="&amp;$L$2,INASISTENCIAS!$A$6:$A$1000,"&lt;="&amp;$M$2)</f>
        <v>0</v>
      </c>
      <c r="M615" s="43">
        <f>COUNTIFS(INASISTENCIAS!$B$6:$B$1000,$A615,INASISTENCIAS!$A$6:$A$1000,"&gt;="&amp;$M$2,INASISTENCIAS!$A$6:$A$1000,"&lt;="&amp;$O$2)</f>
        <v>0</v>
      </c>
      <c r="N615" s="143">
        <f t="shared" si="3"/>
        <v>0</v>
      </c>
    </row>
    <row r="616">
      <c r="B616" s="43">
        <f>COUNTIFS(INASISTENCIAS!$B$6:$B$1000,$A616,INASISTENCIAS!$A$6:$A$1000,"&gt;="&amp;$B$2,INASISTENCIAS!$A$6:$A$1000,"&lt;="&amp;$C$2)</f>
        <v>0</v>
      </c>
      <c r="C616" s="43">
        <f>COUNTIFS(INASISTENCIAS!$B$6:$B$1000,$A616,INASISTENCIAS!$A$6:$A$1000,"&gt;="&amp;$C$2,INASISTENCIAS!$A$6:$A$1000,"&lt;="&amp;$D$2)</f>
        <v>0</v>
      </c>
      <c r="D616" s="43">
        <f>COUNTIFS(INASISTENCIAS!$B$6:$B$1000,$A616,INASISTENCIAS!$A$6:$A$1000,"&gt;="&amp;$D$2,INASISTENCIAS!$A$6:$A$1000,"&lt;="&amp;$E$2)</f>
        <v>0</v>
      </c>
      <c r="E616" s="43">
        <f>COUNTIFS(INASISTENCIAS!$B$6:$B$1000,$A616,INASISTENCIAS!$A$6:$A$1000,"&gt;="&amp;$E$2,INASISTENCIAS!$A$6:$A$1000,"&lt;="&amp;$F$2)</f>
        <v>0</v>
      </c>
      <c r="F616" s="43">
        <f>COUNTIFS(INASISTENCIAS!$B$6:$B$1000,$A616,INASISTENCIAS!$A$6:$A$1000,"&gt;="&amp;$F$2,INASISTENCIAS!$A$6:$A$1000,"&lt;="&amp;$G$2)</f>
        <v>0</v>
      </c>
      <c r="G616" s="43">
        <f>COUNTIFS(INASISTENCIAS!$B$6:$B$1000,$A616,INASISTENCIAS!$A$6:$A$1000,"&gt;="&amp;$G$2,INASISTENCIAS!$A$6:$A$1000,"&lt;="&amp;$H$2)</f>
        <v>0</v>
      </c>
      <c r="H616" s="43">
        <f>COUNTIFS(INASISTENCIAS!$B$6:$B$1000,$A616,INASISTENCIAS!$A$6:$A$1000,"&gt;="&amp;$H$2,INASISTENCIAS!$A$6:$A$1000,"&lt;="&amp;$I$2)</f>
        <v>0</v>
      </c>
      <c r="I616" s="43">
        <f>COUNTIFS(INASISTENCIAS!$B$6:$B$1000,$A616,INASISTENCIAS!$A$6:$A$1000,"&gt;="&amp;$I$2,INASISTENCIAS!$A$6:$A$1000,"&lt;="&amp;$J$2)</f>
        <v>0</v>
      </c>
      <c r="J616" s="43">
        <f>COUNTIFS(INASISTENCIAS!$B$6:$B$1000,$A616,INASISTENCIAS!$A$6:$A$1000,"&gt;="&amp;$J$2,INASISTENCIAS!$A$6:$A$1000,"&lt;="&amp;$K$2)</f>
        <v>0</v>
      </c>
      <c r="K616" s="43">
        <f>COUNTIFS(INASISTENCIAS!$B$6:$B$1000,$A616,INASISTENCIAS!$A$6:$A$1000,"&gt;="&amp;$K$2,INASISTENCIAS!$A$6:$A$1000,"&lt;="&amp;$L$2)</f>
        <v>0</v>
      </c>
      <c r="L616" s="43">
        <f>COUNTIFS(INASISTENCIAS!$B$6:$B$1000,$A616,INASISTENCIAS!$A$6:$A$1000,"&gt;="&amp;$L$2,INASISTENCIAS!$A$6:$A$1000,"&lt;="&amp;$M$2)</f>
        <v>0</v>
      </c>
      <c r="M616" s="43">
        <f>COUNTIFS(INASISTENCIAS!$B$6:$B$1000,$A616,INASISTENCIAS!$A$6:$A$1000,"&gt;="&amp;$M$2,INASISTENCIAS!$A$6:$A$1000,"&lt;="&amp;$O$2)</f>
        <v>0</v>
      </c>
      <c r="N616" s="143">
        <f t="shared" si="3"/>
        <v>0</v>
      </c>
    </row>
    <row r="617">
      <c r="B617" s="43">
        <f>COUNTIFS(INASISTENCIAS!$B$6:$B$1000,$A617,INASISTENCIAS!$A$6:$A$1000,"&gt;="&amp;$B$2,INASISTENCIAS!$A$6:$A$1000,"&lt;="&amp;$C$2)</f>
        <v>0</v>
      </c>
      <c r="C617" s="43">
        <f>COUNTIFS(INASISTENCIAS!$B$6:$B$1000,$A617,INASISTENCIAS!$A$6:$A$1000,"&gt;="&amp;$C$2,INASISTENCIAS!$A$6:$A$1000,"&lt;="&amp;$D$2)</f>
        <v>0</v>
      </c>
      <c r="D617" s="43">
        <f>COUNTIFS(INASISTENCIAS!$B$6:$B$1000,$A617,INASISTENCIAS!$A$6:$A$1000,"&gt;="&amp;$D$2,INASISTENCIAS!$A$6:$A$1000,"&lt;="&amp;$E$2)</f>
        <v>0</v>
      </c>
      <c r="E617" s="43">
        <f>COUNTIFS(INASISTENCIAS!$B$6:$B$1000,$A617,INASISTENCIAS!$A$6:$A$1000,"&gt;="&amp;$E$2,INASISTENCIAS!$A$6:$A$1000,"&lt;="&amp;$F$2)</f>
        <v>0</v>
      </c>
      <c r="F617" s="43">
        <f>COUNTIFS(INASISTENCIAS!$B$6:$B$1000,$A617,INASISTENCIAS!$A$6:$A$1000,"&gt;="&amp;$F$2,INASISTENCIAS!$A$6:$A$1000,"&lt;="&amp;$G$2)</f>
        <v>0</v>
      </c>
      <c r="G617" s="43">
        <f>COUNTIFS(INASISTENCIAS!$B$6:$B$1000,$A617,INASISTENCIAS!$A$6:$A$1000,"&gt;="&amp;$G$2,INASISTENCIAS!$A$6:$A$1000,"&lt;="&amp;$H$2)</f>
        <v>0</v>
      </c>
      <c r="H617" s="43">
        <f>COUNTIFS(INASISTENCIAS!$B$6:$B$1000,$A617,INASISTENCIAS!$A$6:$A$1000,"&gt;="&amp;$H$2,INASISTENCIAS!$A$6:$A$1000,"&lt;="&amp;$I$2)</f>
        <v>0</v>
      </c>
      <c r="I617" s="43">
        <f>COUNTIFS(INASISTENCIAS!$B$6:$B$1000,$A617,INASISTENCIAS!$A$6:$A$1000,"&gt;="&amp;$I$2,INASISTENCIAS!$A$6:$A$1000,"&lt;="&amp;$J$2)</f>
        <v>0</v>
      </c>
      <c r="J617" s="43">
        <f>COUNTIFS(INASISTENCIAS!$B$6:$B$1000,$A617,INASISTENCIAS!$A$6:$A$1000,"&gt;="&amp;$J$2,INASISTENCIAS!$A$6:$A$1000,"&lt;="&amp;$K$2)</f>
        <v>0</v>
      </c>
      <c r="K617" s="43">
        <f>COUNTIFS(INASISTENCIAS!$B$6:$B$1000,$A617,INASISTENCIAS!$A$6:$A$1000,"&gt;="&amp;$K$2,INASISTENCIAS!$A$6:$A$1000,"&lt;="&amp;$L$2)</f>
        <v>0</v>
      </c>
      <c r="L617" s="43">
        <f>COUNTIFS(INASISTENCIAS!$B$6:$B$1000,$A617,INASISTENCIAS!$A$6:$A$1000,"&gt;="&amp;$L$2,INASISTENCIAS!$A$6:$A$1000,"&lt;="&amp;$M$2)</f>
        <v>0</v>
      </c>
      <c r="M617" s="43">
        <f>COUNTIFS(INASISTENCIAS!$B$6:$B$1000,$A617,INASISTENCIAS!$A$6:$A$1000,"&gt;="&amp;$M$2,INASISTENCIAS!$A$6:$A$1000,"&lt;="&amp;$O$2)</f>
        <v>0</v>
      </c>
      <c r="N617" s="143">
        <f t="shared" si="3"/>
        <v>0</v>
      </c>
    </row>
    <row r="618">
      <c r="B618" s="43">
        <f>COUNTIFS(INASISTENCIAS!$B$6:$B$1000,$A618,INASISTENCIAS!$A$6:$A$1000,"&gt;="&amp;$B$2,INASISTENCIAS!$A$6:$A$1000,"&lt;="&amp;$C$2)</f>
        <v>0</v>
      </c>
      <c r="C618" s="43">
        <f>COUNTIFS(INASISTENCIAS!$B$6:$B$1000,$A618,INASISTENCIAS!$A$6:$A$1000,"&gt;="&amp;$C$2,INASISTENCIAS!$A$6:$A$1000,"&lt;="&amp;$D$2)</f>
        <v>0</v>
      </c>
      <c r="D618" s="43">
        <f>COUNTIFS(INASISTENCIAS!$B$6:$B$1000,$A618,INASISTENCIAS!$A$6:$A$1000,"&gt;="&amp;$D$2,INASISTENCIAS!$A$6:$A$1000,"&lt;="&amp;$E$2)</f>
        <v>0</v>
      </c>
      <c r="E618" s="43">
        <f>COUNTIFS(INASISTENCIAS!$B$6:$B$1000,$A618,INASISTENCIAS!$A$6:$A$1000,"&gt;="&amp;$E$2,INASISTENCIAS!$A$6:$A$1000,"&lt;="&amp;$F$2)</f>
        <v>0</v>
      </c>
      <c r="F618" s="43">
        <f>COUNTIFS(INASISTENCIAS!$B$6:$B$1000,$A618,INASISTENCIAS!$A$6:$A$1000,"&gt;="&amp;$F$2,INASISTENCIAS!$A$6:$A$1000,"&lt;="&amp;$G$2)</f>
        <v>0</v>
      </c>
      <c r="G618" s="43">
        <f>COUNTIFS(INASISTENCIAS!$B$6:$B$1000,$A618,INASISTENCIAS!$A$6:$A$1000,"&gt;="&amp;$G$2,INASISTENCIAS!$A$6:$A$1000,"&lt;="&amp;$H$2)</f>
        <v>0</v>
      </c>
      <c r="H618" s="43">
        <f>COUNTIFS(INASISTENCIAS!$B$6:$B$1000,$A618,INASISTENCIAS!$A$6:$A$1000,"&gt;="&amp;$H$2,INASISTENCIAS!$A$6:$A$1000,"&lt;="&amp;$I$2)</f>
        <v>0</v>
      </c>
      <c r="I618" s="43">
        <f>COUNTIFS(INASISTENCIAS!$B$6:$B$1000,$A618,INASISTENCIAS!$A$6:$A$1000,"&gt;="&amp;$I$2,INASISTENCIAS!$A$6:$A$1000,"&lt;="&amp;$J$2)</f>
        <v>0</v>
      </c>
      <c r="J618" s="43">
        <f>COUNTIFS(INASISTENCIAS!$B$6:$B$1000,$A618,INASISTENCIAS!$A$6:$A$1000,"&gt;="&amp;$J$2,INASISTENCIAS!$A$6:$A$1000,"&lt;="&amp;$K$2)</f>
        <v>0</v>
      </c>
      <c r="K618" s="43">
        <f>COUNTIFS(INASISTENCIAS!$B$6:$B$1000,$A618,INASISTENCIAS!$A$6:$A$1000,"&gt;="&amp;$K$2,INASISTENCIAS!$A$6:$A$1000,"&lt;="&amp;$L$2)</f>
        <v>0</v>
      </c>
      <c r="L618" s="43">
        <f>COUNTIFS(INASISTENCIAS!$B$6:$B$1000,$A618,INASISTENCIAS!$A$6:$A$1000,"&gt;="&amp;$L$2,INASISTENCIAS!$A$6:$A$1000,"&lt;="&amp;$M$2)</f>
        <v>0</v>
      </c>
      <c r="M618" s="43">
        <f>COUNTIFS(INASISTENCIAS!$B$6:$B$1000,$A618,INASISTENCIAS!$A$6:$A$1000,"&gt;="&amp;$M$2,INASISTENCIAS!$A$6:$A$1000,"&lt;="&amp;$O$2)</f>
        <v>0</v>
      </c>
      <c r="N618" s="143">
        <f t="shared" si="3"/>
        <v>0</v>
      </c>
    </row>
    <row r="619">
      <c r="B619" s="43">
        <f>COUNTIFS(INASISTENCIAS!$B$6:$B$1000,$A619,INASISTENCIAS!$A$6:$A$1000,"&gt;="&amp;$B$2,INASISTENCIAS!$A$6:$A$1000,"&lt;="&amp;$C$2)</f>
        <v>0</v>
      </c>
      <c r="C619" s="43">
        <f>COUNTIFS(INASISTENCIAS!$B$6:$B$1000,$A619,INASISTENCIAS!$A$6:$A$1000,"&gt;="&amp;$C$2,INASISTENCIAS!$A$6:$A$1000,"&lt;="&amp;$D$2)</f>
        <v>0</v>
      </c>
      <c r="D619" s="43">
        <f>COUNTIFS(INASISTENCIAS!$B$6:$B$1000,$A619,INASISTENCIAS!$A$6:$A$1000,"&gt;="&amp;$D$2,INASISTENCIAS!$A$6:$A$1000,"&lt;="&amp;$E$2)</f>
        <v>0</v>
      </c>
      <c r="E619" s="43">
        <f>COUNTIFS(INASISTENCIAS!$B$6:$B$1000,$A619,INASISTENCIAS!$A$6:$A$1000,"&gt;="&amp;$E$2,INASISTENCIAS!$A$6:$A$1000,"&lt;="&amp;$F$2)</f>
        <v>0</v>
      </c>
      <c r="F619" s="43">
        <f>COUNTIFS(INASISTENCIAS!$B$6:$B$1000,$A619,INASISTENCIAS!$A$6:$A$1000,"&gt;="&amp;$F$2,INASISTENCIAS!$A$6:$A$1000,"&lt;="&amp;$G$2)</f>
        <v>0</v>
      </c>
      <c r="G619" s="43">
        <f>COUNTIFS(INASISTENCIAS!$B$6:$B$1000,$A619,INASISTENCIAS!$A$6:$A$1000,"&gt;="&amp;$G$2,INASISTENCIAS!$A$6:$A$1000,"&lt;="&amp;$H$2)</f>
        <v>0</v>
      </c>
      <c r="H619" s="43">
        <f>COUNTIFS(INASISTENCIAS!$B$6:$B$1000,$A619,INASISTENCIAS!$A$6:$A$1000,"&gt;="&amp;$H$2,INASISTENCIAS!$A$6:$A$1000,"&lt;="&amp;$I$2)</f>
        <v>0</v>
      </c>
      <c r="I619" s="43">
        <f>COUNTIFS(INASISTENCIAS!$B$6:$B$1000,$A619,INASISTENCIAS!$A$6:$A$1000,"&gt;="&amp;$I$2,INASISTENCIAS!$A$6:$A$1000,"&lt;="&amp;$J$2)</f>
        <v>0</v>
      </c>
      <c r="J619" s="43">
        <f>COUNTIFS(INASISTENCIAS!$B$6:$B$1000,$A619,INASISTENCIAS!$A$6:$A$1000,"&gt;="&amp;$J$2,INASISTENCIAS!$A$6:$A$1000,"&lt;="&amp;$K$2)</f>
        <v>0</v>
      </c>
      <c r="K619" s="43">
        <f>COUNTIFS(INASISTENCIAS!$B$6:$B$1000,$A619,INASISTENCIAS!$A$6:$A$1000,"&gt;="&amp;$K$2,INASISTENCIAS!$A$6:$A$1000,"&lt;="&amp;$L$2)</f>
        <v>0</v>
      </c>
      <c r="L619" s="43">
        <f>COUNTIFS(INASISTENCIAS!$B$6:$B$1000,$A619,INASISTENCIAS!$A$6:$A$1000,"&gt;="&amp;$L$2,INASISTENCIAS!$A$6:$A$1000,"&lt;="&amp;$M$2)</f>
        <v>0</v>
      </c>
      <c r="M619" s="43">
        <f>COUNTIFS(INASISTENCIAS!$B$6:$B$1000,$A619,INASISTENCIAS!$A$6:$A$1000,"&gt;="&amp;$M$2,INASISTENCIAS!$A$6:$A$1000,"&lt;="&amp;$O$2)</f>
        <v>0</v>
      </c>
      <c r="N619" s="143">
        <f t="shared" si="3"/>
        <v>0</v>
      </c>
    </row>
    <row r="620">
      <c r="B620" s="43">
        <f>COUNTIFS(INASISTENCIAS!$B$6:$B$1000,$A620,INASISTENCIAS!$A$6:$A$1000,"&gt;="&amp;$B$2,INASISTENCIAS!$A$6:$A$1000,"&lt;="&amp;$C$2)</f>
        <v>0</v>
      </c>
      <c r="C620" s="43">
        <f>COUNTIFS(INASISTENCIAS!$B$6:$B$1000,$A620,INASISTENCIAS!$A$6:$A$1000,"&gt;="&amp;$C$2,INASISTENCIAS!$A$6:$A$1000,"&lt;="&amp;$D$2)</f>
        <v>0</v>
      </c>
      <c r="D620" s="43">
        <f>COUNTIFS(INASISTENCIAS!$B$6:$B$1000,$A620,INASISTENCIAS!$A$6:$A$1000,"&gt;="&amp;$D$2,INASISTENCIAS!$A$6:$A$1000,"&lt;="&amp;$E$2)</f>
        <v>0</v>
      </c>
      <c r="E620" s="43">
        <f>COUNTIFS(INASISTENCIAS!$B$6:$B$1000,$A620,INASISTENCIAS!$A$6:$A$1000,"&gt;="&amp;$E$2,INASISTENCIAS!$A$6:$A$1000,"&lt;="&amp;$F$2)</f>
        <v>0</v>
      </c>
      <c r="F620" s="43">
        <f>COUNTIFS(INASISTENCIAS!$B$6:$B$1000,$A620,INASISTENCIAS!$A$6:$A$1000,"&gt;="&amp;$F$2,INASISTENCIAS!$A$6:$A$1000,"&lt;="&amp;$G$2)</f>
        <v>0</v>
      </c>
      <c r="G620" s="43">
        <f>COUNTIFS(INASISTENCIAS!$B$6:$B$1000,$A620,INASISTENCIAS!$A$6:$A$1000,"&gt;="&amp;$G$2,INASISTENCIAS!$A$6:$A$1000,"&lt;="&amp;$H$2)</f>
        <v>0</v>
      </c>
      <c r="H620" s="43">
        <f>COUNTIFS(INASISTENCIAS!$B$6:$B$1000,$A620,INASISTENCIAS!$A$6:$A$1000,"&gt;="&amp;$H$2,INASISTENCIAS!$A$6:$A$1000,"&lt;="&amp;$I$2)</f>
        <v>0</v>
      </c>
      <c r="I620" s="43">
        <f>COUNTIFS(INASISTENCIAS!$B$6:$B$1000,$A620,INASISTENCIAS!$A$6:$A$1000,"&gt;="&amp;$I$2,INASISTENCIAS!$A$6:$A$1000,"&lt;="&amp;$J$2)</f>
        <v>0</v>
      </c>
      <c r="J620" s="43">
        <f>COUNTIFS(INASISTENCIAS!$B$6:$B$1000,$A620,INASISTENCIAS!$A$6:$A$1000,"&gt;="&amp;$J$2,INASISTENCIAS!$A$6:$A$1000,"&lt;="&amp;$K$2)</f>
        <v>0</v>
      </c>
      <c r="K620" s="43">
        <f>COUNTIFS(INASISTENCIAS!$B$6:$B$1000,$A620,INASISTENCIAS!$A$6:$A$1000,"&gt;="&amp;$K$2,INASISTENCIAS!$A$6:$A$1000,"&lt;="&amp;$L$2)</f>
        <v>0</v>
      </c>
      <c r="L620" s="43">
        <f>COUNTIFS(INASISTENCIAS!$B$6:$B$1000,$A620,INASISTENCIAS!$A$6:$A$1000,"&gt;="&amp;$L$2,INASISTENCIAS!$A$6:$A$1000,"&lt;="&amp;$M$2)</f>
        <v>0</v>
      </c>
      <c r="M620" s="43">
        <f>COUNTIFS(INASISTENCIAS!$B$6:$B$1000,$A620,INASISTENCIAS!$A$6:$A$1000,"&gt;="&amp;$M$2,INASISTENCIAS!$A$6:$A$1000,"&lt;="&amp;$O$2)</f>
        <v>0</v>
      </c>
      <c r="N620" s="143">
        <f t="shared" si="3"/>
        <v>0</v>
      </c>
    </row>
    <row r="621">
      <c r="B621" s="43">
        <f>COUNTIFS(INASISTENCIAS!$B$6:$B$1000,$A621,INASISTENCIAS!$A$6:$A$1000,"&gt;="&amp;$B$2,INASISTENCIAS!$A$6:$A$1000,"&lt;="&amp;$C$2)</f>
        <v>0</v>
      </c>
      <c r="C621" s="43">
        <f>COUNTIFS(INASISTENCIAS!$B$6:$B$1000,$A621,INASISTENCIAS!$A$6:$A$1000,"&gt;="&amp;$C$2,INASISTENCIAS!$A$6:$A$1000,"&lt;="&amp;$D$2)</f>
        <v>0</v>
      </c>
      <c r="D621" s="43">
        <f>COUNTIFS(INASISTENCIAS!$B$6:$B$1000,$A621,INASISTENCIAS!$A$6:$A$1000,"&gt;="&amp;$D$2,INASISTENCIAS!$A$6:$A$1000,"&lt;="&amp;$E$2)</f>
        <v>0</v>
      </c>
      <c r="E621" s="43">
        <f>COUNTIFS(INASISTENCIAS!$B$6:$B$1000,$A621,INASISTENCIAS!$A$6:$A$1000,"&gt;="&amp;$E$2,INASISTENCIAS!$A$6:$A$1000,"&lt;="&amp;$F$2)</f>
        <v>0</v>
      </c>
      <c r="F621" s="43">
        <f>COUNTIFS(INASISTENCIAS!$B$6:$B$1000,$A621,INASISTENCIAS!$A$6:$A$1000,"&gt;="&amp;$F$2,INASISTENCIAS!$A$6:$A$1000,"&lt;="&amp;$G$2)</f>
        <v>0</v>
      </c>
      <c r="G621" s="43">
        <f>COUNTIFS(INASISTENCIAS!$B$6:$B$1000,$A621,INASISTENCIAS!$A$6:$A$1000,"&gt;="&amp;$G$2,INASISTENCIAS!$A$6:$A$1000,"&lt;="&amp;$H$2)</f>
        <v>0</v>
      </c>
      <c r="H621" s="43">
        <f>COUNTIFS(INASISTENCIAS!$B$6:$B$1000,$A621,INASISTENCIAS!$A$6:$A$1000,"&gt;="&amp;$H$2,INASISTENCIAS!$A$6:$A$1000,"&lt;="&amp;$I$2)</f>
        <v>0</v>
      </c>
      <c r="I621" s="43">
        <f>COUNTIFS(INASISTENCIAS!$B$6:$B$1000,$A621,INASISTENCIAS!$A$6:$A$1000,"&gt;="&amp;$I$2,INASISTENCIAS!$A$6:$A$1000,"&lt;="&amp;$J$2)</f>
        <v>0</v>
      </c>
      <c r="J621" s="43">
        <f>COUNTIFS(INASISTENCIAS!$B$6:$B$1000,$A621,INASISTENCIAS!$A$6:$A$1000,"&gt;="&amp;$J$2,INASISTENCIAS!$A$6:$A$1000,"&lt;="&amp;$K$2)</f>
        <v>0</v>
      </c>
      <c r="K621" s="43">
        <f>COUNTIFS(INASISTENCIAS!$B$6:$B$1000,$A621,INASISTENCIAS!$A$6:$A$1000,"&gt;="&amp;$K$2,INASISTENCIAS!$A$6:$A$1000,"&lt;="&amp;$L$2)</f>
        <v>0</v>
      </c>
      <c r="L621" s="43">
        <f>COUNTIFS(INASISTENCIAS!$B$6:$B$1000,$A621,INASISTENCIAS!$A$6:$A$1000,"&gt;="&amp;$L$2,INASISTENCIAS!$A$6:$A$1000,"&lt;="&amp;$M$2)</f>
        <v>0</v>
      </c>
      <c r="M621" s="43">
        <f>COUNTIFS(INASISTENCIAS!$B$6:$B$1000,$A621,INASISTENCIAS!$A$6:$A$1000,"&gt;="&amp;$M$2,INASISTENCIAS!$A$6:$A$1000,"&lt;="&amp;$O$2)</f>
        <v>0</v>
      </c>
      <c r="N621" s="143">
        <f t="shared" si="3"/>
        <v>0</v>
      </c>
    </row>
    <row r="622">
      <c r="B622" s="43">
        <f>COUNTIFS(INASISTENCIAS!$B$6:$B$1000,$A622,INASISTENCIAS!$A$6:$A$1000,"&gt;="&amp;$B$2,INASISTENCIAS!$A$6:$A$1000,"&lt;="&amp;$C$2)</f>
        <v>0</v>
      </c>
      <c r="C622" s="43">
        <f>COUNTIFS(INASISTENCIAS!$B$6:$B$1000,$A622,INASISTENCIAS!$A$6:$A$1000,"&gt;="&amp;$C$2,INASISTENCIAS!$A$6:$A$1000,"&lt;="&amp;$D$2)</f>
        <v>0</v>
      </c>
      <c r="D622" s="43">
        <f>COUNTIFS(INASISTENCIAS!$B$6:$B$1000,$A622,INASISTENCIAS!$A$6:$A$1000,"&gt;="&amp;$D$2,INASISTENCIAS!$A$6:$A$1000,"&lt;="&amp;$E$2)</f>
        <v>0</v>
      </c>
      <c r="E622" s="43">
        <f>COUNTIFS(INASISTENCIAS!$B$6:$B$1000,$A622,INASISTENCIAS!$A$6:$A$1000,"&gt;="&amp;$E$2,INASISTENCIAS!$A$6:$A$1000,"&lt;="&amp;$F$2)</f>
        <v>0</v>
      </c>
      <c r="F622" s="43">
        <f>COUNTIFS(INASISTENCIAS!$B$6:$B$1000,$A622,INASISTENCIAS!$A$6:$A$1000,"&gt;="&amp;$F$2,INASISTENCIAS!$A$6:$A$1000,"&lt;="&amp;$G$2)</f>
        <v>0</v>
      </c>
      <c r="G622" s="43">
        <f>COUNTIFS(INASISTENCIAS!$B$6:$B$1000,$A622,INASISTENCIAS!$A$6:$A$1000,"&gt;="&amp;$G$2,INASISTENCIAS!$A$6:$A$1000,"&lt;="&amp;$H$2)</f>
        <v>0</v>
      </c>
      <c r="H622" s="43">
        <f>COUNTIFS(INASISTENCIAS!$B$6:$B$1000,$A622,INASISTENCIAS!$A$6:$A$1000,"&gt;="&amp;$H$2,INASISTENCIAS!$A$6:$A$1000,"&lt;="&amp;$I$2)</f>
        <v>0</v>
      </c>
      <c r="I622" s="43">
        <f>COUNTIFS(INASISTENCIAS!$B$6:$B$1000,$A622,INASISTENCIAS!$A$6:$A$1000,"&gt;="&amp;$I$2,INASISTENCIAS!$A$6:$A$1000,"&lt;="&amp;$J$2)</f>
        <v>0</v>
      </c>
      <c r="J622" s="43">
        <f>COUNTIFS(INASISTENCIAS!$B$6:$B$1000,$A622,INASISTENCIAS!$A$6:$A$1000,"&gt;="&amp;$J$2,INASISTENCIAS!$A$6:$A$1000,"&lt;="&amp;$K$2)</f>
        <v>0</v>
      </c>
      <c r="K622" s="43">
        <f>COUNTIFS(INASISTENCIAS!$B$6:$B$1000,$A622,INASISTENCIAS!$A$6:$A$1000,"&gt;="&amp;$K$2,INASISTENCIAS!$A$6:$A$1000,"&lt;="&amp;$L$2)</f>
        <v>0</v>
      </c>
      <c r="L622" s="43">
        <f>COUNTIFS(INASISTENCIAS!$B$6:$B$1000,$A622,INASISTENCIAS!$A$6:$A$1000,"&gt;="&amp;$L$2,INASISTENCIAS!$A$6:$A$1000,"&lt;="&amp;$M$2)</f>
        <v>0</v>
      </c>
      <c r="M622" s="43">
        <f>COUNTIFS(INASISTENCIAS!$B$6:$B$1000,$A622,INASISTENCIAS!$A$6:$A$1000,"&gt;="&amp;$M$2,INASISTENCIAS!$A$6:$A$1000,"&lt;="&amp;$O$2)</f>
        <v>0</v>
      </c>
      <c r="N622" s="143">
        <f t="shared" si="3"/>
        <v>0</v>
      </c>
    </row>
    <row r="623">
      <c r="B623" s="43">
        <f>COUNTIFS(INASISTENCIAS!$B$6:$B$1000,$A623,INASISTENCIAS!$A$6:$A$1000,"&gt;="&amp;$B$2,INASISTENCIAS!$A$6:$A$1000,"&lt;="&amp;$C$2)</f>
        <v>0</v>
      </c>
      <c r="C623" s="43">
        <f>COUNTIFS(INASISTENCIAS!$B$6:$B$1000,$A623,INASISTENCIAS!$A$6:$A$1000,"&gt;="&amp;$C$2,INASISTENCIAS!$A$6:$A$1000,"&lt;="&amp;$D$2)</f>
        <v>0</v>
      </c>
      <c r="D623" s="43">
        <f>COUNTIFS(INASISTENCIAS!$B$6:$B$1000,$A623,INASISTENCIAS!$A$6:$A$1000,"&gt;="&amp;$D$2,INASISTENCIAS!$A$6:$A$1000,"&lt;="&amp;$E$2)</f>
        <v>0</v>
      </c>
      <c r="E623" s="43">
        <f>COUNTIFS(INASISTENCIAS!$B$6:$B$1000,$A623,INASISTENCIAS!$A$6:$A$1000,"&gt;="&amp;$E$2,INASISTENCIAS!$A$6:$A$1000,"&lt;="&amp;$F$2)</f>
        <v>0</v>
      </c>
      <c r="F623" s="43">
        <f>COUNTIFS(INASISTENCIAS!$B$6:$B$1000,$A623,INASISTENCIAS!$A$6:$A$1000,"&gt;="&amp;$F$2,INASISTENCIAS!$A$6:$A$1000,"&lt;="&amp;$G$2)</f>
        <v>0</v>
      </c>
      <c r="G623" s="43">
        <f>COUNTIFS(INASISTENCIAS!$B$6:$B$1000,$A623,INASISTENCIAS!$A$6:$A$1000,"&gt;="&amp;$G$2,INASISTENCIAS!$A$6:$A$1000,"&lt;="&amp;$H$2)</f>
        <v>0</v>
      </c>
      <c r="H623" s="43">
        <f>COUNTIFS(INASISTENCIAS!$B$6:$B$1000,$A623,INASISTENCIAS!$A$6:$A$1000,"&gt;="&amp;$H$2,INASISTENCIAS!$A$6:$A$1000,"&lt;="&amp;$I$2)</f>
        <v>0</v>
      </c>
      <c r="I623" s="43">
        <f>COUNTIFS(INASISTENCIAS!$B$6:$B$1000,$A623,INASISTENCIAS!$A$6:$A$1000,"&gt;="&amp;$I$2,INASISTENCIAS!$A$6:$A$1000,"&lt;="&amp;$J$2)</f>
        <v>0</v>
      </c>
      <c r="J623" s="43">
        <f>COUNTIFS(INASISTENCIAS!$B$6:$B$1000,$A623,INASISTENCIAS!$A$6:$A$1000,"&gt;="&amp;$J$2,INASISTENCIAS!$A$6:$A$1000,"&lt;="&amp;$K$2)</f>
        <v>0</v>
      </c>
      <c r="K623" s="43">
        <f>COUNTIFS(INASISTENCIAS!$B$6:$B$1000,$A623,INASISTENCIAS!$A$6:$A$1000,"&gt;="&amp;$K$2,INASISTENCIAS!$A$6:$A$1000,"&lt;="&amp;$L$2)</f>
        <v>0</v>
      </c>
      <c r="L623" s="43">
        <f>COUNTIFS(INASISTENCIAS!$B$6:$B$1000,$A623,INASISTENCIAS!$A$6:$A$1000,"&gt;="&amp;$L$2,INASISTENCIAS!$A$6:$A$1000,"&lt;="&amp;$M$2)</f>
        <v>0</v>
      </c>
      <c r="M623" s="43">
        <f>COUNTIFS(INASISTENCIAS!$B$6:$B$1000,$A623,INASISTENCIAS!$A$6:$A$1000,"&gt;="&amp;$M$2,INASISTENCIAS!$A$6:$A$1000,"&lt;="&amp;$O$2)</f>
        <v>0</v>
      </c>
      <c r="N623" s="143">
        <f t="shared" si="3"/>
        <v>0</v>
      </c>
    </row>
    <row r="624">
      <c r="B624" s="43">
        <f>COUNTIFS(INASISTENCIAS!$B$6:$B$1000,$A624,INASISTENCIAS!$A$6:$A$1000,"&gt;="&amp;$B$2,INASISTENCIAS!$A$6:$A$1000,"&lt;="&amp;$C$2)</f>
        <v>0</v>
      </c>
      <c r="C624" s="43">
        <f>COUNTIFS(INASISTENCIAS!$B$6:$B$1000,$A624,INASISTENCIAS!$A$6:$A$1000,"&gt;="&amp;$C$2,INASISTENCIAS!$A$6:$A$1000,"&lt;="&amp;$D$2)</f>
        <v>0</v>
      </c>
      <c r="D624" s="43">
        <f>COUNTIFS(INASISTENCIAS!$B$6:$B$1000,$A624,INASISTENCIAS!$A$6:$A$1000,"&gt;="&amp;$D$2,INASISTENCIAS!$A$6:$A$1000,"&lt;="&amp;$E$2)</f>
        <v>0</v>
      </c>
      <c r="E624" s="43">
        <f>COUNTIFS(INASISTENCIAS!$B$6:$B$1000,$A624,INASISTENCIAS!$A$6:$A$1000,"&gt;="&amp;$E$2,INASISTENCIAS!$A$6:$A$1000,"&lt;="&amp;$F$2)</f>
        <v>0</v>
      </c>
      <c r="F624" s="43">
        <f>COUNTIFS(INASISTENCIAS!$B$6:$B$1000,$A624,INASISTENCIAS!$A$6:$A$1000,"&gt;="&amp;$F$2,INASISTENCIAS!$A$6:$A$1000,"&lt;="&amp;$G$2)</f>
        <v>0</v>
      </c>
      <c r="G624" s="43">
        <f>COUNTIFS(INASISTENCIAS!$B$6:$B$1000,$A624,INASISTENCIAS!$A$6:$A$1000,"&gt;="&amp;$G$2,INASISTENCIAS!$A$6:$A$1000,"&lt;="&amp;$H$2)</f>
        <v>0</v>
      </c>
      <c r="H624" s="43">
        <f>COUNTIFS(INASISTENCIAS!$B$6:$B$1000,$A624,INASISTENCIAS!$A$6:$A$1000,"&gt;="&amp;$H$2,INASISTENCIAS!$A$6:$A$1000,"&lt;="&amp;$I$2)</f>
        <v>0</v>
      </c>
      <c r="I624" s="43">
        <f>COUNTIFS(INASISTENCIAS!$B$6:$B$1000,$A624,INASISTENCIAS!$A$6:$A$1000,"&gt;="&amp;$I$2,INASISTENCIAS!$A$6:$A$1000,"&lt;="&amp;$J$2)</f>
        <v>0</v>
      </c>
      <c r="J624" s="43">
        <f>COUNTIFS(INASISTENCIAS!$B$6:$B$1000,$A624,INASISTENCIAS!$A$6:$A$1000,"&gt;="&amp;$J$2,INASISTENCIAS!$A$6:$A$1000,"&lt;="&amp;$K$2)</f>
        <v>0</v>
      </c>
      <c r="K624" s="43">
        <f>COUNTIFS(INASISTENCIAS!$B$6:$B$1000,$A624,INASISTENCIAS!$A$6:$A$1000,"&gt;="&amp;$K$2,INASISTENCIAS!$A$6:$A$1000,"&lt;="&amp;$L$2)</f>
        <v>0</v>
      </c>
      <c r="L624" s="43">
        <f>COUNTIFS(INASISTENCIAS!$B$6:$B$1000,$A624,INASISTENCIAS!$A$6:$A$1000,"&gt;="&amp;$L$2,INASISTENCIAS!$A$6:$A$1000,"&lt;="&amp;$M$2)</f>
        <v>0</v>
      </c>
      <c r="M624" s="43">
        <f>COUNTIFS(INASISTENCIAS!$B$6:$B$1000,$A624,INASISTENCIAS!$A$6:$A$1000,"&gt;="&amp;$M$2,INASISTENCIAS!$A$6:$A$1000,"&lt;="&amp;$O$2)</f>
        <v>0</v>
      </c>
      <c r="N624" s="143">
        <f t="shared" si="3"/>
        <v>0</v>
      </c>
    </row>
    <row r="625">
      <c r="B625" s="43">
        <f>COUNTIFS(INASISTENCIAS!$B$6:$B$1000,$A625,INASISTENCIAS!$A$6:$A$1000,"&gt;="&amp;$B$2,INASISTENCIAS!$A$6:$A$1000,"&lt;="&amp;$C$2)</f>
        <v>0</v>
      </c>
      <c r="C625" s="43">
        <f>COUNTIFS(INASISTENCIAS!$B$6:$B$1000,$A625,INASISTENCIAS!$A$6:$A$1000,"&gt;="&amp;$C$2,INASISTENCIAS!$A$6:$A$1000,"&lt;="&amp;$D$2)</f>
        <v>0</v>
      </c>
      <c r="D625" s="43">
        <f>COUNTIFS(INASISTENCIAS!$B$6:$B$1000,$A625,INASISTENCIAS!$A$6:$A$1000,"&gt;="&amp;$D$2,INASISTENCIAS!$A$6:$A$1000,"&lt;="&amp;$E$2)</f>
        <v>0</v>
      </c>
      <c r="E625" s="43">
        <f>COUNTIFS(INASISTENCIAS!$B$6:$B$1000,$A625,INASISTENCIAS!$A$6:$A$1000,"&gt;="&amp;$E$2,INASISTENCIAS!$A$6:$A$1000,"&lt;="&amp;$F$2)</f>
        <v>0</v>
      </c>
      <c r="F625" s="43">
        <f>COUNTIFS(INASISTENCIAS!$B$6:$B$1000,$A625,INASISTENCIAS!$A$6:$A$1000,"&gt;="&amp;$F$2,INASISTENCIAS!$A$6:$A$1000,"&lt;="&amp;$G$2)</f>
        <v>0</v>
      </c>
      <c r="G625" s="43">
        <f>COUNTIFS(INASISTENCIAS!$B$6:$B$1000,$A625,INASISTENCIAS!$A$6:$A$1000,"&gt;="&amp;$G$2,INASISTENCIAS!$A$6:$A$1000,"&lt;="&amp;$H$2)</f>
        <v>0</v>
      </c>
      <c r="H625" s="43">
        <f>COUNTIFS(INASISTENCIAS!$B$6:$B$1000,$A625,INASISTENCIAS!$A$6:$A$1000,"&gt;="&amp;$H$2,INASISTENCIAS!$A$6:$A$1000,"&lt;="&amp;$I$2)</f>
        <v>0</v>
      </c>
      <c r="I625" s="43">
        <f>COUNTIFS(INASISTENCIAS!$B$6:$B$1000,$A625,INASISTENCIAS!$A$6:$A$1000,"&gt;="&amp;$I$2,INASISTENCIAS!$A$6:$A$1000,"&lt;="&amp;$J$2)</f>
        <v>0</v>
      </c>
      <c r="J625" s="43">
        <f>COUNTIFS(INASISTENCIAS!$B$6:$B$1000,$A625,INASISTENCIAS!$A$6:$A$1000,"&gt;="&amp;$J$2,INASISTENCIAS!$A$6:$A$1000,"&lt;="&amp;$K$2)</f>
        <v>0</v>
      </c>
      <c r="K625" s="43">
        <f>COUNTIFS(INASISTENCIAS!$B$6:$B$1000,$A625,INASISTENCIAS!$A$6:$A$1000,"&gt;="&amp;$K$2,INASISTENCIAS!$A$6:$A$1000,"&lt;="&amp;$L$2)</f>
        <v>0</v>
      </c>
      <c r="L625" s="43">
        <f>COUNTIFS(INASISTENCIAS!$B$6:$B$1000,$A625,INASISTENCIAS!$A$6:$A$1000,"&gt;="&amp;$L$2,INASISTENCIAS!$A$6:$A$1000,"&lt;="&amp;$M$2)</f>
        <v>0</v>
      </c>
      <c r="M625" s="43">
        <f>COUNTIFS(INASISTENCIAS!$B$6:$B$1000,$A625,INASISTENCIAS!$A$6:$A$1000,"&gt;="&amp;$M$2,INASISTENCIAS!$A$6:$A$1000,"&lt;="&amp;$O$2)</f>
        <v>0</v>
      </c>
      <c r="N625" s="143">
        <f t="shared" si="3"/>
        <v>0</v>
      </c>
    </row>
    <row r="626">
      <c r="B626" s="43">
        <f>COUNTIFS(INASISTENCIAS!$B$6:$B$1000,$A626,INASISTENCIAS!$A$6:$A$1000,"&gt;="&amp;$B$2,INASISTENCIAS!$A$6:$A$1000,"&lt;="&amp;$C$2)</f>
        <v>0</v>
      </c>
      <c r="C626" s="43">
        <f>COUNTIFS(INASISTENCIAS!$B$6:$B$1000,$A626,INASISTENCIAS!$A$6:$A$1000,"&gt;="&amp;$C$2,INASISTENCIAS!$A$6:$A$1000,"&lt;="&amp;$D$2)</f>
        <v>0</v>
      </c>
      <c r="D626" s="43">
        <f>COUNTIFS(INASISTENCIAS!$B$6:$B$1000,$A626,INASISTENCIAS!$A$6:$A$1000,"&gt;="&amp;$D$2,INASISTENCIAS!$A$6:$A$1000,"&lt;="&amp;$E$2)</f>
        <v>0</v>
      </c>
      <c r="E626" s="43">
        <f>COUNTIFS(INASISTENCIAS!$B$6:$B$1000,$A626,INASISTENCIAS!$A$6:$A$1000,"&gt;="&amp;$E$2,INASISTENCIAS!$A$6:$A$1000,"&lt;="&amp;$F$2)</f>
        <v>0</v>
      </c>
      <c r="F626" s="43">
        <f>COUNTIFS(INASISTENCIAS!$B$6:$B$1000,$A626,INASISTENCIAS!$A$6:$A$1000,"&gt;="&amp;$F$2,INASISTENCIAS!$A$6:$A$1000,"&lt;="&amp;$G$2)</f>
        <v>0</v>
      </c>
      <c r="G626" s="43">
        <f>COUNTIFS(INASISTENCIAS!$B$6:$B$1000,$A626,INASISTENCIAS!$A$6:$A$1000,"&gt;="&amp;$G$2,INASISTENCIAS!$A$6:$A$1000,"&lt;="&amp;$H$2)</f>
        <v>0</v>
      </c>
      <c r="H626" s="43">
        <f>COUNTIFS(INASISTENCIAS!$B$6:$B$1000,$A626,INASISTENCIAS!$A$6:$A$1000,"&gt;="&amp;$H$2,INASISTENCIAS!$A$6:$A$1000,"&lt;="&amp;$I$2)</f>
        <v>0</v>
      </c>
      <c r="I626" s="43">
        <f>COUNTIFS(INASISTENCIAS!$B$6:$B$1000,$A626,INASISTENCIAS!$A$6:$A$1000,"&gt;="&amp;$I$2,INASISTENCIAS!$A$6:$A$1000,"&lt;="&amp;$J$2)</f>
        <v>0</v>
      </c>
      <c r="J626" s="43">
        <f>COUNTIFS(INASISTENCIAS!$B$6:$B$1000,$A626,INASISTENCIAS!$A$6:$A$1000,"&gt;="&amp;$J$2,INASISTENCIAS!$A$6:$A$1000,"&lt;="&amp;$K$2)</f>
        <v>0</v>
      </c>
      <c r="K626" s="43">
        <f>COUNTIFS(INASISTENCIAS!$B$6:$B$1000,$A626,INASISTENCIAS!$A$6:$A$1000,"&gt;="&amp;$K$2,INASISTENCIAS!$A$6:$A$1000,"&lt;="&amp;$L$2)</f>
        <v>0</v>
      </c>
      <c r="L626" s="43">
        <f>COUNTIFS(INASISTENCIAS!$B$6:$B$1000,$A626,INASISTENCIAS!$A$6:$A$1000,"&gt;="&amp;$L$2,INASISTENCIAS!$A$6:$A$1000,"&lt;="&amp;$M$2)</f>
        <v>0</v>
      </c>
      <c r="M626" s="43">
        <f>COUNTIFS(INASISTENCIAS!$B$6:$B$1000,$A626,INASISTENCIAS!$A$6:$A$1000,"&gt;="&amp;$M$2,INASISTENCIAS!$A$6:$A$1000,"&lt;="&amp;$O$2)</f>
        <v>0</v>
      </c>
      <c r="N626" s="143">
        <f t="shared" si="3"/>
        <v>0</v>
      </c>
    </row>
    <row r="627">
      <c r="B627" s="43">
        <f>COUNTIFS(INASISTENCIAS!$B$6:$B$1000,$A627,INASISTENCIAS!$A$6:$A$1000,"&gt;="&amp;$B$2,INASISTENCIAS!$A$6:$A$1000,"&lt;="&amp;$C$2)</f>
        <v>0</v>
      </c>
      <c r="C627" s="43">
        <f>COUNTIFS(INASISTENCIAS!$B$6:$B$1000,$A627,INASISTENCIAS!$A$6:$A$1000,"&gt;="&amp;$C$2,INASISTENCIAS!$A$6:$A$1000,"&lt;="&amp;$D$2)</f>
        <v>0</v>
      </c>
      <c r="D627" s="43">
        <f>COUNTIFS(INASISTENCIAS!$B$6:$B$1000,$A627,INASISTENCIAS!$A$6:$A$1000,"&gt;="&amp;$D$2,INASISTENCIAS!$A$6:$A$1000,"&lt;="&amp;$E$2)</f>
        <v>0</v>
      </c>
      <c r="E627" s="43">
        <f>COUNTIFS(INASISTENCIAS!$B$6:$B$1000,$A627,INASISTENCIAS!$A$6:$A$1000,"&gt;="&amp;$E$2,INASISTENCIAS!$A$6:$A$1000,"&lt;="&amp;$F$2)</f>
        <v>0</v>
      </c>
      <c r="F627" s="43">
        <f>COUNTIFS(INASISTENCIAS!$B$6:$B$1000,$A627,INASISTENCIAS!$A$6:$A$1000,"&gt;="&amp;$F$2,INASISTENCIAS!$A$6:$A$1000,"&lt;="&amp;$G$2)</f>
        <v>0</v>
      </c>
      <c r="G627" s="43">
        <f>COUNTIFS(INASISTENCIAS!$B$6:$B$1000,$A627,INASISTENCIAS!$A$6:$A$1000,"&gt;="&amp;$G$2,INASISTENCIAS!$A$6:$A$1000,"&lt;="&amp;$H$2)</f>
        <v>0</v>
      </c>
      <c r="H627" s="43">
        <f>COUNTIFS(INASISTENCIAS!$B$6:$B$1000,$A627,INASISTENCIAS!$A$6:$A$1000,"&gt;="&amp;$H$2,INASISTENCIAS!$A$6:$A$1000,"&lt;="&amp;$I$2)</f>
        <v>0</v>
      </c>
      <c r="I627" s="43">
        <f>COUNTIFS(INASISTENCIAS!$B$6:$B$1000,$A627,INASISTENCIAS!$A$6:$A$1000,"&gt;="&amp;$I$2,INASISTENCIAS!$A$6:$A$1000,"&lt;="&amp;$J$2)</f>
        <v>0</v>
      </c>
      <c r="J627" s="43">
        <f>COUNTIFS(INASISTENCIAS!$B$6:$B$1000,$A627,INASISTENCIAS!$A$6:$A$1000,"&gt;="&amp;$J$2,INASISTENCIAS!$A$6:$A$1000,"&lt;="&amp;$K$2)</f>
        <v>0</v>
      </c>
      <c r="K627" s="43">
        <f>COUNTIFS(INASISTENCIAS!$B$6:$B$1000,$A627,INASISTENCIAS!$A$6:$A$1000,"&gt;="&amp;$K$2,INASISTENCIAS!$A$6:$A$1000,"&lt;="&amp;$L$2)</f>
        <v>0</v>
      </c>
      <c r="L627" s="43">
        <f>COUNTIFS(INASISTENCIAS!$B$6:$B$1000,$A627,INASISTENCIAS!$A$6:$A$1000,"&gt;="&amp;$L$2,INASISTENCIAS!$A$6:$A$1000,"&lt;="&amp;$M$2)</f>
        <v>0</v>
      </c>
      <c r="M627" s="43">
        <f>COUNTIFS(INASISTENCIAS!$B$6:$B$1000,$A627,INASISTENCIAS!$A$6:$A$1000,"&gt;="&amp;$M$2,INASISTENCIAS!$A$6:$A$1000,"&lt;="&amp;$O$2)</f>
        <v>0</v>
      </c>
      <c r="N627" s="143">
        <f t="shared" si="3"/>
        <v>0</v>
      </c>
    </row>
    <row r="628">
      <c r="B628" s="43">
        <f>COUNTIFS(INASISTENCIAS!$B$6:$B$1000,$A628,INASISTENCIAS!$A$6:$A$1000,"&gt;="&amp;$B$2,INASISTENCIAS!$A$6:$A$1000,"&lt;="&amp;$C$2)</f>
        <v>0</v>
      </c>
      <c r="C628" s="43">
        <f>COUNTIFS(INASISTENCIAS!$B$6:$B$1000,$A628,INASISTENCIAS!$A$6:$A$1000,"&gt;="&amp;$C$2,INASISTENCIAS!$A$6:$A$1000,"&lt;="&amp;$D$2)</f>
        <v>0</v>
      </c>
      <c r="D628" s="43">
        <f>COUNTIFS(INASISTENCIAS!$B$6:$B$1000,$A628,INASISTENCIAS!$A$6:$A$1000,"&gt;="&amp;$D$2,INASISTENCIAS!$A$6:$A$1000,"&lt;="&amp;$E$2)</f>
        <v>0</v>
      </c>
      <c r="E628" s="43">
        <f>COUNTIFS(INASISTENCIAS!$B$6:$B$1000,$A628,INASISTENCIAS!$A$6:$A$1000,"&gt;="&amp;$E$2,INASISTENCIAS!$A$6:$A$1000,"&lt;="&amp;$F$2)</f>
        <v>0</v>
      </c>
      <c r="F628" s="43">
        <f>COUNTIFS(INASISTENCIAS!$B$6:$B$1000,$A628,INASISTENCIAS!$A$6:$A$1000,"&gt;="&amp;$F$2,INASISTENCIAS!$A$6:$A$1000,"&lt;="&amp;$G$2)</f>
        <v>0</v>
      </c>
      <c r="G628" s="43">
        <f>COUNTIFS(INASISTENCIAS!$B$6:$B$1000,$A628,INASISTENCIAS!$A$6:$A$1000,"&gt;="&amp;$G$2,INASISTENCIAS!$A$6:$A$1000,"&lt;="&amp;$H$2)</f>
        <v>0</v>
      </c>
      <c r="H628" s="43">
        <f>COUNTIFS(INASISTENCIAS!$B$6:$B$1000,$A628,INASISTENCIAS!$A$6:$A$1000,"&gt;="&amp;$H$2,INASISTENCIAS!$A$6:$A$1000,"&lt;="&amp;$I$2)</f>
        <v>0</v>
      </c>
      <c r="I628" s="43">
        <f>COUNTIFS(INASISTENCIAS!$B$6:$B$1000,$A628,INASISTENCIAS!$A$6:$A$1000,"&gt;="&amp;$I$2,INASISTENCIAS!$A$6:$A$1000,"&lt;="&amp;$J$2)</f>
        <v>0</v>
      </c>
      <c r="J628" s="43">
        <f>COUNTIFS(INASISTENCIAS!$B$6:$B$1000,$A628,INASISTENCIAS!$A$6:$A$1000,"&gt;="&amp;$J$2,INASISTENCIAS!$A$6:$A$1000,"&lt;="&amp;$K$2)</f>
        <v>0</v>
      </c>
      <c r="K628" s="43">
        <f>COUNTIFS(INASISTENCIAS!$B$6:$B$1000,$A628,INASISTENCIAS!$A$6:$A$1000,"&gt;="&amp;$K$2,INASISTENCIAS!$A$6:$A$1000,"&lt;="&amp;$L$2)</f>
        <v>0</v>
      </c>
      <c r="L628" s="43">
        <f>COUNTIFS(INASISTENCIAS!$B$6:$B$1000,$A628,INASISTENCIAS!$A$6:$A$1000,"&gt;="&amp;$L$2,INASISTENCIAS!$A$6:$A$1000,"&lt;="&amp;$M$2)</f>
        <v>0</v>
      </c>
      <c r="M628" s="43">
        <f>COUNTIFS(INASISTENCIAS!$B$6:$B$1000,$A628,INASISTENCIAS!$A$6:$A$1000,"&gt;="&amp;$M$2,INASISTENCIAS!$A$6:$A$1000,"&lt;="&amp;$O$2)</f>
        <v>0</v>
      </c>
      <c r="N628" s="143">
        <f t="shared" si="3"/>
        <v>0</v>
      </c>
    </row>
    <row r="629">
      <c r="B629" s="43">
        <f>COUNTIFS(INASISTENCIAS!$B$6:$B$1000,$A629,INASISTENCIAS!$A$6:$A$1000,"&gt;="&amp;$B$2,INASISTENCIAS!$A$6:$A$1000,"&lt;="&amp;$C$2)</f>
        <v>0</v>
      </c>
      <c r="C629" s="43">
        <f>COUNTIFS(INASISTENCIAS!$B$6:$B$1000,$A629,INASISTENCIAS!$A$6:$A$1000,"&gt;="&amp;$C$2,INASISTENCIAS!$A$6:$A$1000,"&lt;="&amp;$D$2)</f>
        <v>0</v>
      </c>
      <c r="D629" s="43">
        <f>COUNTIFS(INASISTENCIAS!$B$6:$B$1000,$A629,INASISTENCIAS!$A$6:$A$1000,"&gt;="&amp;$D$2,INASISTENCIAS!$A$6:$A$1000,"&lt;="&amp;$E$2)</f>
        <v>0</v>
      </c>
      <c r="E629" s="43">
        <f>COUNTIFS(INASISTENCIAS!$B$6:$B$1000,$A629,INASISTENCIAS!$A$6:$A$1000,"&gt;="&amp;$E$2,INASISTENCIAS!$A$6:$A$1000,"&lt;="&amp;$F$2)</f>
        <v>0</v>
      </c>
      <c r="F629" s="43">
        <f>COUNTIFS(INASISTENCIAS!$B$6:$B$1000,$A629,INASISTENCIAS!$A$6:$A$1000,"&gt;="&amp;$F$2,INASISTENCIAS!$A$6:$A$1000,"&lt;="&amp;$G$2)</f>
        <v>0</v>
      </c>
      <c r="G629" s="43">
        <f>COUNTIFS(INASISTENCIAS!$B$6:$B$1000,$A629,INASISTENCIAS!$A$6:$A$1000,"&gt;="&amp;$G$2,INASISTENCIAS!$A$6:$A$1000,"&lt;="&amp;$H$2)</f>
        <v>0</v>
      </c>
      <c r="H629" s="43">
        <f>COUNTIFS(INASISTENCIAS!$B$6:$B$1000,$A629,INASISTENCIAS!$A$6:$A$1000,"&gt;="&amp;$H$2,INASISTENCIAS!$A$6:$A$1000,"&lt;="&amp;$I$2)</f>
        <v>0</v>
      </c>
      <c r="I629" s="43">
        <f>COUNTIFS(INASISTENCIAS!$B$6:$B$1000,$A629,INASISTENCIAS!$A$6:$A$1000,"&gt;="&amp;$I$2,INASISTENCIAS!$A$6:$A$1000,"&lt;="&amp;$J$2)</f>
        <v>0</v>
      </c>
      <c r="J629" s="43">
        <f>COUNTIFS(INASISTENCIAS!$B$6:$B$1000,$A629,INASISTENCIAS!$A$6:$A$1000,"&gt;="&amp;$J$2,INASISTENCIAS!$A$6:$A$1000,"&lt;="&amp;$K$2)</f>
        <v>0</v>
      </c>
      <c r="K629" s="43">
        <f>COUNTIFS(INASISTENCIAS!$B$6:$B$1000,$A629,INASISTENCIAS!$A$6:$A$1000,"&gt;="&amp;$K$2,INASISTENCIAS!$A$6:$A$1000,"&lt;="&amp;$L$2)</f>
        <v>0</v>
      </c>
      <c r="L629" s="43">
        <f>COUNTIFS(INASISTENCIAS!$B$6:$B$1000,$A629,INASISTENCIAS!$A$6:$A$1000,"&gt;="&amp;$L$2,INASISTENCIAS!$A$6:$A$1000,"&lt;="&amp;$M$2)</f>
        <v>0</v>
      </c>
      <c r="M629" s="43">
        <f>COUNTIFS(INASISTENCIAS!$B$6:$B$1000,$A629,INASISTENCIAS!$A$6:$A$1000,"&gt;="&amp;$M$2,INASISTENCIAS!$A$6:$A$1000,"&lt;="&amp;$O$2)</f>
        <v>0</v>
      </c>
      <c r="N629" s="143">
        <f t="shared" si="3"/>
        <v>0</v>
      </c>
    </row>
    <row r="630">
      <c r="B630" s="43">
        <f>COUNTIFS(INASISTENCIAS!$B$6:$B$1000,$A630,INASISTENCIAS!$A$6:$A$1000,"&gt;="&amp;$B$2,INASISTENCIAS!$A$6:$A$1000,"&lt;="&amp;$C$2)</f>
        <v>0</v>
      </c>
      <c r="C630" s="43">
        <f>COUNTIFS(INASISTENCIAS!$B$6:$B$1000,$A630,INASISTENCIAS!$A$6:$A$1000,"&gt;="&amp;$C$2,INASISTENCIAS!$A$6:$A$1000,"&lt;="&amp;$D$2)</f>
        <v>0</v>
      </c>
      <c r="D630" s="43">
        <f>COUNTIFS(INASISTENCIAS!$B$6:$B$1000,$A630,INASISTENCIAS!$A$6:$A$1000,"&gt;="&amp;$D$2,INASISTENCIAS!$A$6:$A$1000,"&lt;="&amp;$E$2)</f>
        <v>0</v>
      </c>
      <c r="E630" s="43">
        <f>COUNTIFS(INASISTENCIAS!$B$6:$B$1000,$A630,INASISTENCIAS!$A$6:$A$1000,"&gt;="&amp;$E$2,INASISTENCIAS!$A$6:$A$1000,"&lt;="&amp;$F$2)</f>
        <v>0</v>
      </c>
      <c r="F630" s="43">
        <f>COUNTIFS(INASISTENCIAS!$B$6:$B$1000,$A630,INASISTENCIAS!$A$6:$A$1000,"&gt;="&amp;$F$2,INASISTENCIAS!$A$6:$A$1000,"&lt;="&amp;$G$2)</f>
        <v>0</v>
      </c>
      <c r="G630" s="43">
        <f>COUNTIFS(INASISTENCIAS!$B$6:$B$1000,$A630,INASISTENCIAS!$A$6:$A$1000,"&gt;="&amp;$G$2,INASISTENCIAS!$A$6:$A$1000,"&lt;="&amp;$H$2)</f>
        <v>0</v>
      </c>
      <c r="H630" s="43">
        <f>COUNTIFS(INASISTENCIAS!$B$6:$B$1000,$A630,INASISTENCIAS!$A$6:$A$1000,"&gt;="&amp;$H$2,INASISTENCIAS!$A$6:$A$1000,"&lt;="&amp;$I$2)</f>
        <v>0</v>
      </c>
      <c r="I630" s="43">
        <f>COUNTIFS(INASISTENCIAS!$B$6:$B$1000,$A630,INASISTENCIAS!$A$6:$A$1000,"&gt;="&amp;$I$2,INASISTENCIAS!$A$6:$A$1000,"&lt;="&amp;$J$2)</f>
        <v>0</v>
      </c>
      <c r="J630" s="43">
        <f>COUNTIFS(INASISTENCIAS!$B$6:$B$1000,$A630,INASISTENCIAS!$A$6:$A$1000,"&gt;="&amp;$J$2,INASISTENCIAS!$A$6:$A$1000,"&lt;="&amp;$K$2)</f>
        <v>0</v>
      </c>
      <c r="K630" s="43">
        <f>COUNTIFS(INASISTENCIAS!$B$6:$B$1000,$A630,INASISTENCIAS!$A$6:$A$1000,"&gt;="&amp;$K$2,INASISTENCIAS!$A$6:$A$1000,"&lt;="&amp;$L$2)</f>
        <v>0</v>
      </c>
      <c r="L630" s="43">
        <f>COUNTIFS(INASISTENCIAS!$B$6:$B$1000,$A630,INASISTENCIAS!$A$6:$A$1000,"&gt;="&amp;$L$2,INASISTENCIAS!$A$6:$A$1000,"&lt;="&amp;$M$2)</f>
        <v>0</v>
      </c>
      <c r="M630" s="43">
        <f>COUNTIFS(INASISTENCIAS!$B$6:$B$1000,$A630,INASISTENCIAS!$A$6:$A$1000,"&gt;="&amp;$M$2,INASISTENCIAS!$A$6:$A$1000,"&lt;="&amp;$O$2)</f>
        <v>0</v>
      </c>
      <c r="N630" s="143">
        <f t="shared" si="3"/>
        <v>0</v>
      </c>
    </row>
    <row r="631">
      <c r="B631" s="43">
        <f>COUNTIFS(INASISTENCIAS!$B$6:$B$1000,$A631,INASISTENCIAS!$A$6:$A$1000,"&gt;="&amp;$B$2,INASISTENCIAS!$A$6:$A$1000,"&lt;="&amp;$C$2)</f>
        <v>0</v>
      </c>
      <c r="C631" s="43">
        <f>COUNTIFS(INASISTENCIAS!$B$6:$B$1000,$A631,INASISTENCIAS!$A$6:$A$1000,"&gt;="&amp;$C$2,INASISTENCIAS!$A$6:$A$1000,"&lt;="&amp;$D$2)</f>
        <v>0</v>
      </c>
      <c r="D631" s="43">
        <f>COUNTIFS(INASISTENCIAS!$B$6:$B$1000,$A631,INASISTENCIAS!$A$6:$A$1000,"&gt;="&amp;$D$2,INASISTENCIAS!$A$6:$A$1000,"&lt;="&amp;$E$2)</f>
        <v>0</v>
      </c>
      <c r="E631" s="43">
        <f>COUNTIFS(INASISTENCIAS!$B$6:$B$1000,$A631,INASISTENCIAS!$A$6:$A$1000,"&gt;="&amp;$E$2,INASISTENCIAS!$A$6:$A$1000,"&lt;="&amp;$F$2)</f>
        <v>0</v>
      </c>
      <c r="F631" s="43">
        <f>COUNTIFS(INASISTENCIAS!$B$6:$B$1000,$A631,INASISTENCIAS!$A$6:$A$1000,"&gt;="&amp;$F$2,INASISTENCIAS!$A$6:$A$1000,"&lt;="&amp;$G$2)</f>
        <v>0</v>
      </c>
      <c r="G631" s="43">
        <f>COUNTIFS(INASISTENCIAS!$B$6:$B$1000,$A631,INASISTENCIAS!$A$6:$A$1000,"&gt;="&amp;$G$2,INASISTENCIAS!$A$6:$A$1000,"&lt;="&amp;$H$2)</f>
        <v>0</v>
      </c>
      <c r="H631" s="43">
        <f>COUNTIFS(INASISTENCIAS!$B$6:$B$1000,$A631,INASISTENCIAS!$A$6:$A$1000,"&gt;="&amp;$H$2,INASISTENCIAS!$A$6:$A$1000,"&lt;="&amp;$I$2)</f>
        <v>0</v>
      </c>
      <c r="I631" s="43">
        <f>COUNTIFS(INASISTENCIAS!$B$6:$B$1000,$A631,INASISTENCIAS!$A$6:$A$1000,"&gt;="&amp;$I$2,INASISTENCIAS!$A$6:$A$1000,"&lt;="&amp;$J$2)</f>
        <v>0</v>
      </c>
      <c r="J631" s="43">
        <f>COUNTIFS(INASISTENCIAS!$B$6:$B$1000,$A631,INASISTENCIAS!$A$6:$A$1000,"&gt;="&amp;$J$2,INASISTENCIAS!$A$6:$A$1000,"&lt;="&amp;$K$2)</f>
        <v>0</v>
      </c>
      <c r="K631" s="43">
        <f>COUNTIFS(INASISTENCIAS!$B$6:$B$1000,$A631,INASISTENCIAS!$A$6:$A$1000,"&gt;="&amp;$K$2,INASISTENCIAS!$A$6:$A$1000,"&lt;="&amp;$L$2)</f>
        <v>0</v>
      </c>
      <c r="L631" s="43">
        <f>COUNTIFS(INASISTENCIAS!$B$6:$B$1000,$A631,INASISTENCIAS!$A$6:$A$1000,"&gt;="&amp;$L$2,INASISTENCIAS!$A$6:$A$1000,"&lt;="&amp;$M$2)</f>
        <v>0</v>
      </c>
      <c r="M631" s="43">
        <f>COUNTIFS(INASISTENCIAS!$B$6:$B$1000,$A631,INASISTENCIAS!$A$6:$A$1000,"&gt;="&amp;$M$2,INASISTENCIAS!$A$6:$A$1000,"&lt;="&amp;$O$2)</f>
        <v>0</v>
      </c>
      <c r="N631" s="143">
        <f t="shared" si="3"/>
        <v>0</v>
      </c>
    </row>
    <row r="632">
      <c r="B632" s="43">
        <f>COUNTIFS(INASISTENCIAS!$B$6:$B$1000,$A632,INASISTENCIAS!$A$6:$A$1000,"&gt;="&amp;$B$2,INASISTENCIAS!$A$6:$A$1000,"&lt;="&amp;$C$2)</f>
        <v>0</v>
      </c>
      <c r="C632" s="43">
        <f>COUNTIFS(INASISTENCIAS!$B$6:$B$1000,$A632,INASISTENCIAS!$A$6:$A$1000,"&gt;="&amp;$C$2,INASISTENCIAS!$A$6:$A$1000,"&lt;="&amp;$D$2)</f>
        <v>0</v>
      </c>
      <c r="D632" s="43">
        <f>COUNTIFS(INASISTENCIAS!$B$6:$B$1000,$A632,INASISTENCIAS!$A$6:$A$1000,"&gt;="&amp;$D$2,INASISTENCIAS!$A$6:$A$1000,"&lt;="&amp;$E$2)</f>
        <v>0</v>
      </c>
      <c r="E632" s="43">
        <f>COUNTIFS(INASISTENCIAS!$B$6:$B$1000,$A632,INASISTENCIAS!$A$6:$A$1000,"&gt;="&amp;$E$2,INASISTENCIAS!$A$6:$A$1000,"&lt;="&amp;$F$2)</f>
        <v>0</v>
      </c>
      <c r="F632" s="43">
        <f>COUNTIFS(INASISTENCIAS!$B$6:$B$1000,$A632,INASISTENCIAS!$A$6:$A$1000,"&gt;="&amp;$F$2,INASISTENCIAS!$A$6:$A$1000,"&lt;="&amp;$G$2)</f>
        <v>0</v>
      </c>
      <c r="G632" s="43">
        <f>COUNTIFS(INASISTENCIAS!$B$6:$B$1000,$A632,INASISTENCIAS!$A$6:$A$1000,"&gt;="&amp;$G$2,INASISTENCIAS!$A$6:$A$1000,"&lt;="&amp;$H$2)</f>
        <v>0</v>
      </c>
      <c r="H632" s="43">
        <f>COUNTIFS(INASISTENCIAS!$B$6:$B$1000,$A632,INASISTENCIAS!$A$6:$A$1000,"&gt;="&amp;$H$2,INASISTENCIAS!$A$6:$A$1000,"&lt;="&amp;$I$2)</f>
        <v>0</v>
      </c>
      <c r="I632" s="43">
        <f>COUNTIFS(INASISTENCIAS!$B$6:$B$1000,$A632,INASISTENCIAS!$A$6:$A$1000,"&gt;="&amp;$I$2,INASISTENCIAS!$A$6:$A$1000,"&lt;="&amp;$J$2)</f>
        <v>0</v>
      </c>
      <c r="J632" s="43">
        <f>COUNTIFS(INASISTENCIAS!$B$6:$B$1000,$A632,INASISTENCIAS!$A$6:$A$1000,"&gt;="&amp;$J$2,INASISTENCIAS!$A$6:$A$1000,"&lt;="&amp;$K$2)</f>
        <v>0</v>
      </c>
      <c r="K632" s="43">
        <f>COUNTIFS(INASISTENCIAS!$B$6:$B$1000,$A632,INASISTENCIAS!$A$6:$A$1000,"&gt;="&amp;$K$2,INASISTENCIAS!$A$6:$A$1000,"&lt;="&amp;$L$2)</f>
        <v>0</v>
      </c>
      <c r="L632" s="43">
        <f>COUNTIFS(INASISTENCIAS!$B$6:$B$1000,$A632,INASISTENCIAS!$A$6:$A$1000,"&gt;="&amp;$L$2,INASISTENCIAS!$A$6:$A$1000,"&lt;="&amp;$M$2)</f>
        <v>0</v>
      </c>
      <c r="M632" s="43">
        <f>COUNTIFS(INASISTENCIAS!$B$6:$B$1000,$A632,INASISTENCIAS!$A$6:$A$1000,"&gt;="&amp;$M$2,INASISTENCIAS!$A$6:$A$1000,"&lt;="&amp;$O$2)</f>
        <v>0</v>
      </c>
      <c r="N632" s="143">
        <f t="shared" si="3"/>
        <v>0</v>
      </c>
    </row>
    <row r="633">
      <c r="B633" s="43">
        <f>COUNTIFS(INASISTENCIAS!$B$6:$B$1000,$A633,INASISTENCIAS!$A$6:$A$1000,"&gt;="&amp;$B$2,INASISTENCIAS!$A$6:$A$1000,"&lt;="&amp;$C$2)</f>
        <v>0</v>
      </c>
      <c r="C633" s="43">
        <f>COUNTIFS(INASISTENCIAS!$B$6:$B$1000,$A633,INASISTENCIAS!$A$6:$A$1000,"&gt;="&amp;$C$2,INASISTENCIAS!$A$6:$A$1000,"&lt;="&amp;$D$2)</f>
        <v>0</v>
      </c>
      <c r="D633" s="43">
        <f>COUNTIFS(INASISTENCIAS!$B$6:$B$1000,$A633,INASISTENCIAS!$A$6:$A$1000,"&gt;="&amp;$D$2,INASISTENCIAS!$A$6:$A$1000,"&lt;="&amp;$E$2)</f>
        <v>0</v>
      </c>
      <c r="E633" s="43">
        <f>COUNTIFS(INASISTENCIAS!$B$6:$B$1000,$A633,INASISTENCIAS!$A$6:$A$1000,"&gt;="&amp;$E$2,INASISTENCIAS!$A$6:$A$1000,"&lt;="&amp;$F$2)</f>
        <v>0</v>
      </c>
      <c r="F633" s="43">
        <f>COUNTIFS(INASISTENCIAS!$B$6:$B$1000,$A633,INASISTENCIAS!$A$6:$A$1000,"&gt;="&amp;$F$2,INASISTENCIAS!$A$6:$A$1000,"&lt;="&amp;$G$2)</f>
        <v>0</v>
      </c>
      <c r="G633" s="43">
        <f>COUNTIFS(INASISTENCIAS!$B$6:$B$1000,$A633,INASISTENCIAS!$A$6:$A$1000,"&gt;="&amp;$G$2,INASISTENCIAS!$A$6:$A$1000,"&lt;="&amp;$H$2)</f>
        <v>0</v>
      </c>
      <c r="H633" s="43">
        <f>COUNTIFS(INASISTENCIAS!$B$6:$B$1000,$A633,INASISTENCIAS!$A$6:$A$1000,"&gt;="&amp;$H$2,INASISTENCIAS!$A$6:$A$1000,"&lt;="&amp;$I$2)</f>
        <v>0</v>
      </c>
      <c r="I633" s="43">
        <f>COUNTIFS(INASISTENCIAS!$B$6:$B$1000,$A633,INASISTENCIAS!$A$6:$A$1000,"&gt;="&amp;$I$2,INASISTENCIAS!$A$6:$A$1000,"&lt;="&amp;$J$2)</f>
        <v>0</v>
      </c>
      <c r="J633" s="43">
        <f>COUNTIFS(INASISTENCIAS!$B$6:$B$1000,$A633,INASISTENCIAS!$A$6:$A$1000,"&gt;="&amp;$J$2,INASISTENCIAS!$A$6:$A$1000,"&lt;="&amp;$K$2)</f>
        <v>0</v>
      </c>
      <c r="K633" s="43">
        <f>COUNTIFS(INASISTENCIAS!$B$6:$B$1000,$A633,INASISTENCIAS!$A$6:$A$1000,"&gt;="&amp;$K$2,INASISTENCIAS!$A$6:$A$1000,"&lt;="&amp;$L$2)</f>
        <v>0</v>
      </c>
      <c r="L633" s="43">
        <f>COUNTIFS(INASISTENCIAS!$B$6:$B$1000,$A633,INASISTENCIAS!$A$6:$A$1000,"&gt;="&amp;$L$2,INASISTENCIAS!$A$6:$A$1000,"&lt;="&amp;$M$2)</f>
        <v>0</v>
      </c>
      <c r="M633" s="43">
        <f>COUNTIFS(INASISTENCIAS!$B$6:$B$1000,$A633,INASISTENCIAS!$A$6:$A$1000,"&gt;="&amp;$M$2,INASISTENCIAS!$A$6:$A$1000,"&lt;="&amp;$O$2)</f>
        <v>0</v>
      </c>
      <c r="N633" s="143">
        <f t="shared" si="3"/>
        <v>0</v>
      </c>
    </row>
    <row r="634">
      <c r="B634" s="43">
        <f>COUNTIFS(INASISTENCIAS!$B$6:$B$1000,$A634,INASISTENCIAS!$A$6:$A$1000,"&gt;="&amp;$B$2,INASISTENCIAS!$A$6:$A$1000,"&lt;="&amp;$C$2)</f>
        <v>0</v>
      </c>
      <c r="C634" s="43">
        <f>COUNTIFS(INASISTENCIAS!$B$6:$B$1000,$A634,INASISTENCIAS!$A$6:$A$1000,"&gt;="&amp;$C$2,INASISTENCIAS!$A$6:$A$1000,"&lt;="&amp;$D$2)</f>
        <v>0</v>
      </c>
      <c r="D634" s="43">
        <f>COUNTIFS(INASISTENCIAS!$B$6:$B$1000,$A634,INASISTENCIAS!$A$6:$A$1000,"&gt;="&amp;$D$2,INASISTENCIAS!$A$6:$A$1000,"&lt;="&amp;$E$2)</f>
        <v>0</v>
      </c>
      <c r="E634" s="43">
        <f>COUNTIFS(INASISTENCIAS!$B$6:$B$1000,$A634,INASISTENCIAS!$A$6:$A$1000,"&gt;="&amp;$E$2,INASISTENCIAS!$A$6:$A$1000,"&lt;="&amp;$F$2)</f>
        <v>0</v>
      </c>
      <c r="F634" s="43">
        <f>COUNTIFS(INASISTENCIAS!$B$6:$B$1000,$A634,INASISTENCIAS!$A$6:$A$1000,"&gt;="&amp;$F$2,INASISTENCIAS!$A$6:$A$1000,"&lt;="&amp;$G$2)</f>
        <v>0</v>
      </c>
      <c r="G634" s="43">
        <f>COUNTIFS(INASISTENCIAS!$B$6:$B$1000,$A634,INASISTENCIAS!$A$6:$A$1000,"&gt;="&amp;$G$2,INASISTENCIAS!$A$6:$A$1000,"&lt;="&amp;$H$2)</f>
        <v>0</v>
      </c>
      <c r="H634" s="43">
        <f>COUNTIFS(INASISTENCIAS!$B$6:$B$1000,$A634,INASISTENCIAS!$A$6:$A$1000,"&gt;="&amp;$H$2,INASISTENCIAS!$A$6:$A$1000,"&lt;="&amp;$I$2)</f>
        <v>0</v>
      </c>
      <c r="I634" s="43">
        <f>COUNTIFS(INASISTENCIAS!$B$6:$B$1000,$A634,INASISTENCIAS!$A$6:$A$1000,"&gt;="&amp;$I$2,INASISTENCIAS!$A$6:$A$1000,"&lt;="&amp;$J$2)</f>
        <v>0</v>
      </c>
      <c r="J634" s="43">
        <f>COUNTIFS(INASISTENCIAS!$B$6:$B$1000,$A634,INASISTENCIAS!$A$6:$A$1000,"&gt;="&amp;$J$2,INASISTENCIAS!$A$6:$A$1000,"&lt;="&amp;$K$2)</f>
        <v>0</v>
      </c>
      <c r="K634" s="43">
        <f>COUNTIFS(INASISTENCIAS!$B$6:$B$1000,$A634,INASISTENCIAS!$A$6:$A$1000,"&gt;="&amp;$K$2,INASISTENCIAS!$A$6:$A$1000,"&lt;="&amp;$L$2)</f>
        <v>0</v>
      </c>
      <c r="L634" s="43">
        <f>COUNTIFS(INASISTENCIAS!$B$6:$B$1000,$A634,INASISTENCIAS!$A$6:$A$1000,"&gt;="&amp;$L$2,INASISTENCIAS!$A$6:$A$1000,"&lt;="&amp;$M$2)</f>
        <v>0</v>
      </c>
      <c r="M634" s="43">
        <f>COUNTIFS(INASISTENCIAS!$B$6:$B$1000,$A634,INASISTENCIAS!$A$6:$A$1000,"&gt;="&amp;$M$2,INASISTENCIAS!$A$6:$A$1000,"&lt;="&amp;$O$2)</f>
        <v>0</v>
      </c>
      <c r="N634" s="143">
        <f t="shared" si="3"/>
        <v>0</v>
      </c>
    </row>
    <row r="635">
      <c r="B635" s="43">
        <f>COUNTIFS(INASISTENCIAS!$B$6:$B$1000,$A635,INASISTENCIAS!$A$6:$A$1000,"&gt;="&amp;$B$2,INASISTENCIAS!$A$6:$A$1000,"&lt;="&amp;$C$2)</f>
        <v>0</v>
      </c>
      <c r="C635" s="43">
        <f>COUNTIFS(INASISTENCIAS!$B$6:$B$1000,$A635,INASISTENCIAS!$A$6:$A$1000,"&gt;="&amp;$C$2,INASISTENCIAS!$A$6:$A$1000,"&lt;="&amp;$D$2)</f>
        <v>0</v>
      </c>
      <c r="D635" s="43">
        <f>COUNTIFS(INASISTENCIAS!$B$6:$B$1000,$A635,INASISTENCIAS!$A$6:$A$1000,"&gt;="&amp;$D$2,INASISTENCIAS!$A$6:$A$1000,"&lt;="&amp;$E$2)</f>
        <v>0</v>
      </c>
      <c r="E635" s="43">
        <f>COUNTIFS(INASISTENCIAS!$B$6:$B$1000,$A635,INASISTENCIAS!$A$6:$A$1000,"&gt;="&amp;$E$2,INASISTENCIAS!$A$6:$A$1000,"&lt;="&amp;$F$2)</f>
        <v>0</v>
      </c>
      <c r="F635" s="43">
        <f>COUNTIFS(INASISTENCIAS!$B$6:$B$1000,$A635,INASISTENCIAS!$A$6:$A$1000,"&gt;="&amp;$F$2,INASISTENCIAS!$A$6:$A$1000,"&lt;="&amp;$G$2)</f>
        <v>0</v>
      </c>
      <c r="G635" s="43">
        <f>COUNTIFS(INASISTENCIAS!$B$6:$B$1000,$A635,INASISTENCIAS!$A$6:$A$1000,"&gt;="&amp;$G$2,INASISTENCIAS!$A$6:$A$1000,"&lt;="&amp;$H$2)</f>
        <v>0</v>
      </c>
      <c r="H635" s="43">
        <f>COUNTIFS(INASISTENCIAS!$B$6:$B$1000,$A635,INASISTENCIAS!$A$6:$A$1000,"&gt;="&amp;$H$2,INASISTENCIAS!$A$6:$A$1000,"&lt;="&amp;$I$2)</f>
        <v>0</v>
      </c>
      <c r="I635" s="43">
        <f>COUNTIFS(INASISTENCIAS!$B$6:$B$1000,$A635,INASISTENCIAS!$A$6:$A$1000,"&gt;="&amp;$I$2,INASISTENCIAS!$A$6:$A$1000,"&lt;="&amp;$J$2)</f>
        <v>0</v>
      </c>
      <c r="J635" s="43">
        <f>COUNTIFS(INASISTENCIAS!$B$6:$B$1000,$A635,INASISTENCIAS!$A$6:$A$1000,"&gt;="&amp;$J$2,INASISTENCIAS!$A$6:$A$1000,"&lt;="&amp;$K$2)</f>
        <v>0</v>
      </c>
      <c r="K635" s="43">
        <f>COUNTIFS(INASISTENCIAS!$B$6:$B$1000,$A635,INASISTENCIAS!$A$6:$A$1000,"&gt;="&amp;$K$2,INASISTENCIAS!$A$6:$A$1000,"&lt;="&amp;$L$2)</f>
        <v>0</v>
      </c>
      <c r="L635" s="43">
        <f>COUNTIFS(INASISTENCIAS!$B$6:$B$1000,$A635,INASISTENCIAS!$A$6:$A$1000,"&gt;="&amp;$L$2,INASISTENCIAS!$A$6:$A$1000,"&lt;="&amp;$M$2)</f>
        <v>0</v>
      </c>
      <c r="M635" s="43">
        <f>COUNTIFS(INASISTENCIAS!$B$6:$B$1000,$A635,INASISTENCIAS!$A$6:$A$1000,"&gt;="&amp;$M$2,INASISTENCIAS!$A$6:$A$1000,"&lt;="&amp;$O$2)</f>
        <v>0</v>
      </c>
      <c r="N635" s="143">
        <f t="shared" si="3"/>
        <v>0</v>
      </c>
    </row>
    <row r="636">
      <c r="B636" s="43">
        <f>COUNTIFS(INASISTENCIAS!$B$6:$B$1000,$A636,INASISTENCIAS!$A$6:$A$1000,"&gt;="&amp;$B$2,INASISTENCIAS!$A$6:$A$1000,"&lt;="&amp;$C$2)</f>
        <v>0</v>
      </c>
      <c r="C636" s="43">
        <f>COUNTIFS(INASISTENCIAS!$B$6:$B$1000,$A636,INASISTENCIAS!$A$6:$A$1000,"&gt;="&amp;$C$2,INASISTENCIAS!$A$6:$A$1000,"&lt;="&amp;$D$2)</f>
        <v>0</v>
      </c>
      <c r="D636" s="43">
        <f>COUNTIFS(INASISTENCIAS!$B$6:$B$1000,$A636,INASISTENCIAS!$A$6:$A$1000,"&gt;="&amp;$D$2,INASISTENCIAS!$A$6:$A$1000,"&lt;="&amp;$E$2)</f>
        <v>0</v>
      </c>
      <c r="E636" s="43">
        <f>COUNTIFS(INASISTENCIAS!$B$6:$B$1000,$A636,INASISTENCIAS!$A$6:$A$1000,"&gt;="&amp;$E$2,INASISTENCIAS!$A$6:$A$1000,"&lt;="&amp;$F$2)</f>
        <v>0</v>
      </c>
      <c r="F636" s="43">
        <f>COUNTIFS(INASISTENCIAS!$B$6:$B$1000,$A636,INASISTENCIAS!$A$6:$A$1000,"&gt;="&amp;$F$2,INASISTENCIAS!$A$6:$A$1000,"&lt;="&amp;$G$2)</f>
        <v>0</v>
      </c>
      <c r="G636" s="43">
        <f>COUNTIFS(INASISTENCIAS!$B$6:$B$1000,$A636,INASISTENCIAS!$A$6:$A$1000,"&gt;="&amp;$G$2,INASISTENCIAS!$A$6:$A$1000,"&lt;="&amp;$H$2)</f>
        <v>0</v>
      </c>
      <c r="H636" s="43">
        <f>COUNTIFS(INASISTENCIAS!$B$6:$B$1000,$A636,INASISTENCIAS!$A$6:$A$1000,"&gt;="&amp;$H$2,INASISTENCIAS!$A$6:$A$1000,"&lt;="&amp;$I$2)</f>
        <v>0</v>
      </c>
      <c r="I636" s="43">
        <f>COUNTIFS(INASISTENCIAS!$B$6:$B$1000,$A636,INASISTENCIAS!$A$6:$A$1000,"&gt;="&amp;$I$2,INASISTENCIAS!$A$6:$A$1000,"&lt;="&amp;$J$2)</f>
        <v>0</v>
      </c>
      <c r="J636" s="43">
        <f>COUNTIFS(INASISTENCIAS!$B$6:$B$1000,$A636,INASISTENCIAS!$A$6:$A$1000,"&gt;="&amp;$J$2,INASISTENCIAS!$A$6:$A$1000,"&lt;="&amp;$K$2)</f>
        <v>0</v>
      </c>
      <c r="K636" s="43">
        <f>COUNTIFS(INASISTENCIAS!$B$6:$B$1000,$A636,INASISTENCIAS!$A$6:$A$1000,"&gt;="&amp;$K$2,INASISTENCIAS!$A$6:$A$1000,"&lt;="&amp;$L$2)</f>
        <v>0</v>
      </c>
      <c r="L636" s="43">
        <f>COUNTIFS(INASISTENCIAS!$B$6:$B$1000,$A636,INASISTENCIAS!$A$6:$A$1000,"&gt;="&amp;$L$2,INASISTENCIAS!$A$6:$A$1000,"&lt;="&amp;$M$2)</f>
        <v>0</v>
      </c>
      <c r="M636" s="43">
        <f>COUNTIFS(INASISTENCIAS!$B$6:$B$1000,$A636,INASISTENCIAS!$A$6:$A$1000,"&gt;="&amp;$M$2,INASISTENCIAS!$A$6:$A$1000,"&lt;="&amp;$O$2)</f>
        <v>0</v>
      </c>
      <c r="N636" s="143">
        <f t="shared" si="3"/>
        <v>0</v>
      </c>
    </row>
    <row r="637">
      <c r="B637" s="43">
        <f>COUNTIFS(INASISTENCIAS!$B$6:$B$1000,$A637,INASISTENCIAS!$A$6:$A$1000,"&gt;="&amp;$B$2,INASISTENCIAS!$A$6:$A$1000,"&lt;="&amp;$C$2)</f>
        <v>0</v>
      </c>
      <c r="C637" s="43">
        <f>COUNTIFS(INASISTENCIAS!$B$6:$B$1000,$A637,INASISTENCIAS!$A$6:$A$1000,"&gt;="&amp;$C$2,INASISTENCIAS!$A$6:$A$1000,"&lt;="&amp;$D$2)</f>
        <v>0</v>
      </c>
      <c r="D637" s="43">
        <f>COUNTIFS(INASISTENCIAS!$B$6:$B$1000,$A637,INASISTENCIAS!$A$6:$A$1000,"&gt;="&amp;$D$2,INASISTENCIAS!$A$6:$A$1000,"&lt;="&amp;$E$2)</f>
        <v>0</v>
      </c>
      <c r="E637" s="43">
        <f>COUNTIFS(INASISTENCIAS!$B$6:$B$1000,$A637,INASISTENCIAS!$A$6:$A$1000,"&gt;="&amp;$E$2,INASISTENCIAS!$A$6:$A$1000,"&lt;="&amp;$F$2)</f>
        <v>0</v>
      </c>
      <c r="F637" s="43">
        <f>COUNTIFS(INASISTENCIAS!$B$6:$B$1000,$A637,INASISTENCIAS!$A$6:$A$1000,"&gt;="&amp;$F$2,INASISTENCIAS!$A$6:$A$1000,"&lt;="&amp;$G$2)</f>
        <v>0</v>
      </c>
      <c r="G637" s="43">
        <f>COUNTIFS(INASISTENCIAS!$B$6:$B$1000,$A637,INASISTENCIAS!$A$6:$A$1000,"&gt;="&amp;$G$2,INASISTENCIAS!$A$6:$A$1000,"&lt;="&amp;$H$2)</f>
        <v>0</v>
      </c>
      <c r="H637" s="43">
        <f>COUNTIFS(INASISTENCIAS!$B$6:$B$1000,$A637,INASISTENCIAS!$A$6:$A$1000,"&gt;="&amp;$H$2,INASISTENCIAS!$A$6:$A$1000,"&lt;="&amp;$I$2)</f>
        <v>0</v>
      </c>
      <c r="I637" s="43">
        <f>COUNTIFS(INASISTENCIAS!$B$6:$B$1000,$A637,INASISTENCIAS!$A$6:$A$1000,"&gt;="&amp;$I$2,INASISTENCIAS!$A$6:$A$1000,"&lt;="&amp;$J$2)</f>
        <v>0</v>
      </c>
      <c r="J637" s="43">
        <f>COUNTIFS(INASISTENCIAS!$B$6:$B$1000,$A637,INASISTENCIAS!$A$6:$A$1000,"&gt;="&amp;$J$2,INASISTENCIAS!$A$6:$A$1000,"&lt;="&amp;$K$2)</f>
        <v>0</v>
      </c>
      <c r="K637" s="43">
        <f>COUNTIFS(INASISTENCIAS!$B$6:$B$1000,$A637,INASISTENCIAS!$A$6:$A$1000,"&gt;="&amp;$K$2,INASISTENCIAS!$A$6:$A$1000,"&lt;="&amp;$L$2)</f>
        <v>0</v>
      </c>
      <c r="L637" s="43">
        <f>COUNTIFS(INASISTENCIAS!$B$6:$B$1000,$A637,INASISTENCIAS!$A$6:$A$1000,"&gt;="&amp;$L$2,INASISTENCIAS!$A$6:$A$1000,"&lt;="&amp;$M$2)</f>
        <v>0</v>
      </c>
      <c r="M637" s="43">
        <f>COUNTIFS(INASISTENCIAS!$B$6:$B$1000,$A637,INASISTENCIAS!$A$6:$A$1000,"&gt;="&amp;$M$2,INASISTENCIAS!$A$6:$A$1000,"&lt;="&amp;$O$2)</f>
        <v>0</v>
      </c>
      <c r="N637" s="143">
        <f t="shared" si="3"/>
        <v>0</v>
      </c>
    </row>
    <row r="638">
      <c r="B638" s="43">
        <f>COUNTIFS(INASISTENCIAS!$B$6:$B$1000,$A638,INASISTENCIAS!$A$6:$A$1000,"&gt;="&amp;$B$2,INASISTENCIAS!$A$6:$A$1000,"&lt;="&amp;$C$2)</f>
        <v>0</v>
      </c>
      <c r="C638" s="43">
        <f>COUNTIFS(INASISTENCIAS!$B$6:$B$1000,$A638,INASISTENCIAS!$A$6:$A$1000,"&gt;="&amp;$C$2,INASISTENCIAS!$A$6:$A$1000,"&lt;="&amp;$D$2)</f>
        <v>0</v>
      </c>
      <c r="D638" s="43">
        <f>COUNTIFS(INASISTENCIAS!$B$6:$B$1000,$A638,INASISTENCIAS!$A$6:$A$1000,"&gt;="&amp;$D$2,INASISTENCIAS!$A$6:$A$1000,"&lt;="&amp;$E$2)</f>
        <v>0</v>
      </c>
      <c r="E638" s="43">
        <f>COUNTIFS(INASISTENCIAS!$B$6:$B$1000,$A638,INASISTENCIAS!$A$6:$A$1000,"&gt;="&amp;$E$2,INASISTENCIAS!$A$6:$A$1000,"&lt;="&amp;$F$2)</f>
        <v>0</v>
      </c>
      <c r="F638" s="43">
        <f>COUNTIFS(INASISTENCIAS!$B$6:$B$1000,$A638,INASISTENCIAS!$A$6:$A$1000,"&gt;="&amp;$F$2,INASISTENCIAS!$A$6:$A$1000,"&lt;="&amp;$G$2)</f>
        <v>0</v>
      </c>
      <c r="G638" s="43">
        <f>COUNTIFS(INASISTENCIAS!$B$6:$B$1000,$A638,INASISTENCIAS!$A$6:$A$1000,"&gt;="&amp;$G$2,INASISTENCIAS!$A$6:$A$1000,"&lt;="&amp;$H$2)</f>
        <v>0</v>
      </c>
      <c r="H638" s="43">
        <f>COUNTIFS(INASISTENCIAS!$B$6:$B$1000,$A638,INASISTENCIAS!$A$6:$A$1000,"&gt;="&amp;$H$2,INASISTENCIAS!$A$6:$A$1000,"&lt;="&amp;$I$2)</f>
        <v>0</v>
      </c>
      <c r="I638" s="43">
        <f>COUNTIFS(INASISTENCIAS!$B$6:$B$1000,$A638,INASISTENCIAS!$A$6:$A$1000,"&gt;="&amp;$I$2,INASISTENCIAS!$A$6:$A$1000,"&lt;="&amp;$J$2)</f>
        <v>0</v>
      </c>
      <c r="J638" s="43">
        <f>COUNTIFS(INASISTENCIAS!$B$6:$B$1000,$A638,INASISTENCIAS!$A$6:$A$1000,"&gt;="&amp;$J$2,INASISTENCIAS!$A$6:$A$1000,"&lt;="&amp;$K$2)</f>
        <v>0</v>
      </c>
      <c r="K638" s="43">
        <f>COUNTIFS(INASISTENCIAS!$B$6:$B$1000,$A638,INASISTENCIAS!$A$6:$A$1000,"&gt;="&amp;$K$2,INASISTENCIAS!$A$6:$A$1000,"&lt;="&amp;$L$2)</f>
        <v>0</v>
      </c>
      <c r="L638" s="43">
        <f>COUNTIFS(INASISTENCIAS!$B$6:$B$1000,$A638,INASISTENCIAS!$A$6:$A$1000,"&gt;="&amp;$L$2,INASISTENCIAS!$A$6:$A$1000,"&lt;="&amp;$M$2)</f>
        <v>0</v>
      </c>
      <c r="M638" s="43">
        <f>COUNTIFS(INASISTENCIAS!$B$6:$B$1000,$A638,INASISTENCIAS!$A$6:$A$1000,"&gt;="&amp;$M$2,INASISTENCIAS!$A$6:$A$1000,"&lt;="&amp;$O$2)</f>
        <v>0</v>
      </c>
      <c r="N638" s="143">
        <f t="shared" si="3"/>
        <v>0</v>
      </c>
    </row>
    <row r="639">
      <c r="B639" s="43">
        <f>COUNTIFS(INASISTENCIAS!$B$6:$B$1000,$A639,INASISTENCIAS!$A$6:$A$1000,"&gt;="&amp;$B$2,INASISTENCIAS!$A$6:$A$1000,"&lt;="&amp;$C$2)</f>
        <v>0</v>
      </c>
      <c r="C639" s="43">
        <f>COUNTIFS(INASISTENCIAS!$B$6:$B$1000,$A639,INASISTENCIAS!$A$6:$A$1000,"&gt;="&amp;$C$2,INASISTENCIAS!$A$6:$A$1000,"&lt;="&amp;$D$2)</f>
        <v>0</v>
      </c>
      <c r="D639" s="43">
        <f>COUNTIFS(INASISTENCIAS!$B$6:$B$1000,$A639,INASISTENCIAS!$A$6:$A$1000,"&gt;="&amp;$D$2,INASISTENCIAS!$A$6:$A$1000,"&lt;="&amp;$E$2)</f>
        <v>0</v>
      </c>
      <c r="E639" s="43">
        <f>COUNTIFS(INASISTENCIAS!$B$6:$B$1000,$A639,INASISTENCIAS!$A$6:$A$1000,"&gt;="&amp;$E$2,INASISTENCIAS!$A$6:$A$1000,"&lt;="&amp;$F$2)</f>
        <v>0</v>
      </c>
      <c r="F639" s="43">
        <f>COUNTIFS(INASISTENCIAS!$B$6:$B$1000,$A639,INASISTENCIAS!$A$6:$A$1000,"&gt;="&amp;$F$2,INASISTENCIAS!$A$6:$A$1000,"&lt;="&amp;$G$2)</f>
        <v>0</v>
      </c>
      <c r="G639" s="43">
        <f>COUNTIFS(INASISTENCIAS!$B$6:$B$1000,$A639,INASISTENCIAS!$A$6:$A$1000,"&gt;="&amp;$G$2,INASISTENCIAS!$A$6:$A$1000,"&lt;="&amp;$H$2)</f>
        <v>0</v>
      </c>
      <c r="H639" s="43">
        <f>COUNTIFS(INASISTENCIAS!$B$6:$B$1000,$A639,INASISTENCIAS!$A$6:$A$1000,"&gt;="&amp;$H$2,INASISTENCIAS!$A$6:$A$1000,"&lt;="&amp;$I$2)</f>
        <v>0</v>
      </c>
      <c r="I639" s="43">
        <f>COUNTIFS(INASISTENCIAS!$B$6:$B$1000,$A639,INASISTENCIAS!$A$6:$A$1000,"&gt;="&amp;$I$2,INASISTENCIAS!$A$6:$A$1000,"&lt;="&amp;$J$2)</f>
        <v>0</v>
      </c>
      <c r="J639" s="43">
        <f>COUNTIFS(INASISTENCIAS!$B$6:$B$1000,$A639,INASISTENCIAS!$A$6:$A$1000,"&gt;="&amp;$J$2,INASISTENCIAS!$A$6:$A$1000,"&lt;="&amp;$K$2)</f>
        <v>0</v>
      </c>
      <c r="K639" s="43">
        <f>COUNTIFS(INASISTENCIAS!$B$6:$B$1000,$A639,INASISTENCIAS!$A$6:$A$1000,"&gt;="&amp;$K$2,INASISTENCIAS!$A$6:$A$1000,"&lt;="&amp;$L$2)</f>
        <v>0</v>
      </c>
      <c r="L639" s="43">
        <f>COUNTIFS(INASISTENCIAS!$B$6:$B$1000,$A639,INASISTENCIAS!$A$6:$A$1000,"&gt;="&amp;$L$2,INASISTENCIAS!$A$6:$A$1000,"&lt;="&amp;$M$2)</f>
        <v>0</v>
      </c>
      <c r="M639" s="43">
        <f>COUNTIFS(INASISTENCIAS!$B$6:$B$1000,$A639,INASISTENCIAS!$A$6:$A$1000,"&gt;="&amp;$M$2,INASISTENCIAS!$A$6:$A$1000,"&lt;="&amp;$O$2)</f>
        <v>0</v>
      </c>
      <c r="N639" s="143">
        <f t="shared" si="3"/>
        <v>0</v>
      </c>
    </row>
    <row r="640">
      <c r="B640" s="43">
        <f>COUNTIFS(INASISTENCIAS!$B$6:$B$1000,$A640,INASISTENCIAS!$A$6:$A$1000,"&gt;="&amp;$B$2,INASISTENCIAS!$A$6:$A$1000,"&lt;="&amp;$C$2)</f>
        <v>0</v>
      </c>
      <c r="C640" s="43">
        <f>COUNTIFS(INASISTENCIAS!$B$6:$B$1000,$A640,INASISTENCIAS!$A$6:$A$1000,"&gt;="&amp;$C$2,INASISTENCIAS!$A$6:$A$1000,"&lt;="&amp;$D$2)</f>
        <v>0</v>
      </c>
      <c r="D640" s="43">
        <f>COUNTIFS(INASISTENCIAS!$B$6:$B$1000,$A640,INASISTENCIAS!$A$6:$A$1000,"&gt;="&amp;$D$2,INASISTENCIAS!$A$6:$A$1000,"&lt;="&amp;$E$2)</f>
        <v>0</v>
      </c>
      <c r="E640" s="43">
        <f>COUNTIFS(INASISTENCIAS!$B$6:$B$1000,$A640,INASISTENCIAS!$A$6:$A$1000,"&gt;="&amp;$E$2,INASISTENCIAS!$A$6:$A$1000,"&lt;="&amp;$F$2)</f>
        <v>0</v>
      </c>
      <c r="F640" s="43">
        <f>COUNTIFS(INASISTENCIAS!$B$6:$B$1000,$A640,INASISTENCIAS!$A$6:$A$1000,"&gt;="&amp;$F$2,INASISTENCIAS!$A$6:$A$1000,"&lt;="&amp;$G$2)</f>
        <v>0</v>
      </c>
      <c r="G640" s="43">
        <f>COUNTIFS(INASISTENCIAS!$B$6:$B$1000,$A640,INASISTENCIAS!$A$6:$A$1000,"&gt;="&amp;$G$2,INASISTENCIAS!$A$6:$A$1000,"&lt;="&amp;$H$2)</f>
        <v>0</v>
      </c>
      <c r="H640" s="43">
        <f>COUNTIFS(INASISTENCIAS!$B$6:$B$1000,$A640,INASISTENCIAS!$A$6:$A$1000,"&gt;="&amp;$H$2,INASISTENCIAS!$A$6:$A$1000,"&lt;="&amp;$I$2)</f>
        <v>0</v>
      </c>
      <c r="I640" s="43">
        <f>COUNTIFS(INASISTENCIAS!$B$6:$B$1000,$A640,INASISTENCIAS!$A$6:$A$1000,"&gt;="&amp;$I$2,INASISTENCIAS!$A$6:$A$1000,"&lt;="&amp;$J$2)</f>
        <v>0</v>
      </c>
      <c r="J640" s="43">
        <f>COUNTIFS(INASISTENCIAS!$B$6:$B$1000,$A640,INASISTENCIAS!$A$6:$A$1000,"&gt;="&amp;$J$2,INASISTENCIAS!$A$6:$A$1000,"&lt;="&amp;$K$2)</f>
        <v>0</v>
      </c>
      <c r="K640" s="43">
        <f>COUNTIFS(INASISTENCIAS!$B$6:$B$1000,$A640,INASISTENCIAS!$A$6:$A$1000,"&gt;="&amp;$K$2,INASISTENCIAS!$A$6:$A$1000,"&lt;="&amp;$L$2)</f>
        <v>0</v>
      </c>
      <c r="L640" s="43">
        <f>COUNTIFS(INASISTENCIAS!$B$6:$B$1000,$A640,INASISTENCIAS!$A$6:$A$1000,"&gt;="&amp;$L$2,INASISTENCIAS!$A$6:$A$1000,"&lt;="&amp;$M$2)</f>
        <v>0</v>
      </c>
      <c r="M640" s="43">
        <f>COUNTIFS(INASISTENCIAS!$B$6:$B$1000,$A640,INASISTENCIAS!$A$6:$A$1000,"&gt;="&amp;$M$2,INASISTENCIAS!$A$6:$A$1000,"&lt;="&amp;$O$2)</f>
        <v>0</v>
      </c>
      <c r="N640" s="143">
        <f t="shared" si="3"/>
        <v>0</v>
      </c>
    </row>
    <row r="641">
      <c r="B641" s="43">
        <f>COUNTIFS(INASISTENCIAS!$B$6:$B$1000,$A641,INASISTENCIAS!$A$6:$A$1000,"&gt;="&amp;$B$2,INASISTENCIAS!$A$6:$A$1000,"&lt;="&amp;$C$2)</f>
        <v>0</v>
      </c>
      <c r="C641" s="43">
        <f>COUNTIFS(INASISTENCIAS!$B$6:$B$1000,$A641,INASISTENCIAS!$A$6:$A$1000,"&gt;="&amp;$C$2,INASISTENCIAS!$A$6:$A$1000,"&lt;="&amp;$D$2)</f>
        <v>0</v>
      </c>
      <c r="D641" s="43">
        <f>COUNTIFS(INASISTENCIAS!$B$6:$B$1000,$A641,INASISTENCIAS!$A$6:$A$1000,"&gt;="&amp;$D$2,INASISTENCIAS!$A$6:$A$1000,"&lt;="&amp;$E$2)</f>
        <v>0</v>
      </c>
      <c r="E641" s="43">
        <f>COUNTIFS(INASISTENCIAS!$B$6:$B$1000,$A641,INASISTENCIAS!$A$6:$A$1000,"&gt;="&amp;$E$2,INASISTENCIAS!$A$6:$A$1000,"&lt;="&amp;$F$2)</f>
        <v>0</v>
      </c>
      <c r="F641" s="43">
        <f>COUNTIFS(INASISTENCIAS!$B$6:$B$1000,$A641,INASISTENCIAS!$A$6:$A$1000,"&gt;="&amp;$F$2,INASISTENCIAS!$A$6:$A$1000,"&lt;="&amp;$G$2)</f>
        <v>0</v>
      </c>
      <c r="G641" s="43">
        <f>COUNTIFS(INASISTENCIAS!$B$6:$B$1000,$A641,INASISTENCIAS!$A$6:$A$1000,"&gt;="&amp;$G$2,INASISTENCIAS!$A$6:$A$1000,"&lt;="&amp;$H$2)</f>
        <v>0</v>
      </c>
      <c r="H641" s="43">
        <f>COUNTIFS(INASISTENCIAS!$B$6:$B$1000,$A641,INASISTENCIAS!$A$6:$A$1000,"&gt;="&amp;$H$2,INASISTENCIAS!$A$6:$A$1000,"&lt;="&amp;$I$2)</f>
        <v>0</v>
      </c>
      <c r="I641" s="43">
        <f>COUNTIFS(INASISTENCIAS!$B$6:$B$1000,$A641,INASISTENCIAS!$A$6:$A$1000,"&gt;="&amp;$I$2,INASISTENCIAS!$A$6:$A$1000,"&lt;="&amp;$J$2)</f>
        <v>0</v>
      </c>
      <c r="J641" s="43">
        <f>COUNTIFS(INASISTENCIAS!$B$6:$B$1000,$A641,INASISTENCIAS!$A$6:$A$1000,"&gt;="&amp;$J$2,INASISTENCIAS!$A$6:$A$1000,"&lt;="&amp;$K$2)</f>
        <v>0</v>
      </c>
      <c r="K641" s="43">
        <f>COUNTIFS(INASISTENCIAS!$B$6:$B$1000,$A641,INASISTENCIAS!$A$6:$A$1000,"&gt;="&amp;$K$2,INASISTENCIAS!$A$6:$A$1000,"&lt;="&amp;$L$2)</f>
        <v>0</v>
      </c>
      <c r="L641" s="43">
        <f>COUNTIFS(INASISTENCIAS!$B$6:$B$1000,$A641,INASISTENCIAS!$A$6:$A$1000,"&gt;="&amp;$L$2,INASISTENCIAS!$A$6:$A$1000,"&lt;="&amp;$M$2)</f>
        <v>0</v>
      </c>
      <c r="M641" s="43">
        <f>COUNTIFS(INASISTENCIAS!$B$6:$B$1000,$A641,INASISTENCIAS!$A$6:$A$1000,"&gt;="&amp;$M$2,INASISTENCIAS!$A$6:$A$1000,"&lt;="&amp;$O$2)</f>
        <v>0</v>
      </c>
      <c r="N641" s="143">
        <f t="shared" si="3"/>
        <v>0</v>
      </c>
    </row>
    <row r="642">
      <c r="B642" s="43">
        <f>COUNTIFS(INASISTENCIAS!$B$6:$B$1000,$A642,INASISTENCIAS!$A$6:$A$1000,"&gt;="&amp;$B$2,INASISTENCIAS!$A$6:$A$1000,"&lt;="&amp;$C$2)</f>
        <v>0</v>
      </c>
      <c r="C642" s="43">
        <f>COUNTIFS(INASISTENCIAS!$B$6:$B$1000,$A642,INASISTENCIAS!$A$6:$A$1000,"&gt;="&amp;$C$2,INASISTENCIAS!$A$6:$A$1000,"&lt;="&amp;$D$2)</f>
        <v>0</v>
      </c>
      <c r="D642" s="43">
        <f>COUNTIFS(INASISTENCIAS!$B$6:$B$1000,$A642,INASISTENCIAS!$A$6:$A$1000,"&gt;="&amp;$D$2,INASISTENCIAS!$A$6:$A$1000,"&lt;="&amp;$E$2)</f>
        <v>0</v>
      </c>
      <c r="E642" s="43">
        <f>COUNTIFS(INASISTENCIAS!$B$6:$B$1000,$A642,INASISTENCIAS!$A$6:$A$1000,"&gt;="&amp;$E$2,INASISTENCIAS!$A$6:$A$1000,"&lt;="&amp;$F$2)</f>
        <v>0</v>
      </c>
      <c r="F642" s="43">
        <f>COUNTIFS(INASISTENCIAS!$B$6:$B$1000,$A642,INASISTENCIAS!$A$6:$A$1000,"&gt;="&amp;$F$2,INASISTENCIAS!$A$6:$A$1000,"&lt;="&amp;$G$2)</f>
        <v>0</v>
      </c>
      <c r="G642" s="43">
        <f>COUNTIFS(INASISTENCIAS!$B$6:$B$1000,$A642,INASISTENCIAS!$A$6:$A$1000,"&gt;="&amp;$G$2,INASISTENCIAS!$A$6:$A$1000,"&lt;="&amp;$H$2)</f>
        <v>0</v>
      </c>
      <c r="H642" s="43">
        <f>COUNTIFS(INASISTENCIAS!$B$6:$B$1000,$A642,INASISTENCIAS!$A$6:$A$1000,"&gt;="&amp;$H$2,INASISTENCIAS!$A$6:$A$1000,"&lt;="&amp;$I$2)</f>
        <v>0</v>
      </c>
      <c r="I642" s="43">
        <f>COUNTIFS(INASISTENCIAS!$B$6:$B$1000,$A642,INASISTENCIAS!$A$6:$A$1000,"&gt;="&amp;$I$2,INASISTENCIAS!$A$6:$A$1000,"&lt;="&amp;$J$2)</f>
        <v>0</v>
      </c>
      <c r="J642" s="43">
        <f>COUNTIFS(INASISTENCIAS!$B$6:$B$1000,$A642,INASISTENCIAS!$A$6:$A$1000,"&gt;="&amp;$J$2,INASISTENCIAS!$A$6:$A$1000,"&lt;="&amp;$K$2)</f>
        <v>0</v>
      </c>
      <c r="K642" s="43">
        <f>COUNTIFS(INASISTENCIAS!$B$6:$B$1000,$A642,INASISTENCIAS!$A$6:$A$1000,"&gt;="&amp;$K$2,INASISTENCIAS!$A$6:$A$1000,"&lt;="&amp;$L$2)</f>
        <v>0</v>
      </c>
      <c r="L642" s="43">
        <f>COUNTIFS(INASISTENCIAS!$B$6:$B$1000,$A642,INASISTENCIAS!$A$6:$A$1000,"&gt;="&amp;$L$2,INASISTENCIAS!$A$6:$A$1000,"&lt;="&amp;$M$2)</f>
        <v>0</v>
      </c>
      <c r="M642" s="43">
        <f>COUNTIFS(INASISTENCIAS!$B$6:$B$1000,$A642,INASISTENCIAS!$A$6:$A$1000,"&gt;="&amp;$M$2,INASISTENCIAS!$A$6:$A$1000,"&lt;="&amp;$O$2)</f>
        <v>0</v>
      </c>
      <c r="N642" s="143">
        <f t="shared" si="3"/>
        <v>0</v>
      </c>
    </row>
    <row r="643">
      <c r="B643" s="43">
        <f>COUNTIFS(INASISTENCIAS!$B$6:$B$1000,$A643,INASISTENCIAS!$A$6:$A$1000,"&gt;="&amp;$B$2,INASISTENCIAS!$A$6:$A$1000,"&lt;="&amp;$C$2)</f>
        <v>0</v>
      </c>
      <c r="C643" s="43">
        <f>COUNTIFS(INASISTENCIAS!$B$6:$B$1000,$A643,INASISTENCIAS!$A$6:$A$1000,"&gt;="&amp;$C$2,INASISTENCIAS!$A$6:$A$1000,"&lt;="&amp;$D$2)</f>
        <v>0</v>
      </c>
      <c r="D643" s="43">
        <f>COUNTIFS(INASISTENCIAS!$B$6:$B$1000,$A643,INASISTENCIAS!$A$6:$A$1000,"&gt;="&amp;$D$2,INASISTENCIAS!$A$6:$A$1000,"&lt;="&amp;$E$2)</f>
        <v>0</v>
      </c>
      <c r="E643" s="43">
        <f>COUNTIFS(INASISTENCIAS!$B$6:$B$1000,$A643,INASISTENCIAS!$A$6:$A$1000,"&gt;="&amp;$E$2,INASISTENCIAS!$A$6:$A$1000,"&lt;="&amp;$F$2)</f>
        <v>0</v>
      </c>
      <c r="F643" s="43">
        <f>COUNTIFS(INASISTENCIAS!$B$6:$B$1000,$A643,INASISTENCIAS!$A$6:$A$1000,"&gt;="&amp;$F$2,INASISTENCIAS!$A$6:$A$1000,"&lt;="&amp;$G$2)</f>
        <v>0</v>
      </c>
      <c r="G643" s="43">
        <f>COUNTIFS(INASISTENCIAS!$B$6:$B$1000,$A643,INASISTENCIAS!$A$6:$A$1000,"&gt;="&amp;$G$2,INASISTENCIAS!$A$6:$A$1000,"&lt;="&amp;$H$2)</f>
        <v>0</v>
      </c>
      <c r="H643" s="43">
        <f>COUNTIFS(INASISTENCIAS!$B$6:$B$1000,$A643,INASISTENCIAS!$A$6:$A$1000,"&gt;="&amp;$H$2,INASISTENCIAS!$A$6:$A$1000,"&lt;="&amp;$I$2)</f>
        <v>0</v>
      </c>
      <c r="I643" s="43">
        <f>COUNTIFS(INASISTENCIAS!$B$6:$B$1000,$A643,INASISTENCIAS!$A$6:$A$1000,"&gt;="&amp;$I$2,INASISTENCIAS!$A$6:$A$1000,"&lt;="&amp;$J$2)</f>
        <v>0</v>
      </c>
      <c r="J643" s="43">
        <f>COUNTIFS(INASISTENCIAS!$B$6:$B$1000,$A643,INASISTENCIAS!$A$6:$A$1000,"&gt;="&amp;$J$2,INASISTENCIAS!$A$6:$A$1000,"&lt;="&amp;$K$2)</f>
        <v>0</v>
      </c>
      <c r="K643" s="43">
        <f>COUNTIFS(INASISTENCIAS!$B$6:$B$1000,$A643,INASISTENCIAS!$A$6:$A$1000,"&gt;="&amp;$K$2,INASISTENCIAS!$A$6:$A$1000,"&lt;="&amp;$L$2)</f>
        <v>0</v>
      </c>
      <c r="L643" s="43">
        <f>COUNTIFS(INASISTENCIAS!$B$6:$B$1000,$A643,INASISTENCIAS!$A$6:$A$1000,"&gt;="&amp;$L$2,INASISTENCIAS!$A$6:$A$1000,"&lt;="&amp;$M$2)</f>
        <v>0</v>
      </c>
      <c r="M643" s="43">
        <f>COUNTIFS(INASISTENCIAS!$B$6:$B$1000,$A643,INASISTENCIAS!$A$6:$A$1000,"&gt;="&amp;$M$2,INASISTENCIAS!$A$6:$A$1000,"&lt;="&amp;$O$2)</f>
        <v>0</v>
      </c>
      <c r="N643" s="143">
        <f t="shared" si="3"/>
        <v>0</v>
      </c>
    </row>
    <row r="644">
      <c r="B644" s="43">
        <f>COUNTIFS(INASISTENCIAS!$B$6:$B$1000,$A644,INASISTENCIAS!$A$6:$A$1000,"&gt;="&amp;$B$2,INASISTENCIAS!$A$6:$A$1000,"&lt;="&amp;$C$2)</f>
        <v>0</v>
      </c>
      <c r="C644" s="43">
        <f>COUNTIFS(INASISTENCIAS!$B$6:$B$1000,$A644,INASISTENCIAS!$A$6:$A$1000,"&gt;="&amp;$C$2,INASISTENCIAS!$A$6:$A$1000,"&lt;="&amp;$D$2)</f>
        <v>0</v>
      </c>
      <c r="D644" s="43">
        <f>COUNTIFS(INASISTENCIAS!$B$6:$B$1000,$A644,INASISTENCIAS!$A$6:$A$1000,"&gt;="&amp;$D$2,INASISTENCIAS!$A$6:$A$1000,"&lt;="&amp;$E$2)</f>
        <v>0</v>
      </c>
      <c r="E644" s="43">
        <f>COUNTIFS(INASISTENCIAS!$B$6:$B$1000,$A644,INASISTENCIAS!$A$6:$A$1000,"&gt;="&amp;$E$2,INASISTENCIAS!$A$6:$A$1000,"&lt;="&amp;$F$2)</f>
        <v>0</v>
      </c>
      <c r="F644" s="43">
        <f>COUNTIFS(INASISTENCIAS!$B$6:$B$1000,$A644,INASISTENCIAS!$A$6:$A$1000,"&gt;="&amp;$F$2,INASISTENCIAS!$A$6:$A$1000,"&lt;="&amp;$G$2)</f>
        <v>0</v>
      </c>
      <c r="G644" s="43">
        <f>COUNTIFS(INASISTENCIAS!$B$6:$B$1000,$A644,INASISTENCIAS!$A$6:$A$1000,"&gt;="&amp;$G$2,INASISTENCIAS!$A$6:$A$1000,"&lt;="&amp;$H$2)</f>
        <v>0</v>
      </c>
      <c r="H644" s="43">
        <f>COUNTIFS(INASISTENCIAS!$B$6:$B$1000,$A644,INASISTENCIAS!$A$6:$A$1000,"&gt;="&amp;$H$2,INASISTENCIAS!$A$6:$A$1000,"&lt;="&amp;$I$2)</f>
        <v>0</v>
      </c>
      <c r="I644" s="43">
        <f>COUNTIFS(INASISTENCIAS!$B$6:$B$1000,$A644,INASISTENCIAS!$A$6:$A$1000,"&gt;="&amp;$I$2,INASISTENCIAS!$A$6:$A$1000,"&lt;="&amp;$J$2)</f>
        <v>0</v>
      </c>
      <c r="J644" s="43">
        <f>COUNTIFS(INASISTENCIAS!$B$6:$B$1000,$A644,INASISTENCIAS!$A$6:$A$1000,"&gt;="&amp;$J$2,INASISTENCIAS!$A$6:$A$1000,"&lt;="&amp;$K$2)</f>
        <v>0</v>
      </c>
      <c r="K644" s="43">
        <f>COUNTIFS(INASISTENCIAS!$B$6:$B$1000,$A644,INASISTENCIAS!$A$6:$A$1000,"&gt;="&amp;$K$2,INASISTENCIAS!$A$6:$A$1000,"&lt;="&amp;$L$2)</f>
        <v>0</v>
      </c>
      <c r="L644" s="43">
        <f>COUNTIFS(INASISTENCIAS!$B$6:$B$1000,$A644,INASISTENCIAS!$A$6:$A$1000,"&gt;="&amp;$L$2,INASISTENCIAS!$A$6:$A$1000,"&lt;="&amp;$M$2)</f>
        <v>0</v>
      </c>
      <c r="M644" s="43">
        <f>COUNTIFS(INASISTENCIAS!$B$6:$B$1000,$A644,INASISTENCIAS!$A$6:$A$1000,"&gt;="&amp;$M$2,INASISTENCIAS!$A$6:$A$1000,"&lt;="&amp;$O$2)</f>
        <v>0</v>
      </c>
      <c r="N644" s="143">
        <f t="shared" si="3"/>
        <v>0</v>
      </c>
    </row>
    <row r="645">
      <c r="B645" s="43">
        <f>COUNTIFS(INASISTENCIAS!$B$6:$B$1000,$A645,INASISTENCIAS!$A$6:$A$1000,"&gt;="&amp;$B$2,INASISTENCIAS!$A$6:$A$1000,"&lt;="&amp;$C$2)</f>
        <v>0</v>
      </c>
      <c r="C645" s="43">
        <f>COUNTIFS(INASISTENCIAS!$B$6:$B$1000,$A645,INASISTENCIAS!$A$6:$A$1000,"&gt;="&amp;$C$2,INASISTENCIAS!$A$6:$A$1000,"&lt;="&amp;$D$2)</f>
        <v>0</v>
      </c>
      <c r="D645" s="43">
        <f>COUNTIFS(INASISTENCIAS!$B$6:$B$1000,$A645,INASISTENCIAS!$A$6:$A$1000,"&gt;="&amp;$D$2,INASISTENCIAS!$A$6:$A$1000,"&lt;="&amp;$E$2)</f>
        <v>0</v>
      </c>
      <c r="E645" s="43">
        <f>COUNTIFS(INASISTENCIAS!$B$6:$B$1000,$A645,INASISTENCIAS!$A$6:$A$1000,"&gt;="&amp;$E$2,INASISTENCIAS!$A$6:$A$1000,"&lt;="&amp;$F$2)</f>
        <v>0</v>
      </c>
      <c r="F645" s="43">
        <f>COUNTIFS(INASISTENCIAS!$B$6:$B$1000,$A645,INASISTENCIAS!$A$6:$A$1000,"&gt;="&amp;$F$2,INASISTENCIAS!$A$6:$A$1000,"&lt;="&amp;$G$2)</f>
        <v>0</v>
      </c>
      <c r="G645" s="43">
        <f>COUNTIFS(INASISTENCIAS!$B$6:$B$1000,$A645,INASISTENCIAS!$A$6:$A$1000,"&gt;="&amp;$G$2,INASISTENCIAS!$A$6:$A$1000,"&lt;="&amp;$H$2)</f>
        <v>0</v>
      </c>
      <c r="H645" s="43">
        <f>COUNTIFS(INASISTENCIAS!$B$6:$B$1000,$A645,INASISTENCIAS!$A$6:$A$1000,"&gt;="&amp;$H$2,INASISTENCIAS!$A$6:$A$1000,"&lt;="&amp;$I$2)</f>
        <v>0</v>
      </c>
      <c r="I645" s="43">
        <f>COUNTIFS(INASISTENCIAS!$B$6:$B$1000,$A645,INASISTENCIAS!$A$6:$A$1000,"&gt;="&amp;$I$2,INASISTENCIAS!$A$6:$A$1000,"&lt;="&amp;$J$2)</f>
        <v>0</v>
      </c>
      <c r="J645" s="43">
        <f>COUNTIFS(INASISTENCIAS!$B$6:$B$1000,$A645,INASISTENCIAS!$A$6:$A$1000,"&gt;="&amp;$J$2,INASISTENCIAS!$A$6:$A$1000,"&lt;="&amp;$K$2)</f>
        <v>0</v>
      </c>
      <c r="K645" s="43">
        <f>COUNTIFS(INASISTENCIAS!$B$6:$B$1000,$A645,INASISTENCIAS!$A$6:$A$1000,"&gt;="&amp;$K$2,INASISTENCIAS!$A$6:$A$1000,"&lt;="&amp;$L$2)</f>
        <v>0</v>
      </c>
      <c r="L645" s="43">
        <f>COUNTIFS(INASISTENCIAS!$B$6:$B$1000,$A645,INASISTENCIAS!$A$6:$A$1000,"&gt;="&amp;$L$2,INASISTENCIAS!$A$6:$A$1000,"&lt;="&amp;$M$2)</f>
        <v>0</v>
      </c>
      <c r="M645" s="43">
        <f>COUNTIFS(INASISTENCIAS!$B$6:$B$1000,$A645,INASISTENCIAS!$A$6:$A$1000,"&gt;="&amp;$M$2,INASISTENCIAS!$A$6:$A$1000,"&lt;="&amp;$O$2)</f>
        <v>0</v>
      </c>
      <c r="N645" s="143">
        <f t="shared" si="3"/>
        <v>0</v>
      </c>
    </row>
    <row r="646">
      <c r="B646" s="43">
        <f>COUNTIFS(INASISTENCIAS!$B$6:$B$1000,$A646,INASISTENCIAS!$A$6:$A$1000,"&gt;="&amp;$B$2,INASISTENCIAS!$A$6:$A$1000,"&lt;="&amp;$C$2)</f>
        <v>0</v>
      </c>
      <c r="C646" s="43">
        <f>COUNTIFS(INASISTENCIAS!$B$6:$B$1000,$A646,INASISTENCIAS!$A$6:$A$1000,"&gt;="&amp;$C$2,INASISTENCIAS!$A$6:$A$1000,"&lt;="&amp;$D$2)</f>
        <v>0</v>
      </c>
      <c r="D646" s="43">
        <f>COUNTIFS(INASISTENCIAS!$B$6:$B$1000,$A646,INASISTENCIAS!$A$6:$A$1000,"&gt;="&amp;$D$2,INASISTENCIAS!$A$6:$A$1000,"&lt;="&amp;$E$2)</f>
        <v>0</v>
      </c>
      <c r="E646" s="43">
        <f>COUNTIFS(INASISTENCIAS!$B$6:$B$1000,$A646,INASISTENCIAS!$A$6:$A$1000,"&gt;="&amp;$E$2,INASISTENCIAS!$A$6:$A$1000,"&lt;="&amp;$F$2)</f>
        <v>0</v>
      </c>
      <c r="F646" s="43">
        <f>COUNTIFS(INASISTENCIAS!$B$6:$B$1000,$A646,INASISTENCIAS!$A$6:$A$1000,"&gt;="&amp;$F$2,INASISTENCIAS!$A$6:$A$1000,"&lt;="&amp;$G$2)</f>
        <v>0</v>
      </c>
      <c r="G646" s="43">
        <f>COUNTIFS(INASISTENCIAS!$B$6:$B$1000,$A646,INASISTENCIAS!$A$6:$A$1000,"&gt;="&amp;$G$2,INASISTENCIAS!$A$6:$A$1000,"&lt;="&amp;$H$2)</f>
        <v>0</v>
      </c>
      <c r="H646" s="43">
        <f>COUNTIFS(INASISTENCIAS!$B$6:$B$1000,$A646,INASISTENCIAS!$A$6:$A$1000,"&gt;="&amp;$H$2,INASISTENCIAS!$A$6:$A$1000,"&lt;="&amp;$I$2)</f>
        <v>0</v>
      </c>
      <c r="I646" s="43">
        <f>COUNTIFS(INASISTENCIAS!$B$6:$B$1000,$A646,INASISTENCIAS!$A$6:$A$1000,"&gt;="&amp;$I$2,INASISTENCIAS!$A$6:$A$1000,"&lt;="&amp;$J$2)</f>
        <v>0</v>
      </c>
      <c r="J646" s="43">
        <f>COUNTIFS(INASISTENCIAS!$B$6:$B$1000,$A646,INASISTENCIAS!$A$6:$A$1000,"&gt;="&amp;$J$2,INASISTENCIAS!$A$6:$A$1000,"&lt;="&amp;$K$2)</f>
        <v>0</v>
      </c>
      <c r="K646" s="43">
        <f>COUNTIFS(INASISTENCIAS!$B$6:$B$1000,$A646,INASISTENCIAS!$A$6:$A$1000,"&gt;="&amp;$K$2,INASISTENCIAS!$A$6:$A$1000,"&lt;="&amp;$L$2)</f>
        <v>0</v>
      </c>
      <c r="L646" s="43">
        <f>COUNTIFS(INASISTENCIAS!$B$6:$B$1000,$A646,INASISTENCIAS!$A$6:$A$1000,"&gt;="&amp;$L$2,INASISTENCIAS!$A$6:$A$1000,"&lt;="&amp;$M$2)</f>
        <v>0</v>
      </c>
      <c r="M646" s="43">
        <f>COUNTIFS(INASISTENCIAS!$B$6:$B$1000,$A646,INASISTENCIAS!$A$6:$A$1000,"&gt;="&amp;$M$2,INASISTENCIAS!$A$6:$A$1000,"&lt;="&amp;$O$2)</f>
        <v>0</v>
      </c>
      <c r="N646" s="143">
        <f t="shared" si="3"/>
        <v>0</v>
      </c>
    </row>
    <row r="647">
      <c r="B647" s="43">
        <f>COUNTIFS(INASISTENCIAS!$B$6:$B$1000,$A647,INASISTENCIAS!$A$6:$A$1000,"&gt;="&amp;$B$2,INASISTENCIAS!$A$6:$A$1000,"&lt;="&amp;$C$2)</f>
        <v>0</v>
      </c>
      <c r="C647" s="43">
        <f>COUNTIFS(INASISTENCIAS!$B$6:$B$1000,$A647,INASISTENCIAS!$A$6:$A$1000,"&gt;="&amp;$C$2,INASISTENCIAS!$A$6:$A$1000,"&lt;="&amp;$D$2)</f>
        <v>0</v>
      </c>
      <c r="D647" s="43">
        <f>COUNTIFS(INASISTENCIAS!$B$6:$B$1000,$A647,INASISTENCIAS!$A$6:$A$1000,"&gt;="&amp;$D$2,INASISTENCIAS!$A$6:$A$1000,"&lt;="&amp;$E$2)</f>
        <v>0</v>
      </c>
      <c r="E647" s="43">
        <f>COUNTIFS(INASISTENCIAS!$B$6:$B$1000,$A647,INASISTENCIAS!$A$6:$A$1000,"&gt;="&amp;$E$2,INASISTENCIAS!$A$6:$A$1000,"&lt;="&amp;$F$2)</f>
        <v>0</v>
      </c>
      <c r="F647" s="43">
        <f>COUNTIFS(INASISTENCIAS!$B$6:$B$1000,$A647,INASISTENCIAS!$A$6:$A$1000,"&gt;="&amp;$F$2,INASISTENCIAS!$A$6:$A$1000,"&lt;="&amp;$G$2)</f>
        <v>0</v>
      </c>
      <c r="G647" s="43">
        <f>COUNTIFS(INASISTENCIAS!$B$6:$B$1000,$A647,INASISTENCIAS!$A$6:$A$1000,"&gt;="&amp;$G$2,INASISTENCIAS!$A$6:$A$1000,"&lt;="&amp;$H$2)</f>
        <v>0</v>
      </c>
      <c r="H647" s="43">
        <f>COUNTIFS(INASISTENCIAS!$B$6:$B$1000,$A647,INASISTENCIAS!$A$6:$A$1000,"&gt;="&amp;$H$2,INASISTENCIAS!$A$6:$A$1000,"&lt;="&amp;$I$2)</f>
        <v>0</v>
      </c>
      <c r="I647" s="43">
        <f>COUNTIFS(INASISTENCIAS!$B$6:$B$1000,$A647,INASISTENCIAS!$A$6:$A$1000,"&gt;="&amp;$I$2,INASISTENCIAS!$A$6:$A$1000,"&lt;="&amp;$J$2)</f>
        <v>0</v>
      </c>
      <c r="J647" s="43">
        <f>COUNTIFS(INASISTENCIAS!$B$6:$B$1000,$A647,INASISTENCIAS!$A$6:$A$1000,"&gt;="&amp;$J$2,INASISTENCIAS!$A$6:$A$1000,"&lt;="&amp;$K$2)</f>
        <v>0</v>
      </c>
      <c r="K647" s="43">
        <f>COUNTIFS(INASISTENCIAS!$B$6:$B$1000,$A647,INASISTENCIAS!$A$6:$A$1000,"&gt;="&amp;$K$2,INASISTENCIAS!$A$6:$A$1000,"&lt;="&amp;$L$2)</f>
        <v>0</v>
      </c>
      <c r="L647" s="43">
        <f>COUNTIFS(INASISTENCIAS!$B$6:$B$1000,$A647,INASISTENCIAS!$A$6:$A$1000,"&gt;="&amp;$L$2,INASISTENCIAS!$A$6:$A$1000,"&lt;="&amp;$M$2)</f>
        <v>0</v>
      </c>
      <c r="M647" s="43">
        <f>COUNTIFS(INASISTENCIAS!$B$6:$B$1000,$A647,INASISTENCIAS!$A$6:$A$1000,"&gt;="&amp;$M$2,INASISTENCIAS!$A$6:$A$1000,"&lt;="&amp;$O$2)</f>
        <v>0</v>
      </c>
      <c r="N647" s="143">
        <f t="shared" si="3"/>
        <v>0</v>
      </c>
    </row>
    <row r="648">
      <c r="B648" s="43">
        <f>COUNTIFS(INASISTENCIAS!$B$6:$B$1000,$A648,INASISTENCIAS!$A$6:$A$1000,"&gt;="&amp;$B$2,INASISTENCIAS!$A$6:$A$1000,"&lt;="&amp;$C$2)</f>
        <v>0</v>
      </c>
      <c r="C648" s="43">
        <f>COUNTIFS(INASISTENCIAS!$B$6:$B$1000,$A648,INASISTENCIAS!$A$6:$A$1000,"&gt;="&amp;$C$2,INASISTENCIAS!$A$6:$A$1000,"&lt;="&amp;$D$2)</f>
        <v>0</v>
      </c>
      <c r="D648" s="43">
        <f>COUNTIFS(INASISTENCIAS!$B$6:$B$1000,$A648,INASISTENCIAS!$A$6:$A$1000,"&gt;="&amp;$D$2,INASISTENCIAS!$A$6:$A$1000,"&lt;="&amp;$E$2)</f>
        <v>0</v>
      </c>
      <c r="E648" s="43">
        <f>COUNTIFS(INASISTENCIAS!$B$6:$B$1000,$A648,INASISTENCIAS!$A$6:$A$1000,"&gt;="&amp;$E$2,INASISTENCIAS!$A$6:$A$1000,"&lt;="&amp;$F$2)</f>
        <v>0</v>
      </c>
      <c r="F648" s="43">
        <f>COUNTIFS(INASISTENCIAS!$B$6:$B$1000,$A648,INASISTENCIAS!$A$6:$A$1000,"&gt;="&amp;$F$2,INASISTENCIAS!$A$6:$A$1000,"&lt;="&amp;$G$2)</f>
        <v>0</v>
      </c>
      <c r="G648" s="43">
        <f>COUNTIFS(INASISTENCIAS!$B$6:$B$1000,$A648,INASISTENCIAS!$A$6:$A$1000,"&gt;="&amp;$G$2,INASISTENCIAS!$A$6:$A$1000,"&lt;="&amp;$H$2)</f>
        <v>0</v>
      </c>
      <c r="H648" s="43">
        <f>COUNTIFS(INASISTENCIAS!$B$6:$B$1000,$A648,INASISTENCIAS!$A$6:$A$1000,"&gt;="&amp;$H$2,INASISTENCIAS!$A$6:$A$1000,"&lt;="&amp;$I$2)</f>
        <v>0</v>
      </c>
      <c r="I648" s="43">
        <f>COUNTIFS(INASISTENCIAS!$B$6:$B$1000,$A648,INASISTENCIAS!$A$6:$A$1000,"&gt;="&amp;$I$2,INASISTENCIAS!$A$6:$A$1000,"&lt;="&amp;$J$2)</f>
        <v>0</v>
      </c>
      <c r="J648" s="43">
        <f>COUNTIFS(INASISTENCIAS!$B$6:$B$1000,$A648,INASISTENCIAS!$A$6:$A$1000,"&gt;="&amp;$J$2,INASISTENCIAS!$A$6:$A$1000,"&lt;="&amp;$K$2)</f>
        <v>0</v>
      </c>
      <c r="K648" s="43">
        <f>COUNTIFS(INASISTENCIAS!$B$6:$B$1000,$A648,INASISTENCIAS!$A$6:$A$1000,"&gt;="&amp;$K$2,INASISTENCIAS!$A$6:$A$1000,"&lt;="&amp;$L$2)</f>
        <v>0</v>
      </c>
      <c r="L648" s="43">
        <f>COUNTIFS(INASISTENCIAS!$B$6:$B$1000,$A648,INASISTENCIAS!$A$6:$A$1000,"&gt;="&amp;$L$2,INASISTENCIAS!$A$6:$A$1000,"&lt;="&amp;$M$2)</f>
        <v>0</v>
      </c>
      <c r="M648" s="43">
        <f>COUNTIFS(INASISTENCIAS!$B$6:$B$1000,$A648,INASISTENCIAS!$A$6:$A$1000,"&gt;="&amp;$M$2,INASISTENCIAS!$A$6:$A$1000,"&lt;="&amp;$O$2)</f>
        <v>0</v>
      </c>
      <c r="N648" s="143">
        <f t="shared" si="3"/>
        <v>0</v>
      </c>
    </row>
    <row r="649">
      <c r="B649" s="43">
        <f>COUNTIFS(INASISTENCIAS!$B$6:$B$1000,$A649,INASISTENCIAS!$A$6:$A$1000,"&gt;="&amp;$B$2,INASISTENCIAS!$A$6:$A$1000,"&lt;="&amp;$C$2)</f>
        <v>0</v>
      </c>
      <c r="C649" s="43">
        <f>COUNTIFS(INASISTENCIAS!$B$6:$B$1000,$A649,INASISTENCIAS!$A$6:$A$1000,"&gt;="&amp;$C$2,INASISTENCIAS!$A$6:$A$1000,"&lt;="&amp;$D$2)</f>
        <v>0</v>
      </c>
      <c r="D649" s="43">
        <f>COUNTIFS(INASISTENCIAS!$B$6:$B$1000,$A649,INASISTENCIAS!$A$6:$A$1000,"&gt;="&amp;$D$2,INASISTENCIAS!$A$6:$A$1000,"&lt;="&amp;$E$2)</f>
        <v>0</v>
      </c>
      <c r="E649" s="43">
        <f>COUNTIFS(INASISTENCIAS!$B$6:$B$1000,$A649,INASISTENCIAS!$A$6:$A$1000,"&gt;="&amp;$E$2,INASISTENCIAS!$A$6:$A$1000,"&lt;="&amp;$F$2)</f>
        <v>0</v>
      </c>
      <c r="F649" s="43">
        <f>COUNTIFS(INASISTENCIAS!$B$6:$B$1000,$A649,INASISTENCIAS!$A$6:$A$1000,"&gt;="&amp;$F$2,INASISTENCIAS!$A$6:$A$1000,"&lt;="&amp;$G$2)</f>
        <v>0</v>
      </c>
      <c r="G649" s="43">
        <f>COUNTIFS(INASISTENCIAS!$B$6:$B$1000,$A649,INASISTENCIAS!$A$6:$A$1000,"&gt;="&amp;$G$2,INASISTENCIAS!$A$6:$A$1000,"&lt;="&amp;$H$2)</f>
        <v>0</v>
      </c>
      <c r="H649" s="43">
        <f>COUNTIFS(INASISTENCIAS!$B$6:$B$1000,$A649,INASISTENCIAS!$A$6:$A$1000,"&gt;="&amp;$H$2,INASISTENCIAS!$A$6:$A$1000,"&lt;="&amp;$I$2)</f>
        <v>0</v>
      </c>
      <c r="I649" s="43">
        <f>COUNTIFS(INASISTENCIAS!$B$6:$B$1000,$A649,INASISTENCIAS!$A$6:$A$1000,"&gt;="&amp;$I$2,INASISTENCIAS!$A$6:$A$1000,"&lt;="&amp;$J$2)</f>
        <v>0</v>
      </c>
      <c r="J649" s="43">
        <f>COUNTIFS(INASISTENCIAS!$B$6:$B$1000,$A649,INASISTENCIAS!$A$6:$A$1000,"&gt;="&amp;$J$2,INASISTENCIAS!$A$6:$A$1000,"&lt;="&amp;$K$2)</f>
        <v>0</v>
      </c>
      <c r="K649" s="43">
        <f>COUNTIFS(INASISTENCIAS!$B$6:$B$1000,$A649,INASISTENCIAS!$A$6:$A$1000,"&gt;="&amp;$K$2,INASISTENCIAS!$A$6:$A$1000,"&lt;="&amp;$L$2)</f>
        <v>0</v>
      </c>
      <c r="L649" s="43">
        <f>COUNTIFS(INASISTENCIAS!$B$6:$B$1000,$A649,INASISTENCIAS!$A$6:$A$1000,"&gt;="&amp;$L$2,INASISTENCIAS!$A$6:$A$1000,"&lt;="&amp;$M$2)</f>
        <v>0</v>
      </c>
      <c r="M649" s="43">
        <f>COUNTIFS(INASISTENCIAS!$B$6:$B$1000,$A649,INASISTENCIAS!$A$6:$A$1000,"&gt;="&amp;$M$2,INASISTENCIAS!$A$6:$A$1000,"&lt;="&amp;$O$2)</f>
        <v>0</v>
      </c>
      <c r="N649" s="143">
        <f t="shared" si="3"/>
        <v>0</v>
      </c>
    </row>
    <row r="650">
      <c r="B650" s="43">
        <f>COUNTIFS(INASISTENCIAS!$B$6:$B$1000,$A650,INASISTENCIAS!$A$6:$A$1000,"&gt;="&amp;$B$2,INASISTENCIAS!$A$6:$A$1000,"&lt;="&amp;$C$2)</f>
        <v>0</v>
      </c>
      <c r="C650" s="43">
        <f>COUNTIFS(INASISTENCIAS!$B$6:$B$1000,$A650,INASISTENCIAS!$A$6:$A$1000,"&gt;="&amp;$C$2,INASISTENCIAS!$A$6:$A$1000,"&lt;="&amp;$D$2)</f>
        <v>0</v>
      </c>
      <c r="D650" s="43">
        <f>COUNTIFS(INASISTENCIAS!$B$6:$B$1000,$A650,INASISTENCIAS!$A$6:$A$1000,"&gt;="&amp;$D$2,INASISTENCIAS!$A$6:$A$1000,"&lt;="&amp;$E$2)</f>
        <v>0</v>
      </c>
      <c r="E650" s="43">
        <f>COUNTIFS(INASISTENCIAS!$B$6:$B$1000,$A650,INASISTENCIAS!$A$6:$A$1000,"&gt;="&amp;$E$2,INASISTENCIAS!$A$6:$A$1000,"&lt;="&amp;$F$2)</f>
        <v>0</v>
      </c>
      <c r="F650" s="43">
        <f>COUNTIFS(INASISTENCIAS!$B$6:$B$1000,$A650,INASISTENCIAS!$A$6:$A$1000,"&gt;="&amp;$F$2,INASISTENCIAS!$A$6:$A$1000,"&lt;="&amp;$G$2)</f>
        <v>0</v>
      </c>
      <c r="G650" s="43">
        <f>COUNTIFS(INASISTENCIAS!$B$6:$B$1000,$A650,INASISTENCIAS!$A$6:$A$1000,"&gt;="&amp;$G$2,INASISTENCIAS!$A$6:$A$1000,"&lt;="&amp;$H$2)</f>
        <v>0</v>
      </c>
      <c r="H650" s="43">
        <f>COUNTIFS(INASISTENCIAS!$B$6:$B$1000,$A650,INASISTENCIAS!$A$6:$A$1000,"&gt;="&amp;$H$2,INASISTENCIAS!$A$6:$A$1000,"&lt;="&amp;$I$2)</f>
        <v>0</v>
      </c>
      <c r="I650" s="43">
        <f>COUNTIFS(INASISTENCIAS!$B$6:$B$1000,$A650,INASISTENCIAS!$A$6:$A$1000,"&gt;="&amp;$I$2,INASISTENCIAS!$A$6:$A$1000,"&lt;="&amp;$J$2)</f>
        <v>0</v>
      </c>
      <c r="J650" s="43">
        <f>COUNTIFS(INASISTENCIAS!$B$6:$B$1000,$A650,INASISTENCIAS!$A$6:$A$1000,"&gt;="&amp;$J$2,INASISTENCIAS!$A$6:$A$1000,"&lt;="&amp;$K$2)</f>
        <v>0</v>
      </c>
      <c r="K650" s="43">
        <f>COUNTIFS(INASISTENCIAS!$B$6:$B$1000,$A650,INASISTENCIAS!$A$6:$A$1000,"&gt;="&amp;$K$2,INASISTENCIAS!$A$6:$A$1000,"&lt;="&amp;$L$2)</f>
        <v>0</v>
      </c>
      <c r="L650" s="43">
        <f>COUNTIFS(INASISTENCIAS!$B$6:$B$1000,$A650,INASISTENCIAS!$A$6:$A$1000,"&gt;="&amp;$L$2,INASISTENCIAS!$A$6:$A$1000,"&lt;="&amp;$M$2)</f>
        <v>0</v>
      </c>
      <c r="M650" s="43">
        <f>COUNTIFS(INASISTENCIAS!$B$6:$B$1000,$A650,INASISTENCIAS!$A$6:$A$1000,"&gt;="&amp;$M$2,INASISTENCIAS!$A$6:$A$1000,"&lt;="&amp;$O$2)</f>
        <v>0</v>
      </c>
      <c r="N650" s="143">
        <f t="shared" si="3"/>
        <v>0</v>
      </c>
    </row>
    <row r="651">
      <c r="B651" s="43">
        <f>COUNTIFS(INASISTENCIAS!$B$6:$B$1000,$A651,INASISTENCIAS!$A$6:$A$1000,"&gt;="&amp;$B$2,INASISTENCIAS!$A$6:$A$1000,"&lt;="&amp;$C$2)</f>
        <v>0</v>
      </c>
      <c r="C651" s="43">
        <f>COUNTIFS(INASISTENCIAS!$B$6:$B$1000,$A651,INASISTENCIAS!$A$6:$A$1000,"&gt;="&amp;$C$2,INASISTENCIAS!$A$6:$A$1000,"&lt;="&amp;$D$2)</f>
        <v>0</v>
      </c>
      <c r="D651" s="43">
        <f>COUNTIFS(INASISTENCIAS!$B$6:$B$1000,$A651,INASISTENCIAS!$A$6:$A$1000,"&gt;="&amp;$D$2,INASISTENCIAS!$A$6:$A$1000,"&lt;="&amp;$E$2)</f>
        <v>0</v>
      </c>
      <c r="E651" s="43">
        <f>COUNTIFS(INASISTENCIAS!$B$6:$B$1000,$A651,INASISTENCIAS!$A$6:$A$1000,"&gt;="&amp;$E$2,INASISTENCIAS!$A$6:$A$1000,"&lt;="&amp;$F$2)</f>
        <v>0</v>
      </c>
      <c r="F651" s="43">
        <f>COUNTIFS(INASISTENCIAS!$B$6:$B$1000,$A651,INASISTENCIAS!$A$6:$A$1000,"&gt;="&amp;$F$2,INASISTENCIAS!$A$6:$A$1000,"&lt;="&amp;$G$2)</f>
        <v>0</v>
      </c>
      <c r="G651" s="43">
        <f>COUNTIFS(INASISTENCIAS!$B$6:$B$1000,$A651,INASISTENCIAS!$A$6:$A$1000,"&gt;="&amp;$G$2,INASISTENCIAS!$A$6:$A$1000,"&lt;="&amp;$H$2)</f>
        <v>0</v>
      </c>
      <c r="H651" s="43">
        <f>COUNTIFS(INASISTENCIAS!$B$6:$B$1000,$A651,INASISTENCIAS!$A$6:$A$1000,"&gt;="&amp;$H$2,INASISTENCIAS!$A$6:$A$1000,"&lt;="&amp;$I$2)</f>
        <v>0</v>
      </c>
      <c r="I651" s="43">
        <f>COUNTIFS(INASISTENCIAS!$B$6:$B$1000,$A651,INASISTENCIAS!$A$6:$A$1000,"&gt;="&amp;$I$2,INASISTENCIAS!$A$6:$A$1000,"&lt;="&amp;$J$2)</f>
        <v>0</v>
      </c>
      <c r="J651" s="43">
        <f>COUNTIFS(INASISTENCIAS!$B$6:$B$1000,$A651,INASISTENCIAS!$A$6:$A$1000,"&gt;="&amp;$J$2,INASISTENCIAS!$A$6:$A$1000,"&lt;="&amp;$K$2)</f>
        <v>0</v>
      </c>
      <c r="K651" s="43">
        <f>COUNTIFS(INASISTENCIAS!$B$6:$B$1000,$A651,INASISTENCIAS!$A$6:$A$1000,"&gt;="&amp;$K$2,INASISTENCIAS!$A$6:$A$1000,"&lt;="&amp;$L$2)</f>
        <v>0</v>
      </c>
      <c r="L651" s="43">
        <f>COUNTIFS(INASISTENCIAS!$B$6:$B$1000,$A651,INASISTENCIAS!$A$6:$A$1000,"&gt;="&amp;$L$2,INASISTENCIAS!$A$6:$A$1000,"&lt;="&amp;$M$2)</f>
        <v>0</v>
      </c>
      <c r="M651" s="43">
        <f>COUNTIFS(INASISTENCIAS!$B$6:$B$1000,$A651,INASISTENCIAS!$A$6:$A$1000,"&gt;="&amp;$M$2,INASISTENCIAS!$A$6:$A$1000,"&lt;="&amp;$O$2)</f>
        <v>0</v>
      </c>
      <c r="N651" s="143">
        <f t="shared" si="3"/>
        <v>0</v>
      </c>
    </row>
    <row r="652">
      <c r="B652" s="43">
        <f>COUNTIFS(INASISTENCIAS!$B$6:$B$1000,$A652,INASISTENCIAS!$A$6:$A$1000,"&gt;="&amp;$B$2,INASISTENCIAS!$A$6:$A$1000,"&lt;="&amp;$C$2)</f>
        <v>0</v>
      </c>
      <c r="C652" s="43">
        <f>COUNTIFS(INASISTENCIAS!$B$6:$B$1000,$A652,INASISTENCIAS!$A$6:$A$1000,"&gt;="&amp;$C$2,INASISTENCIAS!$A$6:$A$1000,"&lt;="&amp;$D$2)</f>
        <v>0</v>
      </c>
      <c r="D652" s="43">
        <f>COUNTIFS(INASISTENCIAS!$B$6:$B$1000,$A652,INASISTENCIAS!$A$6:$A$1000,"&gt;="&amp;$D$2,INASISTENCIAS!$A$6:$A$1000,"&lt;="&amp;$E$2)</f>
        <v>0</v>
      </c>
      <c r="E652" s="43">
        <f>COUNTIFS(INASISTENCIAS!$B$6:$B$1000,$A652,INASISTENCIAS!$A$6:$A$1000,"&gt;="&amp;$E$2,INASISTENCIAS!$A$6:$A$1000,"&lt;="&amp;$F$2)</f>
        <v>0</v>
      </c>
      <c r="F652" s="43">
        <f>COUNTIFS(INASISTENCIAS!$B$6:$B$1000,$A652,INASISTENCIAS!$A$6:$A$1000,"&gt;="&amp;$F$2,INASISTENCIAS!$A$6:$A$1000,"&lt;="&amp;$G$2)</f>
        <v>0</v>
      </c>
      <c r="G652" s="43">
        <f>COUNTIFS(INASISTENCIAS!$B$6:$B$1000,$A652,INASISTENCIAS!$A$6:$A$1000,"&gt;="&amp;$G$2,INASISTENCIAS!$A$6:$A$1000,"&lt;="&amp;$H$2)</f>
        <v>0</v>
      </c>
      <c r="H652" s="43">
        <f>COUNTIFS(INASISTENCIAS!$B$6:$B$1000,$A652,INASISTENCIAS!$A$6:$A$1000,"&gt;="&amp;$H$2,INASISTENCIAS!$A$6:$A$1000,"&lt;="&amp;$I$2)</f>
        <v>0</v>
      </c>
      <c r="I652" s="43">
        <f>COUNTIFS(INASISTENCIAS!$B$6:$B$1000,$A652,INASISTENCIAS!$A$6:$A$1000,"&gt;="&amp;$I$2,INASISTENCIAS!$A$6:$A$1000,"&lt;="&amp;$J$2)</f>
        <v>0</v>
      </c>
      <c r="J652" s="43">
        <f>COUNTIFS(INASISTENCIAS!$B$6:$B$1000,$A652,INASISTENCIAS!$A$6:$A$1000,"&gt;="&amp;$J$2,INASISTENCIAS!$A$6:$A$1000,"&lt;="&amp;$K$2)</f>
        <v>0</v>
      </c>
      <c r="K652" s="43">
        <f>COUNTIFS(INASISTENCIAS!$B$6:$B$1000,$A652,INASISTENCIAS!$A$6:$A$1000,"&gt;="&amp;$K$2,INASISTENCIAS!$A$6:$A$1000,"&lt;="&amp;$L$2)</f>
        <v>0</v>
      </c>
      <c r="L652" s="43">
        <f>COUNTIFS(INASISTENCIAS!$B$6:$B$1000,$A652,INASISTENCIAS!$A$6:$A$1000,"&gt;="&amp;$L$2,INASISTENCIAS!$A$6:$A$1000,"&lt;="&amp;$M$2)</f>
        <v>0</v>
      </c>
      <c r="M652" s="43">
        <f>COUNTIFS(INASISTENCIAS!$B$6:$B$1000,$A652,INASISTENCIAS!$A$6:$A$1000,"&gt;="&amp;$M$2,INASISTENCIAS!$A$6:$A$1000,"&lt;="&amp;$O$2)</f>
        <v>0</v>
      </c>
      <c r="N652" s="143">
        <f t="shared" si="3"/>
        <v>0</v>
      </c>
    </row>
    <row r="653">
      <c r="B653" s="43">
        <f>COUNTIFS(INASISTENCIAS!$B$6:$B$1000,$A653,INASISTENCIAS!$A$6:$A$1000,"&gt;="&amp;$B$2,INASISTENCIAS!$A$6:$A$1000,"&lt;="&amp;$C$2)</f>
        <v>0</v>
      </c>
      <c r="C653" s="43">
        <f>COUNTIFS(INASISTENCIAS!$B$6:$B$1000,$A653,INASISTENCIAS!$A$6:$A$1000,"&gt;="&amp;$C$2,INASISTENCIAS!$A$6:$A$1000,"&lt;="&amp;$D$2)</f>
        <v>0</v>
      </c>
      <c r="D653" s="43">
        <f>COUNTIFS(INASISTENCIAS!$B$6:$B$1000,$A653,INASISTENCIAS!$A$6:$A$1000,"&gt;="&amp;$D$2,INASISTENCIAS!$A$6:$A$1000,"&lt;="&amp;$E$2)</f>
        <v>0</v>
      </c>
      <c r="E653" s="43">
        <f>COUNTIFS(INASISTENCIAS!$B$6:$B$1000,$A653,INASISTENCIAS!$A$6:$A$1000,"&gt;="&amp;$E$2,INASISTENCIAS!$A$6:$A$1000,"&lt;="&amp;$F$2)</f>
        <v>0</v>
      </c>
      <c r="F653" s="43">
        <f>COUNTIFS(INASISTENCIAS!$B$6:$B$1000,$A653,INASISTENCIAS!$A$6:$A$1000,"&gt;="&amp;$F$2,INASISTENCIAS!$A$6:$A$1000,"&lt;="&amp;$G$2)</f>
        <v>0</v>
      </c>
      <c r="G653" s="43">
        <f>COUNTIFS(INASISTENCIAS!$B$6:$B$1000,$A653,INASISTENCIAS!$A$6:$A$1000,"&gt;="&amp;$G$2,INASISTENCIAS!$A$6:$A$1000,"&lt;="&amp;$H$2)</f>
        <v>0</v>
      </c>
      <c r="H653" s="43">
        <f>COUNTIFS(INASISTENCIAS!$B$6:$B$1000,$A653,INASISTENCIAS!$A$6:$A$1000,"&gt;="&amp;$H$2,INASISTENCIAS!$A$6:$A$1000,"&lt;="&amp;$I$2)</f>
        <v>0</v>
      </c>
      <c r="I653" s="43">
        <f>COUNTIFS(INASISTENCIAS!$B$6:$B$1000,$A653,INASISTENCIAS!$A$6:$A$1000,"&gt;="&amp;$I$2,INASISTENCIAS!$A$6:$A$1000,"&lt;="&amp;$J$2)</f>
        <v>0</v>
      </c>
      <c r="J653" s="43">
        <f>COUNTIFS(INASISTENCIAS!$B$6:$B$1000,$A653,INASISTENCIAS!$A$6:$A$1000,"&gt;="&amp;$J$2,INASISTENCIAS!$A$6:$A$1000,"&lt;="&amp;$K$2)</f>
        <v>0</v>
      </c>
      <c r="K653" s="43">
        <f>COUNTIFS(INASISTENCIAS!$B$6:$B$1000,$A653,INASISTENCIAS!$A$6:$A$1000,"&gt;="&amp;$K$2,INASISTENCIAS!$A$6:$A$1000,"&lt;="&amp;$L$2)</f>
        <v>0</v>
      </c>
      <c r="L653" s="43">
        <f>COUNTIFS(INASISTENCIAS!$B$6:$B$1000,$A653,INASISTENCIAS!$A$6:$A$1000,"&gt;="&amp;$L$2,INASISTENCIAS!$A$6:$A$1000,"&lt;="&amp;$M$2)</f>
        <v>0</v>
      </c>
      <c r="M653" s="43">
        <f>COUNTIFS(INASISTENCIAS!$B$6:$B$1000,$A653,INASISTENCIAS!$A$6:$A$1000,"&gt;="&amp;$M$2,INASISTENCIAS!$A$6:$A$1000,"&lt;="&amp;$O$2)</f>
        <v>0</v>
      </c>
      <c r="N653" s="143">
        <f t="shared" si="3"/>
        <v>0</v>
      </c>
    </row>
    <row r="654">
      <c r="B654" s="43">
        <f>COUNTIFS(INASISTENCIAS!$B$6:$B$1000,$A654,INASISTENCIAS!$A$6:$A$1000,"&gt;="&amp;$B$2,INASISTENCIAS!$A$6:$A$1000,"&lt;="&amp;$C$2)</f>
        <v>0</v>
      </c>
      <c r="C654" s="43">
        <f>COUNTIFS(INASISTENCIAS!$B$6:$B$1000,$A654,INASISTENCIAS!$A$6:$A$1000,"&gt;="&amp;$C$2,INASISTENCIAS!$A$6:$A$1000,"&lt;="&amp;$D$2)</f>
        <v>0</v>
      </c>
      <c r="D654" s="43">
        <f>COUNTIFS(INASISTENCIAS!$B$6:$B$1000,$A654,INASISTENCIAS!$A$6:$A$1000,"&gt;="&amp;$D$2,INASISTENCIAS!$A$6:$A$1000,"&lt;="&amp;$E$2)</f>
        <v>0</v>
      </c>
      <c r="E654" s="43">
        <f>COUNTIFS(INASISTENCIAS!$B$6:$B$1000,$A654,INASISTENCIAS!$A$6:$A$1000,"&gt;="&amp;$E$2,INASISTENCIAS!$A$6:$A$1000,"&lt;="&amp;$F$2)</f>
        <v>0</v>
      </c>
      <c r="F654" s="43">
        <f>COUNTIFS(INASISTENCIAS!$B$6:$B$1000,$A654,INASISTENCIAS!$A$6:$A$1000,"&gt;="&amp;$F$2,INASISTENCIAS!$A$6:$A$1000,"&lt;="&amp;$G$2)</f>
        <v>0</v>
      </c>
      <c r="G654" s="43">
        <f>COUNTIFS(INASISTENCIAS!$B$6:$B$1000,$A654,INASISTENCIAS!$A$6:$A$1000,"&gt;="&amp;$G$2,INASISTENCIAS!$A$6:$A$1000,"&lt;="&amp;$H$2)</f>
        <v>0</v>
      </c>
      <c r="H654" s="43">
        <f>COUNTIFS(INASISTENCIAS!$B$6:$B$1000,$A654,INASISTENCIAS!$A$6:$A$1000,"&gt;="&amp;$H$2,INASISTENCIAS!$A$6:$A$1000,"&lt;="&amp;$I$2)</f>
        <v>0</v>
      </c>
      <c r="I654" s="43">
        <f>COUNTIFS(INASISTENCIAS!$B$6:$B$1000,$A654,INASISTENCIAS!$A$6:$A$1000,"&gt;="&amp;$I$2,INASISTENCIAS!$A$6:$A$1000,"&lt;="&amp;$J$2)</f>
        <v>0</v>
      </c>
      <c r="J654" s="43">
        <f>COUNTIFS(INASISTENCIAS!$B$6:$B$1000,$A654,INASISTENCIAS!$A$6:$A$1000,"&gt;="&amp;$J$2,INASISTENCIAS!$A$6:$A$1000,"&lt;="&amp;$K$2)</f>
        <v>0</v>
      </c>
      <c r="K654" s="43">
        <f>COUNTIFS(INASISTENCIAS!$B$6:$B$1000,$A654,INASISTENCIAS!$A$6:$A$1000,"&gt;="&amp;$K$2,INASISTENCIAS!$A$6:$A$1000,"&lt;="&amp;$L$2)</f>
        <v>0</v>
      </c>
      <c r="L654" s="43">
        <f>COUNTIFS(INASISTENCIAS!$B$6:$B$1000,$A654,INASISTENCIAS!$A$6:$A$1000,"&gt;="&amp;$L$2,INASISTENCIAS!$A$6:$A$1000,"&lt;="&amp;$M$2)</f>
        <v>0</v>
      </c>
      <c r="M654" s="43">
        <f>COUNTIFS(INASISTENCIAS!$B$6:$B$1000,$A654,INASISTENCIAS!$A$6:$A$1000,"&gt;="&amp;$M$2,INASISTENCIAS!$A$6:$A$1000,"&lt;="&amp;$O$2)</f>
        <v>0</v>
      </c>
      <c r="N654" s="143">
        <f t="shared" si="3"/>
        <v>0</v>
      </c>
    </row>
    <row r="655">
      <c r="B655" s="43">
        <f>COUNTIFS(INASISTENCIAS!$B$6:$B$1000,$A655,INASISTENCIAS!$A$6:$A$1000,"&gt;="&amp;$B$2,INASISTENCIAS!$A$6:$A$1000,"&lt;="&amp;$C$2)</f>
        <v>0</v>
      </c>
      <c r="C655" s="43">
        <f>COUNTIFS(INASISTENCIAS!$B$6:$B$1000,$A655,INASISTENCIAS!$A$6:$A$1000,"&gt;="&amp;$C$2,INASISTENCIAS!$A$6:$A$1000,"&lt;="&amp;$D$2)</f>
        <v>0</v>
      </c>
      <c r="D655" s="43">
        <f>COUNTIFS(INASISTENCIAS!$B$6:$B$1000,$A655,INASISTENCIAS!$A$6:$A$1000,"&gt;="&amp;$D$2,INASISTENCIAS!$A$6:$A$1000,"&lt;="&amp;$E$2)</f>
        <v>0</v>
      </c>
      <c r="E655" s="43">
        <f>COUNTIFS(INASISTENCIAS!$B$6:$B$1000,$A655,INASISTENCIAS!$A$6:$A$1000,"&gt;="&amp;$E$2,INASISTENCIAS!$A$6:$A$1000,"&lt;="&amp;$F$2)</f>
        <v>0</v>
      </c>
      <c r="F655" s="43">
        <f>COUNTIFS(INASISTENCIAS!$B$6:$B$1000,$A655,INASISTENCIAS!$A$6:$A$1000,"&gt;="&amp;$F$2,INASISTENCIAS!$A$6:$A$1000,"&lt;="&amp;$G$2)</f>
        <v>0</v>
      </c>
      <c r="G655" s="43">
        <f>COUNTIFS(INASISTENCIAS!$B$6:$B$1000,$A655,INASISTENCIAS!$A$6:$A$1000,"&gt;="&amp;$G$2,INASISTENCIAS!$A$6:$A$1000,"&lt;="&amp;$H$2)</f>
        <v>0</v>
      </c>
      <c r="H655" s="43">
        <f>COUNTIFS(INASISTENCIAS!$B$6:$B$1000,$A655,INASISTENCIAS!$A$6:$A$1000,"&gt;="&amp;$H$2,INASISTENCIAS!$A$6:$A$1000,"&lt;="&amp;$I$2)</f>
        <v>0</v>
      </c>
      <c r="I655" s="43">
        <f>COUNTIFS(INASISTENCIAS!$B$6:$B$1000,$A655,INASISTENCIAS!$A$6:$A$1000,"&gt;="&amp;$I$2,INASISTENCIAS!$A$6:$A$1000,"&lt;="&amp;$J$2)</f>
        <v>0</v>
      </c>
      <c r="J655" s="43">
        <f>COUNTIFS(INASISTENCIAS!$B$6:$B$1000,$A655,INASISTENCIAS!$A$6:$A$1000,"&gt;="&amp;$J$2,INASISTENCIAS!$A$6:$A$1000,"&lt;="&amp;$K$2)</f>
        <v>0</v>
      </c>
      <c r="K655" s="43">
        <f>COUNTIFS(INASISTENCIAS!$B$6:$B$1000,$A655,INASISTENCIAS!$A$6:$A$1000,"&gt;="&amp;$K$2,INASISTENCIAS!$A$6:$A$1000,"&lt;="&amp;$L$2)</f>
        <v>0</v>
      </c>
      <c r="L655" s="43">
        <f>COUNTIFS(INASISTENCIAS!$B$6:$B$1000,$A655,INASISTENCIAS!$A$6:$A$1000,"&gt;="&amp;$L$2,INASISTENCIAS!$A$6:$A$1000,"&lt;="&amp;$M$2)</f>
        <v>0</v>
      </c>
      <c r="M655" s="43">
        <f>COUNTIFS(INASISTENCIAS!$B$6:$B$1000,$A655,INASISTENCIAS!$A$6:$A$1000,"&gt;="&amp;$M$2,INASISTENCIAS!$A$6:$A$1000,"&lt;="&amp;$O$2)</f>
        <v>0</v>
      </c>
      <c r="N655" s="143">
        <f t="shared" si="3"/>
        <v>0</v>
      </c>
    </row>
    <row r="656">
      <c r="B656" s="43">
        <f>COUNTIFS(INASISTENCIAS!$B$6:$B$1000,$A656,INASISTENCIAS!$A$6:$A$1000,"&gt;="&amp;$B$2,INASISTENCIAS!$A$6:$A$1000,"&lt;="&amp;$C$2)</f>
        <v>0</v>
      </c>
      <c r="C656" s="43">
        <f>COUNTIFS(INASISTENCIAS!$B$6:$B$1000,$A656,INASISTENCIAS!$A$6:$A$1000,"&gt;="&amp;$C$2,INASISTENCIAS!$A$6:$A$1000,"&lt;="&amp;$D$2)</f>
        <v>0</v>
      </c>
      <c r="D656" s="43">
        <f>COUNTIFS(INASISTENCIAS!$B$6:$B$1000,$A656,INASISTENCIAS!$A$6:$A$1000,"&gt;="&amp;$D$2,INASISTENCIAS!$A$6:$A$1000,"&lt;="&amp;$E$2)</f>
        <v>0</v>
      </c>
      <c r="E656" s="43">
        <f>COUNTIFS(INASISTENCIAS!$B$6:$B$1000,$A656,INASISTENCIAS!$A$6:$A$1000,"&gt;="&amp;$E$2,INASISTENCIAS!$A$6:$A$1000,"&lt;="&amp;$F$2)</f>
        <v>0</v>
      </c>
      <c r="F656" s="43">
        <f>COUNTIFS(INASISTENCIAS!$B$6:$B$1000,$A656,INASISTENCIAS!$A$6:$A$1000,"&gt;="&amp;$F$2,INASISTENCIAS!$A$6:$A$1000,"&lt;="&amp;$G$2)</f>
        <v>0</v>
      </c>
      <c r="G656" s="43">
        <f>COUNTIFS(INASISTENCIAS!$B$6:$B$1000,$A656,INASISTENCIAS!$A$6:$A$1000,"&gt;="&amp;$G$2,INASISTENCIAS!$A$6:$A$1000,"&lt;="&amp;$H$2)</f>
        <v>0</v>
      </c>
      <c r="H656" s="43">
        <f>COUNTIFS(INASISTENCIAS!$B$6:$B$1000,$A656,INASISTENCIAS!$A$6:$A$1000,"&gt;="&amp;$H$2,INASISTENCIAS!$A$6:$A$1000,"&lt;="&amp;$I$2)</f>
        <v>0</v>
      </c>
      <c r="I656" s="43">
        <f>COUNTIFS(INASISTENCIAS!$B$6:$B$1000,$A656,INASISTENCIAS!$A$6:$A$1000,"&gt;="&amp;$I$2,INASISTENCIAS!$A$6:$A$1000,"&lt;="&amp;$J$2)</f>
        <v>0</v>
      </c>
      <c r="J656" s="43">
        <f>COUNTIFS(INASISTENCIAS!$B$6:$B$1000,$A656,INASISTENCIAS!$A$6:$A$1000,"&gt;="&amp;$J$2,INASISTENCIAS!$A$6:$A$1000,"&lt;="&amp;$K$2)</f>
        <v>0</v>
      </c>
      <c r="K656" s="43">
        <f>COUNTIFS(INASISTENCIAS!$B$6:$B$1000,$A656,INASISTENCIAS!$A$6:$A$1000,"&gt;="&amp;$K$2,INASISTENCIAS!$A$6:$A$1000,"&lt;="&amp;$L$2)</f>
        <v>0</v>
      </c>
      <c r="L656" s="43">
        <f>COUNTIFS(INASISTENCIAS!$B$6:$B$1000,$A656,INASISTENCIAS!$A$6:$A$1000,"&gt;="&amp;$L$2,INASISTENCIAS!$A$6:$A$1000,"&lt;="&amp;$M$2)</f>
        <v>0</v>
      </c>
      <c r="M656" s="43">
        <f>COUNTIFS(INASISTENCIAS!$B$6:$B$1000,$A656,INASISTENCIAS!$A$6:$A$1000,"&gt;="&amp;$M$2,INASISTENCIAS!$A$6:$A$1000,"&lt;="&amp;$O$2)</f>
        <v>0</v>
      </c>
      <c r="N656" s="143">
        <f t="shared" si="3"/>
        <v>0</v>
      </c>
    </row>
    <row r="657">
      <c r="B657" s="43">
        <f>COUNTIFS(INASISTENCIAS!$B$6:$B$1000,$A657,INASISTENCIAS!$A$6:$A$1000,"&gt;="&amp;$B$2,INASISTENCIAS!$A$6:$A$1000,"&lt;="&amp;$C$2)</f>
        <v>0</v>
      </c>
      <c r="C657" s="43">
        <f>COUNTIFS(INASISTENCIAS!$B$6:$B$1000,$A657,INASISTENCIAS!$A$6:$A$1000,"&gt;="&amp;$C$2,INASISTENCIAS!$A$6:$A$1000,"&lt;="&amp;$D$2)</f>
        <v>0</v>
      </c>
      <c r="D657" s="43">
        <f>COUNTIFS(INASISTENCIAS!$B$6:$B$1000,$A657,INASISTENCIAS!$A$6:$A$1000,"&gt;="&amp;$D$2,INASISTENCIAS!$A$6:$A$1000,"&lt;="&amp;$E$2)</f>
        <v>0</v>
      </c>
      <c r="E657" s="43">
        <f>COUNTIFS(INASISTENCIAS!$B$6:$B$1000,$A657,INASISTENCIAS!$A$6:$A$1000,"&gt;="&amp;$E$2,INASISTENCIAS!$A$6:$A$1000,"&lt;="&amp;$F$2)</f>
        <v>0</v>
      </c>
      <c r="F657" s="43">
        <f>COUNTIFS(INASISTENCIAS!$B$6:$B$1000,$A657,INASISTENCIAS!$A$6:$A$1000,"&gt;="&amp;$F$2,INASISTENCIAS!$A$6:$A$1000,"&lt;="&amp;$G$2)</f>
        <v>0</v>
      </c>
      <c r="G657" s="43">
        <f>COUNTIFS(INASISTENCIAS!$B$6:$B$1000,$A657,INASISTENCIAS!$A$6:$A$1000,"&gt;="&amp;$G$2,INASISTENCIAS!$A$6:$A$1000,"&lt;="&amp;$H$2)</f>
        <v>0</v>
      </c>
      <c r="H657" s="43">
        <f>COUNTIFS(INASISTENCIAS!$B$6:$B$1000,$A657,INASISTENCIAS!$A$6:$A$1000,"&gt;="&amp;$H$2,INASISTENCIAS!$A$6:$A$1000,"&lt;="&amp;$I$2)</f>
        <v>0</v>
      </c>
      <c r="I657" s="43">
        <f>COUNTIFS(INASISTENCIAS!$B$6:$B$1000,$A657,INASISTENCIAS!$A$6:$A$1000,"&gt;="&amp;$I$2,INASISTENCIAS!$A$6:$A$1000,"&lt;="&amp;$J$2)</f>
        <v>0</v>
      </c>
      <c r="J657" s="43">
        <f>COUNTIFS(INASISTENCIAS!$B$6:$B$1000,$A657,INASISTENCIAS!$A$6:$A$1000,"&gt;="&amp;$J$2,INASISTENCIAS!$A$6:$A$1000,"&lt;="&amp;$K$2)</f>
        <v>0</v>
      </c>
      <c r="K657" s="43">
        <f>COUNTIFS(INASISTENCIAS!$B$6:$B$1000,$A657,INASISTENCIAS!$A$6:$A$1000,"&gt;="&amp;$K$2,INASISTENCIAS!$A$6:$A$1000,"&lt;="&amp;$L$2)</f>
        <v>0</v>
      </c>
      <c r="L657" s="43">
        <f>COUNTIFS(INASISTENCIAS!$B$6:$B$1000,$A657,INASISTENCIAS!$A$6:$A$1000,"&gt;="&amp;$L$2,INASISTENCIAS!$A$6:$A$1000,"&lt;="&amp;$M$2)</f>
        <v>0</v>
      </c>
      <c r="M657" s="43">
        <f>COUNTIFS(INASISTENCIAS!$B$6:$B$1000,$A657,INASISTENCIAS!$A$6:$A$1000,"&gt;="&amp;$M$2,INASISTENCIAS!$A$6:$A$1000,"&lt;="&amp;$O$2)</f>
        <v>0</v>
      </c>
      <c r="N657" s="143">
        <f t="shared" si="3"/>
        <v>0</v>
      </c>
    </row>
    <row r="658">
      <c r="B658" s="43">
        <f>COUNTIFS(INASISTENCIAS!$B$6:$B$1000,$A658,INASISTENCIAS!$A$6:$A$1000,"&gt;="&amp;$B$2,INASISTENCIAS!$A$6:$A$1000,"&lt;="&amp;$C$2)</f>
        <v>0</v>
      </c>
      <c r="C658" s="43">
        <f>COUNTIFS(INASISTENCIAS!$B$6:$B$1000,$A658,INASISTENCIAS!$A$6:$A$1000,"&gt;="&amp;$C$2,INASISTENCIAS!$A$6:$A$1000,"&lt;="&amp;$D$2)</f>
        <v>0</v>
      </c>
      <c r="D658" s="43">
        <f>COUNTIFS(INASISTENCIAS!$B$6:$B$1000,$A658,INASISTENCIAS!$A$6:$A$1000,"&gt;="&amp;$D$2,INASISTENCIAS!$A$6:$A$1000,"&lt;="&amp;$E$2)</f>
        <v>0</v>
      </c>
      <c r="E658" s="43">
        <f>COUNTIFS(INASISTENCIAS!$B$6:$B$1000,$A658,INASISTENCIAS!$A$6:$A$1000,"&gt;="&amp;$E$2,INASISTENCIAS!$A$6:$A$1000,"&lt;="&amp;$F$2)</f>
        <v>0</v>
      </c>
      <c r="F658" s="43">
        <f>COUNTIFS(INASISTENCIAS!$B$6:$B$1000,$A658,INASISTENCIAS!$A$6:$A$1000,"&gt;="&amp;$F$2,INASISTENCIAS!$A$6:$A$1000,"&lt;="&amp;$G$2)</f>
        <v>0</v>
      </c>
      <c r="G658" s="43">
        <f>COUNTIFS(INASISTENCIAS!$B$6:$B$1000,$A658,INASISTENCIAS!$A$6:$A$1000,"&gt;="&amp;$G$2,INASISTENCIAS!$A$6:$A$1000,"&lt;="&amp;$H$2)</f>
        <v>0</v>
      </c>
      <c r="H658" s="43">
        <f>COUNTIFS(INASISTENCIAS!$B$6:$B$1000,$A658,INASISTENCIAS!$A$6:$A$1000,"&gt;="&amp;$H$2,INASISTENCIAS!$A$6:$A$1000,"&lt;="&amp;$I$2)</f>
        <v>0</v>
      </c>
      <c r="I658" s="43">
        <f>COUNTIFS(INASISTENCIAS!$B$6:$B$1000,$A658,INASISTENCIAS!$A$6:$A$1000,"&gt;="&amp;$I$2,INASISTENCIAS!$A$6:$A$1000,"&lt;="&amp;$J$2)</f>
        <v>0</v>
      </c>
      <c r="J658" s="43">
        <f>COUNTIFS(INASISTENCIAS!$B$6:$B$1000,$A658,INASISTENCIAS!$A$6:$A$1000,"&gt;="&amp;$J$2,INASISTENCIAS!$A$6:$A$1000,"&lt;="&amp;$K$2)</f>
        <v>0</v>
      </c>
      <c r="K658" s="43">
        <f>COUNTIFS(INASISTENCIAS!$B$6:$B$1000,$A658,INASISTENCIAS!$A$6:$A$1000,"&gt;="&amp;$K$2,INASISTENCIAS!$A$6:$A$1000,"&lt;="&amp;$L$2)</f>
        <v>0</v>
      </c>
      <c r="L658" s="43">
        <f>COUNTIFS(INASISTENCIAS!$B$6:$B$1000,$A658,INASISTENCIAS!$A$6:$A$1000,"&gt;="&amp;$L$2,INASISTENCIAS!$A$6:$A$1000,"&lt;="&amp;$M$2)</f>
        <v>0</v>
      </c>
      <c r="M658" s="43">
        <f>COUNTIFS(INASISTENCIAS!$B$6:$B$1000,$A658,INASISTENCIAS!$A$6:$A$1000,"&gt;="&amp;$M$2,INASISTENCIAS!$A$6:$A$1000,"&lt;="&amp;$O$2)</f>
        <v>0</v>
      </c>
      <c r="N658" s="143">
        <f t="shared" si="3"/>
        <v>0</v>
      </c>
    </row>
    <row r="659">
      <c r="B659" s="43">
        <f>COUNTIFS(INASISTENCIAS!$B$6:$B$1000,$A659,INASISTENCIAS!$A$6:$A$1000,"&gt;="&amp;$B$2,INASISTENCIAS!$A$6:$A$1000,"&lt;="&amp;$C$2)</f>
        <v>0</v>
      </c>
      <c r="C659" s="43">
        <f>COUNTIFS(INASISTENCIAS!$B$6:$B$1000,$A659,INASISTENCIAS!$A$6:$A$1000,"&gt;="&amp;$C$2,INASISTENCIAS!$A$6:$A$1000,"&lt;="&amp;$D$2)</f>
        <v>0</v>
      </c>
      <c r="D659" s="43">
        <f>COUNTIFS(INASISTENCIAS!$B$6:$B$1000,$A659,INASISTENCIAS!$A$6:$A$1000,"&gt;="&amp;$D$2,INASISTENCIAS!$A$6:$A$1000,"&lt;="&amp;$E$2)</f>
        <v>0</v>
      </c>
      <c r="E659" s="43">
        <f>COUNTIFS(INASISTENCIAS!$B$6:$B$1000,$A659,INASISTENCIAS!$A$6:$A$1000,"&gt;="&amp;$E$2,INASISTENCIAS!$A$6:$A$1000,"&lt;="&amp;$F$2)</f>
        <v>0</v>
      </c>
      <c r="F659" s="43">
        <f>COUNTIFS(INASISTENCIAS!$B$6:$B$1000,$A659,INASISTENCIAS!$A$6:$A$1000,"&gt;="&amp;$F$2,INASISTENCIAS!$A$6:$A$1000,"&lt;="&amp;$G$2)</f>
        <v>0</v>
      </c>
      <c r="G659" s="43">
        <f>COUNTIFS(INASISTENCIAS!$B$6:$B$1000,$A659,INASISTENCIAS!$A$6:$A$1000,"&gt;="&amp;$G$2,INASISTENCIAS!$A$6:$A$1000,"&lt;="&amp;$H$2)</f>
        <v>0</v>
      </c>
      <c r="H659" s="43">
        <f>COUNTIFS(INASISTENCIAS!$B$6:$B$1000,$A659,INASISTENCIAS!$A$6:$A$1000,"&gt;="&amp;$H$2,INASISTENCIAS!$A$6:$A$1000,"&lt;="&amp;$I$2)</f>
        <v>0</v>
      </c>
      <c r="I659" s="43">
        <f>COUNTIFS(INASISTENCIAS!$B$6:$B$1000,$A659,INASISTENCIAS!$A$6:$A$1000,"&gt;="&amp;$I$2,INASISTENCIAS!$A$6:$A$1000,"&lt;="&amp;$J$2)</f>
        <v>0</v>
      </c>
      <c r="J659" s="43">
        <f>COUNTIFS(INASISTENCIAS!$B$6:$B$1000,$A659,INASISTENCIAS!$A$6:$A$1000,"&gt;="&amp;$J$2,INASISTENCIAS!$A$6:$A$1000,"&lt;="&amp;$K$2)</f>
        <v>0</v>
      </c>
      <c r="K659" s="43">
        <f>COUNTIFS(INASISTENCIAS!$B$6:$B$1000,$A659,INASISTENCIAS!$A$6:$A$1000,"&gt;="&amp;$K$2,INASISTENCIAS!$A$6:$A$1000,"&lt;="&amp;$L$2)</f>
        <v>0</v>
      </c>
      <c r="L659" s="43">
        <f>COUNTIFS(INASISTENCIAS!$B$6:$B$1000,$A659,INASISTENCIAS!$A$6:$A$1000,"&gt;="&amp;$L$2,INASISTENCIAS!$A$6:$A$1000,"&lt;="&amp;$M$2)</f>
        <v>0</v>
      </c>
      <c r="M659" s="43">
        <f>COUNTIFS(INASISTENCIAS!$B$6:$B$1000,$A659,INASISTENCIAS!$A$6:$A$1000,"&gt;="&amp;$M$2,INASISTENCIAS!$A$6:$A$1000,"&lt;="&amp;$O$2)</f>
        <v>0</v>
      </c>
      <c r="N659" s="143">
        <f t="shared" si="3"/>
        <v>0</v>
      </c>
    </row>
    <row r="660">
      <c r="B660" s="43">
        <f>COUNTIFS(INASISTENCIAS!$B$6:$B$1000,$A660,INASISTENCIAS!$A$6:$A$1000,"&gt;="&amp;$B$2,INASISTENCIAS!$A$6:$A$1000,"&lt;="&amp;$C$2)</f>
        <v>0</v>
      </c>
      <c r="C660" s="43">
        <f>COUNTIFS(INASISTENCIAS!$B$6:$B$1000,$A660,INASISTENCIAS!$A$6:$A$1000,"&gt;="&amp;$C$2,INASISTENCIAS!$A$6:$A$1000,"&lt;="&amp;$D$2)</f>
        <v>0</v>
      </c>
      <c r="D660" s="43">
        <f>COUNTIFS(INASISTENCIAS!$B$6:$B$1000,$A660,INASISTENCIAS!$A$6:$A$1000,"&gt;="&amp;$D$2,INASISTENCIAS!$A$6:$A$1000,"&lt;="&amp;$E$2)</f>
        <v>0</v>
      </c>
      <c r="E660" s="43">
        <f>COUNTIFS(INASISTENCIAS!$B$6:$B$1000,$A660,INASISTENCIAS!$A$6:$A$1000,"&gt;="&amp;$E$2,INASISTENCIAS!$A$6:$A$1000,"&lt;="&amp;$F$2)</f>
        <v>0</v>
      </c>
      <c r="F660" s="43">
        <f>COUNTIFS(INASISTENCIAS!$B$6:$B$1000,$A660,INASISTENCIAS!$A$6:$A$1000,"&gt;="&amp;$F$2,INASISTENCIAS!$A$6:$A$1000,"&lt;="&amp;$G$2)</f>
        <v>0</v>
      </c>
      <c r="G660" s="43">
        <f>COUNTIFS(INASISTENCIAS!$B$6:$B$1000,$A660,INASISTENCIAS!$A$6:$A$1000,"&gt;="&amp;$G$2,INASISTENCIAS!$A$6:$A$1000,"&lt;="&amp;$H$2)</f>
        <v>0</v>
      </c>
      <c r="H660" s="43">
        <f>COUNTIFS(INASISTENCIAS!$B$6:$B$1000,$A660,INASISTENCIAS!$A$6:$A$1000,"&gt;="&amp;$H$2,INASISTENCIAS!$A$6:$A$1000,"&lt;="&amp;$I$2)</f>
        <v>0</v>
      </c>
      <c r="I660" s="43">
        <f>COUNTIFS(INASISTENCIAS!$B$6:$B$1000,$A660,INASISTENCIAS!$A$6:$A$1000,"&gt;="&amp;$I$2,INASISTENCIAS!$A$6:$A$1000,"&lt;="&amp;$J$2)</f>
        <v>0</v>
      </c>
      <c r="J660" s="43">
        <f>COUNTIFS(INASISTENCIAS!$B$6:$B$1000,$A660,INASISTENCIAS!$A$6:$A$1000,"&gt;="&amp;$J$2,INASISTENCIAS!$A$6:$A$1000,"&lt;="&amp;$K$2)</f>
        <v>0</v>
      </c>
      <c r="K660" s="43">
        <f>COUNTIFS(INASISTENCIAS!$B$6:$B$1000,$A660,INASISTENCIAS!$A$6:$A$1000,"&gt;="&amp;$K$2,INASISTENCIAS!$A$6:$A$1000,"&lt;="&amp;$L$2)</f>
        <v>0</v>
      </c>
      <c r="L660" s="43">
        <f>COUNTIFS(INASISTENCIAS!$B$6:$B$1000,$A660,INASISTENCIAS!$A$6:$A$1000,"&gt;="&amp;$L$2,INASISTENCIAS!$A$6:$A$1000,"&lt;="&amp;$M$2)</f>
        <v>0</v>
      </c>
      <c r="M660" s="43">
        <f>COUNTIFS(INASISTENCIAS!$B$6:$B$1000,$A660,INASISTENCIAS!$A$6:$A$1000,"&gt;="&amp;$M$2,INASISTENCIAS!$A$6:$A$1000,"&lt;="&amp;$O$2)</f>
        <v>0</v>
      </c>
      <c r="N660" s="143">
        <f t="shared" si="3"/>
        <v>0</v>
      </c>
    </row>
    <row r="661">
      <c r="B661" s="43">
        <f>COUNTIFS(INASISTENCIAS!$B$6:$B$1000,$A661,INASISTENCIAS!$A$6:$A$1000,"&gt;="&amp;$B$2,INASISTENCIAS!$A$6:$A$1000,"&lt;="&amp;$C$2)</f>
        <v>0</v>
      </c>
      <c r="C661" s="43">
        <f>COUNTIFS(INASISTENCIAS!$B$6:$B$1000,$A661,INASISTENCIAS!$A$6:$A$1000,"&gt;="&amp;$C$2,INASISTENCIAS!$A$6:$A$1000,"&lt;="&amp;$D$2)</f>
        <v>0</v>
      </c>
      <c r="D661" s="43">
        <f>COUNTIFS(INASISTENCIAS!$B$6:$B$1000,$A661,INASISTENCIAS!$A$6:$A$1000,"&gt;="&amp;$D$2,INASISTENCIAS!$A$6:$A$1000,"&lt;="&amp;$E$2)</f>
        <v>0</v>
      </c>
      <c r="E661" s="43">
        <f>COUNTIFS(INASISTENCIAS!$B$6:$B$1000,$A661,INASISTENCIAS!$A$6:$A$1000,"&gt;="&amp;$E$2,INASISTENCIAS!$A$6:$A$1000,"&lt;="&amp;$F$2)</f>
        <v>0</v>
      </c>
      <c r="F661" s="43">
        <f>COUNTIFS(INASISTENCIAS!$B$6:$B$1000,$A661,INASISTENCIAS!$A$6:$A$1000,"&gt;="&amp;$F$2,INASISTENCIAS!$A$6:$A$1000,"&lt;="&amp;$G$2)</f>
        <v>0</v>
      </c>
      <c r="G661" s="43">
        <f>COUNTIFS(INASISTENCIAS!$B$6:$B$1000,$A661,INASISTENCIAS!$A$6:$A$1000,"&gt;="&amp;$G$2,INASISTENCIAS!$A$6:$A$1000,"&lt;="&amp;$H$2)</f>
        <v>0</v>
      </c>
      <c r="H661" s="43">
        <f>COUNTIFS(INASISTENCIAS!$B$6:$B$1000,$A661,INASISTENCIAS!$A$6:$A$1000,"&gt;="&amp;$H$2,INASISTENCIAS!$A$6:$A$1000,"&lt;="&amp;$I$2)</f>
        <v>0</v>
      </c>
      <c r="I661" s="43">
        <f>COUNTIFS(INASISTENCIAS!$B$6:$B$1000,$A661,INASISTENCIAS!$A$6:$A$1000,"&gt;="&amp;$I$2,INASISTENCIAS!$A$6:$A$1000,"&lt;="&amp;$J$2)</f>
        <v>0</v>
      </c>
      <c r="J661" s="43">
        <f>COUNTIFS(INASISTENCIAS!$B$6:$B$1000,$A661,INASISTENCIAS!$A$6:$A$1000,"&gt;="&amp;$J$2,INASISTENCIAS!$A$6:$A$1000,"&lt;="&amp;$K$2)</f>
        <v>0</v>
      </c>
      <c r="K661" s="43">
        <f>COUNTIFS(INASISTENCIAS!$B$6:$B$1000,$A661,INASISTENCIAS!$A$6:$A$1000,"&gt;="&amp;$K$2,INASISTENCIAS!$A$6:$A$1000,"&lt;="&amp;$L$2)</f>
        <v>0</v>
      </c>
      <c r="L661" s="43">
        <f>COUNTIFS(INASISTENCIAS!$B$6:$B$1000,$A661,INASISTENCIAS!$A$6:$A$1000,"&gt;="&amp;$L$2,INASISTENCIAS!$A$6:$A$1000,"&lt;="&amp;$M$2)</f>
        <v>0</v>
      </c>
      <c r="M661" s="43">
        <f>COUNTIFS(INASISTENCIAS!$B$6:$B$1000,$A661,INASISTENCIAS!$A$6:$A$1000,"&gt;="&amp;$M$2,INASISTENCIAS!$A$6:$A$1000,"&lt;="&amp;$O$2)</f>
        <v>0</v>
      </c>
      <c r="N661" s="143">
        <f t="shared" si="3"/>
        <v>0</v>
      </c>
    </row>
    <row r="662">
      <c r="B662" s="43">
        <f>COUNTIFS(INASISTENCIAS!$B$6:$B$1000,$A662,INASISTENCIAS!$A$6:$A$1000,"&gt;="&amp;$B$2,INASISTENCIAS!$A$6:$A$1000,"&lt;="&amp;$C$2)</f>
        <v>0</v>
      </c>
      <c r="C662" s="43">
        <f>COUNTIFS(INASISTENCIAS!$B$6:$B$1000,$A662,INASISTENCIAS!$A$6:$A$1000,"&gt;="&amp;$C$2,INASISTENCIAS!$A$6:$A$1000,"&lt;="&amp;$D$2)</f>
        <v>0</v>
      </c>
      <c r="D662" s="43">
        <f>COUNTIFS(INASISTENCIAS!$B$6:$B$1000,$A662,INASISTENCIAS!$A$6:$A$1000,"&gt;="&amp;$D$2,INASISTENCIAS!$A$6:$A$1000,"&lt;="&amp;$E$2)</f>
        <v>0</v>
      </c>
      <c r="E662" s="43">
        <f>COUNTIFS(INASISTENCIAS!$B$6:$B$1000,$A662,INASISTENCIAS!$A$6:$A$1000,"&gt;="&amp;$E$2,INASISTENCIAS!$A$6:$A$1000,"&lt;="&amp;$F$2)</f>
        <v>0</v>
      </c>
      <c r="F662" s="43">
        <f>COUNTIFS(INASISTENCIAS!$B$6:$B$1000,$A662,INASISTENCIAS!$A$6:$A$1000,"&gt;="&amp;$F$2,INASISTENCIAS!$A$6:$A$1000,"&lt;="&amp;$G$2)</f>
        <v>0</v>
      </c>
      <c r="G662" s="43">
        <f>COUNTIFS(INASISTENCIAS!$B$6:$B$1000,$A662,INASISTENCIAS!$A$6:$A$1000,"&gt;="&amp;$G$2,INASISTENCIAS!$A$6:$A$1000,"&lt;="&amp;$H$2)</f>
        <v>0</v>
      </c>
      <c r="H662" s="43">
        <f>COUNTIFS(INASISTENCIAS!$B$6:$B$1000,$A662,INASISTENCIAS!$A$6:$A$1000,"&gt;="&amp;$H$2,INASISTENCIAS!$A$6:$A$1000,"&lt;="&amp;$I$2)</f>
        <v>0</v>
      </c>
      <c r="I662" s="43">
        <f>COUNTIFS(INASISTENCIAS!$B$6:$B$1000,$A662,INASISTENCIAS!$A$6:$A$1000,"&gt;="&amp;$I$2,INASISTENCIAS!$A$6:$A$1000,"&lt;="&amp;$J$2)</f>
        <v>0</v>
      </c>
      <c r="J662" s="43">
        <f>COUNTIFS(INASISTENCIAS!$B$6:$B$1000,$A662,INASISTENCIAS!$A$6:$A$1000,"&gt;="&amp;$J$2,INASISTENCIAS!$A$6:$A$1000,"&lt;="&amp;$K$2)</f>
        <v>0</v>
      </c>
      <c r="K662" s="43">
        <f>COUNTIFS(INASISTENCIAS!$B$6:$B$1000,$A662,INASISTENCIAS!$A$6:$A$1000,"&gt;="&amp;$K$2,INASISTENCIAS!$A$6:$A$1000,"&lt;="&amp;$L$2)</f>
        <v>0</v>
      </c>
      <c r="L662" s="43">
        <f>COUNTIFS(INASISTENCIAS!$B$6:$B$1000,$A662,INASISTENCIAS!$A$6:$A$1000,"&gt;="&amp;$L$2,INASISTENCIAS!$A$6:$A$1000,"&lt;="&amp;$M$2)</f>
        <v>0</v>
      </c>
      <c r="M662" s="43">
        <f>COUNTIFS(INASISTENCIAS!$B$6:$B$1000,$A662,INASISTENCIAS!$A$6:$A$1000,"&gt;="&amp;$M$2,INASISTENCIAS!$A$6:$A$1000,"&lt;="&amp;$O$2)</f>
        <v>0</v>
      </c>
      <c r="N662" s="143">
        <f t="shared" si="3"/>
        <v>0</v>
      </c>
    </row>
    <row r="663">
      <c r="B663" s="43">
        <f>COUNTIFS(INASISTENCIAS!$B$6:$B$1000,$A663,INASISTENCIAS!$A$6:$A$1000,"&gt;="&amp;$B$2,INASISTENCIAS!$A$6:$A$1000,"&lt;="&amp;$C$2)</f>
        <v>0</v>
      </c>
      <c r="C663" s="43">
        <f>COUNTIFS(INASISTENCIAS!$B$6:$B$1000,$A663,INASISTENCIAS!$A$6:$A$1000,"&gt;="&amp;$C$2,INASISTENCIAS!$A$6:$A$1000,"&lt;="&amp;$D$2)</f>
        <v>0</v>
      </c>
      <c r="D663" s="43">
        <f>COUNTIFS(INASISTENCIAS!$B$6:$B$1000,$A663,INASISTENCIAS!$A$6:$A$1000,"&gt;="&amp;$D$2,INASISTENCIAS!$A$6:$A$1000,"&lt;="&amp;$E$2)</f>
        <v>0</v>
      </c>
      <c r="E663" s="43">
        <f>COUNTIFS(INASISTENCIAS!$B$6:$B$1000,$A663,INASISTENCIAS!$A$6:$A$1000,"&gt;="&amp;$E$2,INASISTENCIAS!$A$6:$A$1000,"&lt;="&amp;$F$2)</f>
        <v>0</v>
      </c>
      <c r="F663" s="43">
        <f>COUNTIFS(INASISTENCIAS!$B$6:$B$1000,$A663,INASISTENCIAS!$A$6:$A$1000,"&gt;="&amp;$F$2,INASISTENCIAS!$A$6:$A$1000,"&lt;="&amp;$G$2)</f>
        <v>0</v>
      </c>
      <c r="G663" s="43">
        <f>COUNTIFS(INASISTENCIAS!$B$6:$B$1000,$A663,INASISTENCIAS!$A$6:$A$1000,"&gt;="&amp;$G$2,INASISTENCIAS!$A$6:$A$1000,"&lt;="&amp;$H$2)</f>
        <v>0</v>
      </c>
      <c r="H663" s="43">
        <f>COUNTIFS(INASISTENCIAS!$B$6:$B$1000,$A663,INASISTENCIAS!$A$6:$A$1000,"&gt;="&amp;$H$2,INASISTENCIAS!$A$6:$A$1000,"&lt;="&amp;$I$2)</f>
        <v>0</v>
      </c>
      <c r="I663" s="43">
        <f>COUNTIFS(INASISTENCIAS!$B$6:$B$1000,$A663,INASISTENCIAS!$A$6:$A$1000,"&gt;="&amp;$I$2,INASISTENCIAS!$A$6:$A$1000,"&lt;="&amp;$J$2)</f>
        <v>0</v>
      </c>
      <c r="J663" s="43">
        <f>COUNTIFS(INASISTENCIAS!$B$6:$B$1000,$A663,INASISTENCIAS!$A$6:$A$1000,"&gt;="&amp;$J$2,INASISTENCIAS!$A$6:$A$1000,"&lt;="&amp;$K$2)</f>
        <v>0</v>
      </c>
      <c r="K663" s="43">
        <f>COUNTIFS(INASISTENCIAS!$B$6:$B$1000,$A663,INASISTENCIAS!$A$6:$A$1000,"&gt;="&amp;$K$2,INASISTENCIAS!$A$6:$A$1000,"&lt;="&amp;$L$2)</f>
        <v>0</v>
      </c>
      <c r="L663" s="43">
        <f>COUNTIFS(INASISTENCIAS!$B$6:$B$1000,$A663,INASISTENCIAS!$A$6:$A$1000,"&gt;="&amp;$L$2,INASISTENCIAS!$A$6:$A$1000,"&lt;="&amp;$M$2)</f>
        <v>0</v>
      </c>
      <c r="M663" s="43">
        <f>COUNTIFS(INASISTENCIAS!$B$6:$B$1000,$A663,INASISTENCIAS!$A$6:$A$1000,"&gt;="&amp;$M$2,INASISTENCIAS!$A$6:$A$1000,"&lt;="&amp;$O$2)</f>
        <v>0</v>
      </c>
      <c r="N663" s="143">
        <f t="shared" si="3"/>
        <v>0</v>
      </c>
    </row>
    <row r="664">
      <c r="B664" s="43">
        <f>COUNTIFS(INASISTENCIAS!$B$6:$B$1000,$A664,INASISTENCIAS!$A$6:$A$1000,"&gt;="&amp;$B$2,INASISTENCIAS!$A$6:$A$1000,"&lt;="&amp;$C$2)</f>
        <v>0</v>
      </c>
      <c r="C664" s="43">
        <f>COUNTIFS(INASISTENCIAS!$B$6:$B$1000,$A664,INASISTENCIAS!$A$6:$A$1000,"&gt;="&amp;$C$2,INASISTENCIAS!$A$6:$A$1000,"&lt;="&amp;$D$2)</f>
        <v>0</v>
      </c>
      <c r="D664" s="43">
        <f>COUNTIFS(INASISTENCIAS!$B$6:$B$1000,$A664,INASISTENCIAS!$A$6:$A$1000,"&gt;="&amp;$D$2,INASISTENCIAS!$A$6:$A$1000,"&lt;="&amp;$E$2)</f>
        <v>0</v>
      </c>
      <c r="E664" s="43">
        <f>COUNTIFS(INASISTENCIAS!$B$6:$B$1000,$A664,INASISTENCIAS!$A$6:$A$1000,"&gt;="&amp;$E$2,INASISTENCIAS!$A$6:$A$1000,"&lt;="&amp;$F$2)</f>
        <v>0</v>
      </c>
      <c r="F664" s="43">
        <f>COUNTIFS(INASISTENCIAS!$B$6:$B$1000,$A664,INASISTENCIAS!$A$6:$A$1000,"&gt;="&amp;$F$2,INASISTENCIAS!$A$6:$A$1000,"&lt;="&amp;$G$2)</f>
        <v>0</v>
      </c>
      <c r="G664" s="43">
        <f>COUNTIFS(INASISTENCIAS!$B$6:$B$1000,$A664,INASISTENCIAS!$A$6:$A$1000,"&gt;="&amp;$G$2,INASISTENCIAS!$A$6:$A$1000,"&lt;="&amp;$H$2)</f>
        <v>0</v>
      </c>
      <c r="H664" s="43">
        <f>COUNTIFS(INASISTENCIAS!$B$6:$B$1000,$A664,INASISTENCIAS!$A$6:$A$1000,"&gt;="&amp;$H$2,INASISTENCIAS!$A$6:$A$1000,"&lt;="&amp;$I$2)</f>
        <v>0</v>
      </c>
      <c r="I664" s="43">
        <f>COUNTIFS(INASISTENCIAS!$B$6:$B$1000,$A664,INASISTENCIAS!$A$6:$A$1000,"&gt;="&amp;$I$2,INASISTENCIAS!$A$6:$A$1000,"&lt;="&amp;$J$2)</f>
        <v>0</v>
      </c>
      <c r="J664" s="43">
        <f>COUNTIFS(INASISTENCIAS!$B$6:$B$1000,$A664,INASISTENCIAS!$A$6:$A$1000,"&gt;="&amp;$J$2,INASISTENCIAS!$A$6:$A$1000,"&lt;="&amp;$K$2)</f>
        <v>0</v>
      </c>
      <c r="K664" s="43">
        <f>COUNTIFS(INASISTENCIAS!$B$6:$B$1000,$A664,INASISTENCIAS!$A$6:$A$1000,"&gt;="&amp;$K$2,INASISTENCIAS!$A$6:$A$1000,"&lt;="&amp;$L$2)</f>
        <v>0</v>
      </c>
      <c r="L664" s="43">
        <f>COUNTIFS(INASISTENCIAS!$B$6:$B$1000,$A664,INASISTENCIAS!$A$6:$A$1000,"&gt;="&amp;$L$2,INASISTENCIAS!$A$6:$A$1000,"&lt;="&amp;$M$2)</f>
        <v>0</v>
      </c>
      <c r="M664" s="43">
        <f>COUNTIFS(INASISTENCIAS!$B$6:$B$1000,$A664,INASISTENCIAS!$A$6:$A$1000,"&gt;="&amp;$M$2,INASISTENCIAS!$A$6:$A$1000,"&lt;="&amp;$O$2)</f>
        <v>0</v>
      </c>
      <c r="N664" s="143">
        <f t="shared" si="3"/>
        <v>0</v>
      </c>
    </row>
    <row r="665">
      <c r="B665" s="43">
        <f>COUNTIFS(INASISTENCIAS!$B$6:$B$1000,$A665,INASISTENCIAS!$A$6:$A$1000,"&gt;="&amp;$B$2,INASISTENCIAS!$A$6:$A$1000,"&lt;="&amp;$C$2)</f>
        <v>0</v>
      </c>
      <c r="C665" s="43">
        <f>COUNTIFS(INASISTENCIAS!$B$6:$B$1000,$A665,INASISTENCIAS!$A$6:$A$1000,"&gt;="&amp;$C$2,INASISTENCIAS!$A$6:$A$1000,"&lt;="&amp;$D$2)</f>
        <v>0</v>
      </c>
      <c r="D665" s="43">
        <f>COUNTIFS(INASISTENCIAS!$B$6:$B$1000,$A665,INASISTENCIAS!$A$6:$A$1000,"&gt;="&amp;$D$2,INASISTENCIAS!$A$6:$A$1000,"&lt;="&amp;$E$2)</f>
        <v>0</v>
      </c>
      <c r="E665" s="43">
        <f>COUNTIFS(INASISTENCIAS!$B$6:$B$1000,$A665,INASISTENCIAS!$A$6:$A$1000,"&gt;="&amp;$E$2,INASISTENCIAS!$A$6:$A$1000,"&lt;="&amp;$F$2)</f>
        <v>0</v>
      </c>
      <c r="F665" s="43">
        <f>COUNTIFS(INASISTENCIAS!$B$6:$B$1000,$A665,INASISTENCIAS!$A$6:$A$1000,"&gt;="&amp;$F$2,INASISTENCIAS!$A$6:$A$1000,"&lt;="&amp;$G$2)</f>
        <v>0</v>
      </c>
      <c r="G665" s="43">
        <f>COUNTIFS(INASISTENCIAS!$B$6:$B$1000,$A665,INASISTENCIAS!$A$6:$A$1000,"&gt;="&amp;$G$2,INASISTENCIAS!$A$6:$A$1000,"&lt;="&amp;$H$2)</f>
        <v>0</v>
      </c>
      <c r="H665" s="43">
        <f>COUNTIFS(INASISTENCIAS!$B$6:$B$1000,$A665,INASISTENCIAS!$A$6:$A$1000,"&gt;="&amp;$H$2,INASISTENCIAS!$A$6:$A$1000,"&lt;="&amp;$I$2)</f>
        <v>0</v>
      </c>
      <c r="I665" s="43">
        <f>COUNTIFS(INASISTENCIAS!$B$6:$B$1000,$A665,INASISTENCIAS!$A$6:$A$1000,"&gt;="&amp;$I$2,INASISTENCIAS!$A$6:$A$1000,"&lt;="&amp;$J$2)</f>
        <v>0</v>
      </c>
      <c r="J665" s="43">
        <f>COUNTIFS(INASISTENCIAS!$B$6:$B$1000,$A665,INASISTENCIAS!$A$6:$A$1000,"&gt;="&amp;$J$2,INASISTENCIAS!$A$6:$A$1000,"&lt;="&amp;$K$2)</f>
        <v>0</v>
      </c>
      <c r="K665" s="43">
        <f>COUNTIFS(INASISTENCIAS!$B$6:$B$1000,$A665,INASISTENCIAS!$A$6:$A$1000,"&gt;="&amp;$K$2,INASISTENCIAS!$A$6:$A$1000,"&lt;="&amp;$L$2)</f>
        <v>0</v>
      </c>
      <c r="L665" s="43">
        <f>COUNTIFS(INASISTENCIAS!$B$6:$B$1000,$A665,INASISTENCIAS!$A$6:$A$1000,"&gt;="&amp;$L$2,INASISTENCIAS!$A$6:$A$1000,"&lt;="&amp;$M$2)</f>
        <v>0</v>
      </c>
      <c r="M665" s="43">
        <f>COUNTIFS(INASISTENCIAS!$B$6:$B$1000,$A665,INASISTENCIAS!$A$6:$A$1000,"&gt;="&amp;$M$2,INASISTENCIAS!$A$6:$A$1000,"&lt;="&amp;$O$2)</f>
        <v>0</v>
      </c>
      <c r="N665" s="143">
        <f t="shared" si="3"/>
        <v>0</v>
      </c>
    </row>
    <row r="666">
      <c r="B666" s="43">
        <f>COUNTIFS(INASISTENCIAS!$B$6:$B$1000,$A666,INASISTENCIAS!$A$6:$A$1000,"&gt;="&amp;$B$2,INASISTENCIAS!$A$6:$A$1000,"&lt;="&amp;$C$2)</f>
        <v>0</v>
      </c>
      <c r="C666" s="43">
        <f>COUNTIFS(INASISTENCIAS!$B$6:$B$1000,$A666,INASISTENCIAS!$A$6:$A$1000,"&gt;="&amp;$C$2,INASISTENCIAS!$A$6:$A$1000,"&lt;="&amp;$D$2)</f>
        <v>0</v>
      </c>
      <c r="D666" s="43">
        <f>COUNTIFS(INASISTENCIAS!$B$6:$B$1000,$A666,INASISTENCIAS!$A$6:$A$1000,"&gt;="&amp;$D$2,INASISTENCIAS!$A$6:$A$1000,"&lt;="&amp;$E$2)</f>
        <v>0</v>
      </c>
      <c r="E666" s="43">
        <f>COUNTIFS(INASISTENCIAS!$B$6:$B$1000,$A666,INASISTENCIAS!$A$6:$A$1000,"&gt;="&amp;$E$2,INASISTENCIAS!$A$6:$A$1000,"&lt;="&amp;$F$2)</f>
        <v>0</v>
      </c>
      <c r="F666" s="43">
        <f>COUNTIFS(INASISTENCIAS!$B$6:$B$1000,$A666,INASISTENCIAS!$A$6:$A$1000,"&gt;="&amp;$F$2,INASISTENCIAS!$A$6:$A$1000,"&lt;="&amp;$G$2)</f>
        <v>0</v>
      </c>
      <c r="G666" s="43">
        <f>COUNTIFS(INASISTENCIAS!$B$6:$B$1000,$A666,INASISTENCIAS!$A$6:$A$1000,"&gt;="&amp;$G$2,INASISTENCIAS!$A$6:$A$1000,"&lt;="&amp;$H$2)</f>
        <v>0</v>
      </c>
      <c r="H666" s="43">
        <f>COUNTIFS(INASISTENCIAS!$B$6:$B$1000,$A666,INASISTENCIAS!$A$6:$A$1000,"&gt;="&amp;$H$2,INASISTENCIAS!$A$6:$A$1000,"&lt;="&amp;$I$2)</f>
        <v>0</v>
      </c>
      <c r="I666" s="43">
        <f>COUNTIFS(INASISTENCIAS!$B$6:$B$1000,$A666,INASISTENCIAS!$A$6:$A$1000,"&gt;="&amp;$I$2,INASISTENCIAS!$A$6:$A$1000,"&lt;="&amp;$J$2)</f>
        <v>0</v>
      </c>
      <c r="J666" s="43">
        <f>COUNTIFS(INASISTENCIAS!$B$6:$B$1000,$A666,INASISTENCIAS!$A$6:$A$1000,"&gt;="&amp;$J$2,INASISTENCIAS!$A$6:$A$1000,"&lt;="&amp;$K$2)</f>
        <v>0</v>
      </c>
      <c r="K666" s="43">
        <f>COUNTIFS(INASISTENCIAS!$B$6:$B$1000,$A666,INASISTENCIAS!$A$6:$A$1000,"&gt;="&amp;$K$2,INASISTENCIAS!$A$6:$A$1000,"&lt;="&amp;$L$2)</f>
        <v>0</v>
      </c>
      <c r="L666" s="43">
        <f>COUNTIFS(INASISTENCIAS!$B$6:$B$1000,$A666,INASISTENCIAS!$A$6:$A$1000,"&gt;="&amp;$L$2,INASISTENCIAS!$A$6:$A$1000,"&lt;="&amp;$M$2)</f>
        <v>0</v>
      </c>
      <c r="M666" s="43">
        <f>COUNTIFS(INASISTENCIAS!$B$6:$B$1000,$A666,INASISTENCIAS!$A$6:$A$1000,"&gt;="&amp;$M$2,INASISTENCIAS!$A$6:$A$1000,"&lt;="&amp;$O$2)</f>
        <v>0</v>
      </c>
      <c r="N666" s="143">
        <f t="shared" si="3"/>
        <v>0</v>
      </c>
    </row>
    <row r="667">
      <c r="B667" s="43">
        <f>COUNTIFS(INASISTENCIAS!$B$6:$B$1000,$A667,INASISTENCIAS!$A$6:$A$1000,"&gt;="&amp;$B$2,INASISTENCIAS!$A$6:$A$1000,"&lt;="&amp;$C$2)</f>
        <v>0</v>
      </c>
      <c r="C667" s="43">
        <f>COUNTIFS(INASISTENCIAS!$B$6:$B$1000,$A667,INASISTENCIAS!$A$6:$A$1000,"&gt;="&amp;$C$2,INASISTENCIAS!$A$6:$A$1000,"&lt;="&amp;$D$2)</f>
        <v>0</v>
      </c>
      <c r="D667" s="43">
        <f>COUNTIFS(INASISTENCIAS!$B$6:$B$1000,$A667,INASISTENCIAS!$A$6:$A$1000,"&gt;="&amp;$D$2,INASISTENCIAS!$A$6:$A$1000,"&lt;="&amp;$E$2)</f>
        <v>0</v>
      </c>
      <c r="E667" s="43">
        <f>COUNTIFS(INASISTENCIAS!$B$6:$B$1000,$A667,INASISTENCIAS!$A$6:$A$1000,"&gt;="&amp;$E$2,INASISTENCIAS!$A$6:$A$1000,"&lt;="&amp;$F$2)</f>
        <v>0</v>
      </c>
      <c r="F667" s="43">
        <f>COUNTIFS(INASISTENCIAS!$B$6:$B$1000,$A667,INASISTENCIAS!$A$6:$A$1000,"&gt;="&amp;$F$2,INASISTENCIAS!$A$6:$A$1000,"&lt;="&amp;$G$2)</f>
        <v>0</v>
      </c>
      <c r="G667" s="43">
        <f>COUNTIFS(INASISTENCIAS!$B$6:$B$1000,$A667,INASISTENCIAS!$A$6:$A$1000,"&gt;="&amp;$G$2,INASISTENCIAS!$A$6:$A$1000,"&lt;="&amp;$H$2)</f>
        <v>0</v>
      </c>
      <c r="H667" s="43">
        <f>COUNTIFS(INASISTENCIAS!$B$6:$B$1000,$A667,INASISTENCIAS!$A$6:$A$1000,"&gt;="&amp;$H$2,INASISTENCIAS!$A$6:$A$1000,"&lt;="&amp;$I$2)</f>
        <v>0</v>
      </c>
      <c r="I667" s="43">
        <f>COUNTIFS(INASISTENCIAS!$B$6:$B$1000,$A667,INASISTENCIAS!$A$6:$A$1000,"&gt;="&amp;$I$2,INASISTENCIAS!$A$6:$A$1000,"&lt;="&amp;$J$2)</f>
        <v>0</v>
      </c>
      <c r="J667" s="43">
        <f>COUNTIFS(INASISTENCIAS!$B$6:$B$1000,$A667,INASISTENCIAS!$A$6:$A$1000,"&gt;="&amp;$J$2,INASISTENCIAS!$A$6:$A$1000,"&lt;="&amp;$K$2)</f>
        <v>0</v>
      </c>
      <c r="K667" s="43">
        <f>COUNTIFS(INASISTENCIAS!$B$6:$B$1000,$A667,INASISTENCIAS!$A$6:$A$1000,"&gt;="&amp;$K$2,INASISTENCIAS!$A$6:$A$1000,"&lt;="&amp;$L$2)</f>
        <v>0</v>
      </c>
      <c r="L667" s="43">
        <f>COUNTIFS(INASISTENCIAS!$B$6:$B$1000,$A667,INASISTENCIAS!$A$6:$A$1000,"&gt;="&amp;$L$2,INASISTENCIAS!$A$6:$A$1000,"&lt;="&amp;$M$2)</f>
        <v>0</v>
      </c>
      <c r="M667" s="43">
        <f>COUNTIFS(INASISTENCIAS!$B$6:$B$1000,$A667,INASISTENCIAS!$A$6:$A$1000,"&gt;="&amp;$M$2,INASISTENCIAS!$A$6:$A$1000,"&lt;="&amp;$O$2)</f>
        <v>0</v>
      </c>
      <c r="N667" s="143">
        <f t="shared" si="3"/>
        <v>0</v>
      </c>
    </row>
    <row r="668">
      <c r="B668" s="43">
        <f>COUNTIFS(INASISTENCIAS!$B$6:$B$1000,$A668,INASISTENCIAS!$A$6:$A$1000,"&gt;="&amp;$B$2,INASISTENCIAS!$A$6:$A$1000,"&lt;="&amp;$C$2)</f>
        <v>0</v>
      </c>
      <c r="C668" s="43">
        <f>COUNTIFS(INASISTENCIAS!$B$6:$B$1000,$A668,INASISTENCIAS!$A$6:$A$1000,"&gt;="&amp;$C$2,INASISTENCIAS!$A$6:$A$1000,"&lt;="&amp;$D$2)</f>
        <v>0</v>
      </c>
      <c r="D668" s="43">
        <f>COUNTIFS(INASISTENCIAS!$B$6:$B$1000,$A668,INASISTENCIAS!$A$6:$A$1000,"&gt;="&amp;$D$2,INASISTENCIAS!$A$6:$A$1000,"&lt;="&amp;$E$2)</f>
        <v>0</v>
      </c>
      <c r="E668" s="43">
        <f>COUNTIFS(INASISTENCIAS!$B$6:$B$1000,$A668,INASISTENCIAS!$A$6:$A$1000,"&gt;="&amp;$E$2,INASISTENCIAS!$A$6:$A$1000,"&lt;="&amp;$F$2)</f>
        <v>0</v>
      </c>
      <c r="F668" s="43">
        <f>COUNTIFS(INASISTENCIAS!$B$6:$B$1000,$A668,INASISTENCIAS!$A$6:$A$1000,"&gt;="&amp;$F$2,INASISTENCIAS!$A$6:$A$1000,"&lt;="&amp;$G$2)</f>
        <v>0</v>
      </c>
      <c r="G668" s="43">
        <f>COUNTIFS(INASISTENCIAS!$B$6:$B$1000,$A668,INASISTENCIAS!$A$6:$A$1000,"&gt;="&amp;$G$2,INASISTENCIAS!$A$6:$A$1000,"&lt;="&amp;$H$2)</f>
        <v>0</v>
      </c>
      <c r="H668" s="43">
        <f>COUNTIFS(INASISTENCIAS!$B$6:$B$1000,$A668,INASISTENCIAS!$A$6:$A$1000,"&gt;="&amp;$H$2,INASISTENCIAS!$A$6:$A$1000,"&lt;="&amp;$I$2)</f>
        <v>0</v>
      </c>
      <c r="I668" s="43">
        <f>COUNTIFS(INASISTENCIAS!$B$6:$B$1000,$A668,INASISTENCIAS!$A$6:$A$1000,"&gt;="&amp;$I$2,INASISTENCIAS!$A$6:$A$1000,"&lt;="&amp;$J$2)</f>
        <v>0</v>
      </c>
      <c r="J668" s="43">
        <f>COUNTIFS(INASISTENCIAS!$B$6:$B$1000,$A668,INASISTENCIAS!$A$6:$A$1000,"&gt;="&amp;$J$2,INASISTENCIAS!$A$6:$A$1000,"&lt;="&amp;$K$2)</f>
        <v>0</v>
      </c>
      <c r="K668" s="43">
        <f>COUNTIFS(INASISTENCIAS!$B$6:$B$1000,$A668,INASISTENCIAS!$A$6:$A$1000,"&gt;="&amp;$K$2,INASISTENCIAS!$A$6:$A$1000,"&lt;="&amp;$L$2)</f>
        <v>0</v>
      </c>
      <c r="L668" s="43">
        <f>COUNTIFS(INASISTENCIAS!$B$6:$B$1000,$A668,INASISTENCIAS!$A$6:$A$1000,"&gt;="&amp;$L$2,INASISTENCIAS!$A$6:$A$1000,"&lt;="&amp;$M$2)</f>
        <v>0</v>
      </c>
      <c r="M668" s="43">
        <f>COUNTIFS(INASISTENCIAS!$B$6:$B$1000,$A668,INASISTENCIAS!$A$6:$A$1000,"&gt;="&amp;$M$2,INASISTENCIAS!$A$6:$A$1000,"&lt;="&amp;$O$2)</f>
        <v>0</v>
      </c>
      <c r="N668" s="143">
        <f t="shared" si="3"/>
        <v>0</v>
      </c>
    </row>
    <row r="669">
      <c r="B669" s="43">
        <f>COUNTIFS(INASISTENCIAS!$B$6:$B$1000,$A669,INASISTENCIAS!$A$6:$A$1000,"&gt;="&amp;$B$2,INASISTENCIAS!$A$6:$A$1000,"&lt;="&amp;$C$2)</f>
        <v>0</v>
      </c>
      <c r="C669" s="43">
        <f>COUNTIFS(INASISTENCIAS!$B$6:$B$1000,$A669,INASISTENCIAS!$A$6:$A$1000,"&gt;="&amp;$C$2,INASISTENCIAS!$A$6:$A$1000,"&lt;="&amp;$D$2)</f>
        <v>0</v>
      </c>
      <c r="D669" s="43">
        <f>COUNTIFS(INASISTENCIAS!$B$6:$B$1000,$A669,INASISTENCIAS!$A$6:$A$1000,"&gt;="&amp;$D$2,INASISTENCIAS!$A$6:$A$1000,"&lt;="&amp;$E$2)</f>
        <v>0</v>
      </c>
      <c r="E669" s="43">
        <f>COUNTIFS(INASISTENCIAS!$B$6:$B$1000,$A669,INASISTENCIAS!$A$6:$A$1000,"&gt;="&amp;$E$2,INASISTENCIAS!$A$6:$A$1000,"&lt;="&amp;$F$2)</f>
        <v>0</v>
      </c>
      <c r="F669" s="43">
        <f>COUNTIFS(INASISTENCIAS!$B$6:$B$1000,$A669,INASISTENCIAS!$A$6:$A$1000,"&gt;="&amp;$F$2,INASISTENCIAS!$A$6:$A$1000,"&lt;="&amp;$G$2)</f>
        <v>0</v>
      </c>
      <c r="G669" s="43">
        <f>COUNTIFS(INASISTENCIAS!$B$6:$B$1000,$A669,INASISTENCIAS!$A$6:$A$1000,"&gt;="&amp;$G$2,INASISTENCIAS!$A$6:$A$1000,"&lt;="&amp;$H$2)</f>
        <v>0</v>
      </c>
      <c r="H669" s="43">
        <f>COUNTIFS(INASISTENCIAS!$B$6:$B$1000,$A669,INASISTENCIAS!$A$6:$A$1000,"&gt;="&amp;$H$2,INASISTENCIAS!$A$6:$A$1000,"&lt;="&amp;$I$2)</f>
        <v>0</v>
      </c>
      <c r="I669" s="43">
        <f>COUNTIFS(INASISTENCIAS!$B$6:$B$1000,$A669,INASISTENCIAS!$A$6:$A$1000,"&gt;="&amp;$I$2,INASISTENCIAS!$A$6:$A$1000,"&lt;="&amp;$J$2)</f>
        <v>0</v>
      </c>
      <c r="J669" s="43">
        <f>COUNTIFS(INASISTENCIAS!$B$6:$B$1000,$A669,INASISTENCIAS!$A$6:$A$1000,"&gt;="&amp;$J$2,INASISTENCIAS!$A$6:$A$1000,"&lt;="&amp;$K$2)</f>
        <v>0</v>
      </c>
      <c r="K669" s="43">
        <f>COUNTIFS(INASISTENCIAS!$B$6:$B$1000,$A669,INASISTENCIAS!$A$6:$A$1000,"&gt;="&amp;$K$2,INASISTENCIAS!$A$6:$A$1000,"&lt;="&amp;$L$2)</f>
        <v>0</v>
      </c>
      <c r="L669" s="43">
        <f>COUNTIFS(INASISTENCIAS!$B$6:$B$1000,$A669,INASISTENCIAS!$A$6:$A$1000,"&gt;="&amp;$L$2,INASISTENCIAS!$A$6:$A$1000,"&lt;="&amp;$M$2)</f>
        <v>0</v>
      </c>
      <c r="M669" s="43">
        <f>COUNTIFS(INASISTENCIAS!$B$6:$B$1000,$A669,INASISTENCIAS!$A$6:$A$1000,"&gt;="&amp;$M$2,INASISTENCIAS!$A$6:$A$1000,"&lt;="&amp;$O$2)</f>
        <v>0</v>
      </c>
      <c r="N669" s="143">
        <f t="shared" si="3"/>
        <v>0</v>
      </c>
    </row>
    <row r="670">
      <c r="B670" s="43">
        <f>COUNTIFS(INASISTENCIAS!$B$6:$B$1000,$A670,INASISTENCIAS!$A$6:$A$1000,"&gt;="&amp;$B$2,INASISTENCIAS!$A$6:$A$1000,"&lt;="&amp;$C$2)</f>
        <v>0</v>
      </c>
      <c r="C670" s="43">
        <f>COUNTIFS(INASISTENCIAS!$B$6:$B$1000,$A670,INASISTENCIAS!$A$6:$A$1000,"&gt;="&amp;$C$2,INASISTENCIAS!$A$6:$A$1000,"&lt;="&amp;$D$2)</f>
        <v>0</v>
      </c>
      <c r="D670" s="43">
        <f>COUNTIFS(INASISTENCIAS!$B$6:$B$1000,$A670,INASISTENCIAS!$A$6:$A$1000,"&gt;="&amp;$D$2,INASISTENCIAS!$A$6:$A$1000,"&lt;="&amp;$E$2)</f>
        <v>0</v>
      </c>
      <c r="E670" s="43">
        <f>COUNTIFS(INASISTENCIAS!$B$6:$B$1000,$A670,INASISTENCIAS!$A$6:$A$1000,"&gt;="&amp;$E$2,INASISTENCIAS!$A$6:$A$1000,"&lt;="&amp;$F$2)</f>
        <v>0</v>
      </c>
      <c r="F670" s="43">
        <f>COUNTIFS(INASISTENCIAS!$B$6:$B$1000,$A670,INASISTENCIAS!$A$6:$A$1000,"&gt;="&amp;$F$2,INASISTENCIAS!$A$6:$A$1000,"&lt;="&amp;$G$2)</f>
        <v>0</v>
      </c>
      <c r="G670" s="43">
        <f>COUNTIFS(INASISTENCIAS!$B$6:$B$1000,$A670,INASISTENCIAS!$A$6:$A$1000,"&gt;="&amp;$G$2,INASISTENCIAS!$A$6:$A$1000,"&lt;="&amp;$H$2)</f>
        <v>0</v>
      </c>
      <c r="H670" s="43">
        <f>COUNTIFS(INASISTENCIAS!$B$6:$B$1000,$A670,INASISTENCIAS!$A$6:$A$1000,"&gt;="&amp;$H$2,INASISTENCIAS!$A$6:$A$1000,"&lt;="&amp;$I$2)</f>
        <v>0</v>
      </c>
      <c r="I670" s="43">
        <f>COUNTIFS(INASISTENCIAS!$B$6:$B$1000,$A670,INASISTENCIAS!$A$6:$A$1000,"&gt;="&amp;$I$2,INASISTENCIAS!$A$6:$A$1000,"&lt;="&amp;$J$2)</f>
        <v>0</v>
      </c>
      <c r="J670" s="43">
        <f>COUNTIFS(INASISTENCIAS!$B$6:$B$1000,$A670,INASISTENCIAS!$A$6:$A$1000,"&gt;="&amp;$J$2,INASISTENCIAS!$A$6:$A$1000,"&lt;="&amp;$K$2)</f>
        <v>0</v>
      </c>
      <c r="K670" s="43">
        <f>COUNTIFS(INASISTENCIAS!$B$6:$B$1000,$A670,INASISTENCIAS!$A$6:$A$1000,"&gt;="&amp;$K$2,INASISTENCIAS!$A$6:$A$1000,"&lt;="&amp;$L$2)</f>
        <v>0</v>
      </c>
      <c r="L670" s="43">
        <f>COUNTIFS(INASISTENCIAS!$B$6:$B$1000,$A670,INASISTENCIAS!$A$6:$A$1000,"&gt;="&amp;$L$2,INASISTENCIAS!$A$6:$A$1000,"&lt;="&amp;$M$2)</f>
        <v>0</v>
      </c>
      <c r="M670" s="43">
        <f>COUNTIFS(INASISTENCIAS!$B$6:$B$1000,$A670,INASISTENCIAS!$A$6:$A$1000,"&gt;="&amp;$M$2,INASISTENCIAS!$A$6:$A$1000,"&lt;="&amp;$O$2)</f>
        <v>0</v>
      </c>
      <c r="N670" s="143">
        <f t="shared" si="3"/>
        <v>0</v>
      </c>
    </row>
    <row r="671">
      <c r="B671" s="43">
        <f>COUNTIFS(INASISTENCIAS!$B$6:$B$1000,$A671,INASISTENCIAS!$A$6:$A$1000,"&gt;="&amp;$B$2,INASISTENCIAS!$A$6:$A$1000,"&lt;="&amp;$C$2)</f>
        <v>0</v>
      </c>
      <c r="C671" s="43">
        <f>COUNTIFS(INASISTENCIAS!$B$6:$B$1000,$A671,INASISTENCIAS!$A$6:$A$1000,"&gt;="&amp;$C$2,INASISTENCIAS!$A$6:$A$1000,"&lt;="&amp;$D$2)</f>
        <v>0</v>
      </c>
      <c r="D671" s="43">
        <f>COUNTIFS(INASISTENCIAS!$B$6:$B$1000,$A671,INASISTENCIAS!$A$6:$A$1000,"&gt;="&amp;$D$2,INASISTENCIAS!$A$6:$A$1000,"&lt;="&amp;$E$2)</f>
        <v>0</v>
      </c>
      <c r="E671" s="43">
        <f>COUNTIFS(INASISTENCIAS!$B$6:$B$1000,$A671,INASISTENCIAS!$A$6:$A$1000,"&gt;="&amp;$E$2,INASISTENCIAS!$A$6:$A$1000,"&lt;="&amp;$F$2)</f>
        <v>0</v>
      </c>
      <c r="F671" s="43">
        <f>COUNTIFS(INASISTENCIAS!$B$6:$B$1000,$A671,INASISTENCIAS!$A$6:$A$1000,"&gt;="&amp;$F$2,INASISTENCIAS!$A$6:$A$1000,"&lt;="&amp;$G$2)</f>
        <v>0</v>
      </c>
      <c r="G671" s="43">
        <f>COUNTIFS(INASISTENCIAS!$B$6:$B$1000,$A671,INASISTENCIAS!$A$6:$A$1000,"&gt;="&amp;$G$2,INASISTENCIAS!$A$6:$A$1000,"&lt;="&amp;$H$2)</f>
        <v>0</v>
      </c>
      <c r="H671" s="43">
        <f>COUNTIFS(INASISTENCIAS!$B$6:$B$1000,$A671,INASISTENCIAS!$A$6:$A$1000,"&gt;="&amp;$H$2,INASISTENCIAS!$A$6:$A$1000,"&lt;="&amp;$I$2)</f>
        <v>0</v>
      </c>
      <c r="I671" s="43">
        <f>COUNTIFS(INASISTENCIAS!$B$6:$B$1000,$A671,INASISTENCIAS!$A$6:$A$1000,"&gt;="&amp;$I$2,INASISTENCIAS!$A$6:$A$1000,"&lt;="&amp;$J$2)</f>
        <v>0</v>
      </c>
      <c r="J671" s="43">
        <f>COUNTIFS(INASISTENCIAS!$B$6:$B$1000,$A671,INASISTENCIAS!$A$6:$A$1000,"&gt;="&amp;$J$2,INASISTENCIAS!$A$6:$A$1000,"&lt;="&amp;$K$2)</f>
        <v>0</v>
      </c>
      <c r="K671" s="43">
        <f>COUNTIFS(INASISTENCIAS!$B$6:$B$1000,$A671,INASISTENCIAS!$A$6:$A$1000,"&gt;="&amp;$K$2,INASISTENCIAS!$A$6:$A$1000,"&lt;="&amp;$L$2)</f>
        <v>0</v>
      </c>
      <c r="L671" s="43">
        <f>COUNTIFS(INASISTENCIAS!$B$6:$B$1000,$A671,INASISTENCIAS!$A$6:$A$1000,"&gt;="&amp;$L$2,INASISTENCIAS!$A$6:$A$1000,"&lt;="&amp;$M$2)</f>
        <v>0</v>
      </c>
      <c r="M671" s="43">
        <f>COUNTIFS(INASISTENCIAS!$B$6:$B$1000,$A671,INASISTENCIAS!$A$6:$A$1000,"&gt;="&amp;$M$2,INASISTENCIAS!$A$6:$A$1000,"&lt;="&amp;$O$2)</f>
        <v>0</v>
      </c>
      <c r="N671" s="143">
        <f t="shared" si="3"/>
        <v>0</v>
      </c>
    </row>
    <row r="672">
      <c r="B672" s="43">
        <f>COUNTIFS(INASISTENCIAS!$B$6:$B$1000,$A672,INASISTENCIAS!$A$6:$A$1000,"&gt;="&amp;$B$2,INASISTENCIAS!$A$6:$A$1000,"&lt;="&amp;$C$2)</f>
        <v>0</v>
      </c>
      <c r="C672" s="43">
        <f>COUNTIFS(INASISTENCIAS!$B$6:$B$1000,$A672,INASISTENCIAS!$A$6:$A$1000,"&gt;="&amp;$C$2,INASISTENCIAS!$A$6:$A$1000,"&lt;="&amp;$D$2)</f>
        <v>0</v>
      </c>
      <c r="D672" s="43">
        <f>COUNTIFS(INASISTENCIAS!$B$6:$B$1000,$A672,INASISTENCIAS!$A$6:$A$1000,"&gt;="&amp;$D$2,INASISTENCIAS!$A$6:$A$1000,"&lt;="&amp;$E$2)</f>
        <v>0</v>
      </c>
      <c r="E672" s="43">
        <f>COUNTIFS(INASISTENCIAS!$B$6:$B$1000,$A672,INASISTENCIAS!$A$6:$A$1000,"&gt;="&amp;$E$2,INASISTENCIAS!$A$6:$A$1000,"&lt;="&amp;$F$2)</f>
        <v>0</v>
      </c>
      <c r="F672" s="43">
        <f>COUNTIFS(INASISTENCIAS!$B$6:$B$1000,$A672,INASISTENCIAS!$A$6:$A$1000,"&gt;="&amp;$F$2,INASISTENCIAS!$A$6:$A$1000,"&lt;="&amp;$G$2)</f>
        <v>0</v>
      </c>
      <c r="G672" s="43">
        <f>COUNTIFS(INASISTENCIAS!$B$6:$B$1000,$A672,INASISTENCIAS!$A$6:$A$1000,"&gt;="&amp;$G$2,INASISTENCIAS!$A$6:$A$1000,"&lt;="&amp;$H$2)</f>
        <v>0</v>
      </c>
      <c r="H672" s="43">
        <f>COUNTIFS(INASISTENCIAS!$B$6:$B$1000,$A672,INASISTENCIAS!$A$6:$A$1000,"&gt;="&amp;$H$2,INASISTENCIAS!$A$6:$A$1000,"&lt;="&amp;$I$2)</f>
        <v>0</v>
      </c>
      <c r="I672" s="43">
        <f>COUNTIFS(INASISTENCIAS!$B$6:$B$1000,$A672,INASISTENCIAS!$A$6:$A$1000,"&gt;="&amp;$I$2,INASISTENCIAS!$A$6:$A$1000,"&lt;="&amp;$J$2)</f>
        <v>0</v>
      </c>
      <c r="J672" s="43">
        <f>COUNTIFS(INASISTENCIAS!$B$6:$B$1000,$A672,INASISTENCIAS!$A$6:$A$1000,"&gt;="&amp;$J$2,INASISTENCIAS!$A$6:$A$1000,"&lt;="&amp;$K$2)</f>
        <v>0</v>
      </c>
      <c r="K672" s="43">
        <f>COUNTIFS(INASISTENCIAS!$B$6:$B$1000,$A672,INASISTENCIAS!$A$6:$A$1000,"&gt;="&amp;$K$2,INASISTENCIAS!$A$6:$A$1000,"&lt;="&amp;$L$2)</f>
        <v>0</v>
      </c>
      <c r="L672" s="43">
        <f>COUNTIFS(INASISTENCIAS!$B$6:$B$1000,$A672,INASISTENCIAS!$A$6:$A$1000,"&gt;="&amp;$L$2,INASISTENCIAS!$A$6:$A$1000,"&lt;="&amp;$M$2)</f>
        <v>0</v>
      </c>
      <c r="M672" s="43">
        <f>COUNTIFS(INASISTENCIAS!$B$6:$B$1000,$A672,INASISTENCIAS!$A$6:$A$1000,"&gt;="&amp;$M$2,INASISTENCIAS!$A$6:$A$1000,"&lt;="&amp;$O$2)</f>
        <v>0</v>
      </c>
      <c r="N672" s="143">
        <f t="shared" si="3"/>
        <v>0</v>
      </c>
    </row>
    <row r="673">
      <c r="B673" s="43">
        <f>COUNTIFS(INASISTENCIAS!$B$6:$B$1000,$A673,INASISTENCIAS!$A$6:$A$1000,"&gt;="&amp;$B$2,INASISTENCIAS!$A$6:$A$1000,"&lt;="&amp;$C$2)</f>
        <v>0</v>
      </c>
      <c r="C673" s="43">
        <f>COUNTIFS(INASISTENCIAS!$B$6:$B$1000,$A673,INASISTENCIAS!$A$6:$A$1000,"&gt;="&amp;$C$2,INASISTENCIAS!$A$6:$A$1000,"&lt;="&amp;$D$2)</f>
        <v>0</v>
      </c>
      <c r="D673" s="43">
        <f>COUNTIFS(INASISTENCIAS!$B$6:$B$1000,$A673,INASISTENCIAS!$A$6:$A$1000,"&gt;="&amp;$D$2,INASISTENCIAS!$A$6:$A$1000,"&lt;="&amp;$E$2)</f>
        <v>0</v>
      </c>
      <c r="E673" s="43">
        <f>COUNTIFS(INASISTENCIAS!$B$6:$B$1000,$A673,INASISTENCIAS!$A$6:$A$1000,"&gt;="&amp;$E$2,INASISTENCIAS!$A$6:$A$1000,"&lt;="&amp;$F$2)</f>
        <v>0</v>
      </c>
      <c r="F673" s="43">
        <f>COUNTIFS(INASISTENCIAS!$B$6:$B$1000,$A673,INASISTENCIAS!$A$6:$A$1000,"&gt;="&amp;$F$2,INASISTENCIAS!$A$6:$A$1000,"&lt;="&amp;$G$2)</f>
        <v>0</v>
      </c>
      <c r="G673" s="43">
        <f>COUNTIFS(INASISTENCIAS!$B$6:$B$1000,$A673,INASISTENCIAS!$A$6:$A$1000,"&gt;="&amp;$G$2,INASISTENCIAS!$A$6:$A$1000,"&lt;="&amp;$H$2)</f>
        <v>0</v>
      </c>
      <c r="H673" s="43">
        <f>COUNTIFS(INASISTENCIAS!$B$6:$B$1000,$A673,INASISTENCIAS!$A$6:$A$1000,"&gt;="&amp;$H$2,INASISTENCIAS!$A$6:$A$1000,"&lt;="&amp;$I$2)</f>
        <v>0</v>
      </c>
      <c r="I673" s="43">
        <f>COUNTIFS(INASISTENCIAS!$B$6:$B$1000,$A673,INASISTENCIAS!$A$6:$A$1000,"&gt;="&amp;$I$2,INASISTENCIAS!$A$6:$A$1000,"&lt;="&amp;$J$2)</f>
        <v>0</v>
      </c>
      <c r="J673" s="43">
        <f>COUNTIFS(INASISTENCIAS!$B$6:$B$1000,$A673,INASISTENCIAS!$A$6:$A$1000,"&gt;="&amp;$J$2,INASISTENCIAS!$A$6:$A$1000,"&lt;="&amp;$K$2)</f>
        <v>0</v>
      </c>
      <c r="K673" s="43">
        <f>COUNTIFS(INASISTENCIAS!$B$6:$B$1000,$A673,INASISTENCIAS!$A$6:$A$1000,"&gt;="&amp;$K$2,INASISTENCIAS!$A$6:$A$1000,"&lt;="&amp;$L$2)</f>
        <v>0</v>
      </c>
      <c r="L673" s="43">
        <f>COUNTIFS(INASISTENCIAS!$B$6:$B$1000,$A673,INASISTENCIAS!$A$6:$A$1000,"&gt;="&amp;$L$2,INASISTENCIAS!$A$6:$A$1000,"&lt;="&amp;$M$2)</f>
        <v>0</v>
      </c>
      <c r="M673" s="43">
        <f>COUNTIFS(INASISTENCIAS!$B$6:$B$1000,$A673,INASISTENCIAS!$A$6:$A$1000,"&gt;="&amp;$M$2,INASISTENCIAS!$A$6:$A$1000,"&lt;="&amp;$O$2)</f>
        <v>0</v>
      </c>
      <c r="N673" s="143">
        <f t="shared" si="3"/>
        <v>0</v>
      </c>
    </row>
    <row r="674">
      <c r="B674" s="43">
        <f>COUNTIFS(INASISTENCIAS!$B$6:$B$1000,$A674,INASISTENCIAS!$A$6:$A$1000,"&gt;="&amp;$B$2,INASISTENCIAS!$A$6:$A$1000,"&lt;="&amp;$C$2)</f>
        <v>0</v>
      </c>
      <c r="C674" s="43">
        <f>COUNTIFS(INASISTENCIAS!$B$6:$B$1000,$A674,INASISTENCIAS!$A$6:$A$1000,"&gt;="&amp;$C$2,INASISTENCIAS!$A$6:$A$1000,"&lt;="&amp;$D$2)</f>
        <v>0</v>
      </c>
      <c r="D674" s="43">
        <f>COUNTIFS(INASISTENCIAS!$B$6:$B$1000,$A674,INASISTENCIAS!$A$6:$A$1000,"&gt;="&amp;$D$2,INASISTENCIAS!$A$6:$A$1000,"&lt;="&amp;$E$2)</f>
        <v>0</v>
      </c>
      <c r="E674" s="43">
        <f>COUNTIFS(INASISTENCIAS!$B$6:$B$1000,$A674,INASISTENCIAS!$A$6:$A$1000,"&gt;="&amp;$E$2,INASISTENCIAS!$A$6:$A$1000,"&lt;="&amp;$F$2)</f>
        <v>0</v>
      </c>
      <c r="F674" s="43">
        <f>COUNTIFS(INASISTENCIAS!$B$6:$B$1000,$A674,INASISTENCIAS!$A$6:$A$1000,"&gt;="&amp;$F$2,INASISTENCIAS!$A$6:$A$1000,"&lt;="&amp;$G$2)</f>
        <v>0</v>
      </c>
      <c r="G674" s="43">
        <f>COUNTIFS(INASISTENCIAS!$B$6:$B$1000,$A674,INASISTENCIAS!$A$6:$A$1000,"&gt;="&amp;$G$2,INASISTENCIAS!$A$6:$A$1000,"&lt;="&amp;$H$2)</f>
        <v>0</v>
      </c>
      <c r="H674" s="43">
        <f>COUNTIFS(INASISTENCIAS!$B$6:$B$1000,$A674,INASISTENCIAS!$A$6:$A$1000,"&gt;="&amp;$H$2,INASISTENCIAS!$A$6:$A$1000,"&lt;="&amp;$I$2)</f>
        <v>0</v>
      </c>
      <c r="I674" s="43">
        <f>COUNTIFS(INASISTENCIAS!$B$6:$B$1000,$A674,INASISTENCIAS!$A$6:$A$1000,"&gt;="&amp;$I$2,INASISTENCIAS!$A$6:$A$1000,"&lt;="&amp;$J$2)</f>
        <v>0</v>
      </c>
      <c r="J674" s="43">
        <f>COUNTIFS(INASISTENCIAS!$B$6:$B$1000,$A674,INASISTENCIAS!$A$6:$A$1000,"&gt;="&amp;$J$2,INASISTENCIAS!$A$6:$A$1000,"&lt;="&amp;$K$2)</f>
        <v>0</v>
      </c>
      <c r="K674" s="43">
        <f>COUNTIFS(INASISTENCIAS!$B$6:$B$1000,$A674,INASISTENCIAS!$A$6:$A$1000,"&gt;="&amp;$K$2,INASISTENCIAS!$A$6:$A$1000,"&lt;="&amp;$L$2)</f>
        <v>0</v>
      </c>
      <c r="L674" s="43">
        <f>COUNTIFS(INASISTENCIAS!$B$6:$B$1000,$A674,INASISTENCIAS!$A$6:$A$1000,"&gt;="&amp;$L$2,INASISTENCIAS!$A$6:$A$1000,"&lt;="&amp;$M$2)</f>
        <v>0</v>
      </c>
      <c r="M674" s="43">
        <f>COUNTIFS(INASISTENCIAS!$B$6:$B$1000,$A674,INASISTENCIAS!$A$6:$A$1000,"&gt;="&amp;$M$2,INASISTENCIAS!$A$6:$A$1000,"&lt;="&amp;$O$2)</f>
        <v>0</v>
      </c>
      <c r="N674" s="143">
        <f t="shared" si="3"/>
        <v>0</v>
      </c>
    </row>
    <row r="675">
      <c r="B675" s="43">
        <f>COUNTIFS(INASISTENCIAS!$B$6:$B$1000,$A675,INASISTENCIAS!$A$6:$A$1000,"&gt;="&amp;$B$2,INASISTENCIAS!$A$6:$A$1000,"&lt;="&amp;$C$2)</f>
        <v>0</v>
      </c>
      <c r="C675" s="43">
        <f>COUNTIFS(INASISTENCIAS!$B$6:$B$1000,$A675,INASISTENCIAS!$A$6:$A$1000,"&gt;="&amp;$C$2,INASISTENCIAS!$A$6:$A$1000,"&lt;="&amp;$D$2)</f>
        <v>0</v>
      </c>
      <c r="D675" s="43">
        <f>COUNTIFS(INASISTENCIAS!$B$6:$B$1000,$A675,INASISTENCIAS!$A$6:$A$1000,"&gt;="&amp;$D$2,INASISTENCIAS!$A$6:$A$1000,"&lt;="&amp;$E$2)</f>
        <v>0</v>
      </c>
      <c r="E675" s="43">
        <f>COUNTIFS(INASISTENCIAS!$B$6:$B$1000,$A675,INASISTENCIAS!$A$6:$A$1000,"&gt;="&amp;$E$2,INASISTENCIAS!$A$6:$A$1000,"&lt;="&amp;$F$2)</f>
        <v>0</v>
      </c>
      <c r="F675" s="43">
        <f>COUNTIFS(INASISTENCIAS!$B$6:$B$1000,$A675,INASISTENCIAS!$A$6:$A$1000,"&gt;="&amp;$F$2,INASISTENCIAS!$A$6:$A$1000,"&lt;="&amp;$G$2)</f>
        <v>0</v>
      </c>
      <c r="G675" s="43">
        <f>COUNTIFS(INASISTENCIAS!$B$6:$B$1000,$A675,INASISTENCIAS!$A$6:$A$1000,"&gt;="&amp;$G$2,INASISTENCIAS!$A$6:$A$1000,"&lt;="&amp;$H$2)</f>
        <v>0</v>
      </c>
      <c r="H675" s="43">
        <f>COUNTIFS(INASISTENCIAS!$B$6:$B$1000,$A675,INASISTENCIAS!$A$6:$A$1000,"&gt;="&amp;$H$2,INASISTENCIAS!$A$6:$A$1000,"&lt;="&amp;$I$2)</f>
        <v>0</v>
      </c>
      <c r="I675" s="43">
        <f>COUNTIFS(INASISTENCIAS!$B$6:$B$1000,$A675,INASISTENCIAS!$A$6:$A$1000,"&gt;="&amp;$I$2,INASISTENCIAS!$A$6:$A$1000,"&lt;="&amp;$J$2)</f>
        <v>0</v>
      </c>
      <c r="J675" s="43">
        <f>COUNTIFS(INASISTENCIAS!$B$6:$B$1000,$A675,INASISTENCIAS!$A$6:$A$1000,"&gt;="&amp;$J$2,INASISTENCIAS!$A$6:$A$1000,"&lt;="&amp;$K$2)</f>
        <v>0</v>
      </c>
      <c r="K675" s="43">
        <f>COUNTIFS(INASISTENCIAS!$B$6:$B$1000,$A675,INASISTENCIAS!$A$6:$A$1000,"&gt;="&amp;$K$2,INASISTENCIAS!$A$6:$A$1000,"&lt;="&amp;$L$2)</f>
        <v>0</v>
      </c>
      <c r="L675" s="43">
        <f>COUNTIFS(INASISTENCIAS!$B$6:$B$1000,$A675,INASISTENCIAS!$A$6:$A$1000,"&gt;="&amp;$L$2,INASISTENCIAS!$A$6:$A$1000,"&lt;="&amp;$M$2)</f>
        <v>0</v>
      </c>
      <c r="M675" s="43">
        <f>COUNTIFS(INASISTENCIAS!$B$6:$B$1000,$A675,INASISTENCIAS!$A$6:$A$1000,"&gt;="&amp;$M$2,INASISTENCIAS!$A$6:$A$1000,"&lt;="&amp;$O$2)</f>
        <v>0</v>
      </c>
      <c r="N675" s="143">
        <f t="shared" si="3"/>
        <v>0</v>
      </c>
    </row>
    <row r="676">
      <c r="B676" s="43">
        <f>COUNTIFS(INASISTENCIAS!$B$6:$B$1000,$A676,INASISTENCIAS!$A$6:$A$1000,"&gt;="&amp;$B$2,INASISTENCIAS!$A$6:$A$1000,"&lt;="&amp;$C$2)</f>
        <v>0</v>
      </c>
      <c r="C676" s="43">
        <f>COUNTIFS(INASISTENCIAS!$B$6:$B$1000,$A676,INASISTENCIAS!$A$6:$A$1000,"&gt;="&amp;$C$2,INASISTENCIAS!$A$6:$A$1000,"&lt;="&amp;$D$2)</f>
        <v>0</v>
      </c>
      <c r="D676" s="43">
        <f>COUNTIFS(INASISTENCIAS!$B$6:$B$1000,$A676,INASISTENCIAS!$A$6:$A$1000,"&gt;="&amp;$D$2,INASISTENCIAS!$A$6:$A$1000,"&lt;="&amp;$E$2)</f>
        <v>0</v>
      </c>
      <c r="E676" s="43">
        <f>COUNTIFS(INASISTENCIAS!$B$6:$B$1000,$A676,INASISTENCIAS!$A$6:$A$1000,"&gt;="&amp;$E$2,INASISTENCIAS!$A$6:$A$1000,"&lt;="&amp;$F$2)</f>
        <v>0</v>
      </c>
      <c r="F676" s="43">
        <f>COUNTIFS(INASISTENCIAS!$B$6:$B$1000,$A676,INASISTENCIAS!$A$6:$A$1000,"&gt;="&amp;$F$2,INASISTENCIAS!$A$6:$A$1000,"&lt;="&amp;$G$2)</f>
        <v>0</v>
      </c>
      <c r="G676" s="43">
        <f>COUNTIFS(INASISTENCIAS!$B$6:$B$1000,$A676,INASISTENCIAS!$A$6:$A$1000,"&gt;="&amp;$G$2,INASISTENCIAS!$A$6:$A$1000,"&lt;="&amp;$H$2)</f>
        <v>0</v>
      </c>
      <c r="H676" s="43">
        <f>COUNTIFS(INASISTENCIAS!$B$6:$B$1000,$A676,INASISTENCIAS!$A$6:$A$1000,"&gt;="&amp;$H$2,INASISTENCIAS!$A$6:$A$1000,"&lt;="&amp;$I$2)</f>
        <v>0</v>
      </c>
      <c r="I676" s="43">
        <f>COUNTIFS(INASISTENCIAS!$B$6:$B$1000,$A676,INASISTENCIAS!$A$6:$A$1000,"&gt;="&amp;$I$2,INASISTENCIAS!$A$6:$A$1000,"&lt;="&amp;$J$2)</f>
        <v>0</v>
      </c>
      <c r="J676" s="43">
        <f>COUNTIFS(INASISTENCIAS!$B$6:$B$1000,$A676,INASISTENCIAS!$A$6:$A$1000,"&gt;="&amp;$J$2,INASISTENCIAS!$A$6:$A$1000,"&lt;="&amp;$K$2)</f>
        <v>0</v>
      </c>
      <c r="K676" s="43">
        <f>COUNTIFS(INASISTENCIAS!$B$6:$B$1000,$A676,INASISTENCIAS!$A$6:$A$1000,"&gt;="&amp;$K$2,INASISTENCIAS!$A$6:$A$1000,"&lt;="&amp;$L$2)</f>
        <v>0</v>
      </c>
      <c r="L676" s="43">
        <f>COUNTIFS(INASISTENCIAS!$B$6:$B$1000,$A676,INASISTENCIAS!$A$6:$A$1000,"&gt;="&amp;$L$2,INASISTENCIAS!$A$6:$A$1000,"&lt;="&amp;$M$2)</f>
        <v>0</v>
      </c>
      <c r="M676" s="43">
        <f>COUNTIFS(INASISTENCIAS!$B$6:$B$1000,$A676,INASISTENCIAS!$A$6:$A$1000,"&gt;="&amp;$M$2,INASISTENCIAS!$A$6:$A$1000,"&lt;="&amp;$O$2)</f>
        <v>0</v>
      </c>
      <c r="N676" s="143">
        <f t="shared" si="3"/>
        <v>0</v>
      </c>
    </row>
    <row r="677">
      <c r="B677" s="43">
        <f>COUNTIFS(INASISTENCIAS!$B$6:$B$1000,$A677,INASISTENCIAS!$A$6:$A$1000,"&gt;="&amp;$B$2,INASISTENCIAS!$A$6:$A$1000,"&lt;="&amp;$C$2)</f>
        <v>0</v>
      </c>
      <c r="C677" s="43">
        <f>COUNTIFS(INASISTENCIAS!$B$6:$B$1000,$A677,INASISTENCIAS!$A$6:$A$1000,"&gt;="&amp;$C$2,INASISTENCIAS!$A$6:$A$1000,"&lt;="&amp;$D$2)</f>
        <v>0</v>
      </c>
      <c r="D677" s="43">
        <f>COUNTIFS(INASISTENCIAS!$B$6:$B$1000,$A677,INASISTENCIAS!$A$6:$A$1000,"&gt;="&amp;$D$2,INASISTENCIAS!$A$6:$A$1000,"&lt;="&amp;$E$2)</f>
        <v>0</v>
      </c>
      <c r="E677" s="43">
        <f>COUNTIFS(INASISTENCIAS!$B$6:$B$1000,$A677,INASISTENCIAS!$A$6:$A$1000,"&gt;="&amp;$E$2,INASISTENCIAS!$A$6:$A$1000,"&lt;="&amp;$F$2)</f>
        <v>0</v>
      </c>
      <c r="F677" s="43">
        <f>COUNTIFS(INASISTENCIAS!$B$6:$B$1000,$A677,INASISTENCIAS!$A$6:$A$1000,"&gt;="&amp;$F$2,INASISTENCIAS!$A$6:$A$1000,"&lt;="&amp;$G$2)</f>
        <v>0</v>
      </c>
      <c r="G677" s="43">
        <f>COUNTIFS(INASISTENCIAS!$B$6:$B$1000,$A677,INASISTENCIAS!$A$6:$A$1000,"&gt;="&amp;$G$2,INASISTENCIAS!$A$6:$A$1000,"&lt;="&amp;$H$2)</f>
        <v>0</v>
      </c>
      <c r="H677" s="43">
        <f>COUNTIFS(INASISTENCIAS!$B$6:$B$1000,$A677,INASISTENCIAS!$A$6:$A$1000,"&gt;="&amp;$H$2,INASISTENCIAS!$A$6:$A$1000,"&lt;="&amp;$I$2)</f>
        <v>0</v>
      </c>
      <c r="I677" s="43">
        <f>COUNTIFS(INASISTENCIAS!$B$6:$B$1000,$A677,INASISTENCIAS!$A$6:$A$1000,"&gt;="&amp;$I$2,INASISTENCIAS!$A$6:$A$1000,"&lt;="&amp;$J$2)</f>
        <v>0</v>
      </c>
      <c r="J677" s="43">
        <f>COUNTIFS(INASISTENCIAS!$B$6:$B$1000,$A677,INASISTENCIAS!$A$6:$A$1000,"&gt;="&amp;$J$2,INASISTENCIAS!$A$6:$A$1000,"&lt;="&amp;$K$2)</f>
        <v>0</v>
      </c>
      <c r="K677" s="43">
        <f>COUNTIFS(INASISTENCIAS!$B$6:$B$1000,$A677,INASISTENCIAS!$A$6:$A$1000,"&gt;="&amp;$K$2,INASISTENCIAS!$A$6:$A$1000,"&lt;="&amp;$L$2)</f>
        <v>0</v>
      </c>
      <c r="L677" s="43">
        <f>COUNTIFS(INASISTENCIAS!$B$6:$B$1000,$A677,INASISTENCIAS!$A$6:$A$1000,"&gt;="&amp;$L$2,INASISTENCIAS!$A$6:$A$1000,"&lt;="&amp;$M$2)</f>
        <v>0</v>
      </c>
      <c r="M677" s="43">
        <f>COUNTIFS(INASISTENCIAS!$B$6:$B$1000,$A677,INASISTENCIAS!$A$6:$A$1000,"&gt;="&amp;$M$2,INASISTENCIAS!$A$6:$A$1000,"&lt;="&amp;$O$2)</f>
        <v>0</v>
      </c>
      <c r="N677" s="143">
        <f t="shared" si="3"/>
        <v>0</v>
      </c>
    </row>
    <row r="678">
      <c r="B678" s="43">
        <f>COUNTIFS(INASISTENCIAS!$B$6:$B$1000,$A678,INASISTENCIAS!$A$6:$A$1000,"&gt;="&amp;$B$2,INASISTENCIAS!$A$6:$A$1000,"&lt;="&amp;$C$2)</f>
        <v>0</v>
      </c>
      <c r="C678" s="43">
        <f>COUNTIFS(INASISTENCIAS!$B$6:$B$1000,$A678,INASISTENCIAS!$A$6:$A$1000,"&gt;="&amp;$C$2,INASISTENCIAS!$A$6:$A$1000,"&lt;="&amp;$D$2)</f>
        <v>0</v>
      </c>
      <c r="D678" s="43">
        <f>COUNTIFS(INASISTENCIAS!$B$6:$B$1000,$A678,INASISTENCIAS!$A$6:$A$1000,"&gt;="&amp;$D$2,INASISTENCIAS!$A$6:$A$1000,"&lt;="&amp;$E$2)</f>
        <v>0</v>
      </c>
      <c r="E678" s="43">
        <f>COUNTIFS(INASISTENCIAS!$B$6:$B$1000,$A678,INASISTENCIAS!$A$6:$A$1000,"&gt;="&amp;$E$2,INASISTENCIAS!$A$6:$A$1000,"&lt;="&amp;$F$2)</f>
        <v>0</v>
      </c>
      <c r="F678" s="43">
        <f>COUNTIFS(INASISTENCIAS!$B$6:$B$1000,$A678,INASISTENCIAS!$A$6:$A$1000,"&gt;="&amp;$F$2,INASISTENCIAS!$A$6:$A$1000,"&lt;="&amp;$G$2)</f>
        <v>0</v>
      </c>
      <c r="G678" s="43">
        <f>COUNTIFS(INASISTENCIAS!$B$6:$B$1000,$A678,INASISTENCIAS!$A$6:$A$1000,"&gt;="&amp;$G$2,INASISTENCIAS!$A$6:$A$1000,"&lt;="&amp;$H$2)</f>
        <v>0</v>
      </c>
      <c r="H678" s="43">
        <f>COUNTIFS(INASISTENCIAS!$B$6:$B$1000,$A678,INASISTENCIAS!$A$6:$A$1000,"&gt;="&amp;$H$2,INASISTENCIAS!$A$6:$A$1000,"&lt;="&amp;$I$2)</f>
        <v>0</v>
      </c>
      <c r="I678" s="43">
        <f>COUNTIFS(INASISTENCIAS!$B$6:$B$1000,$A678,INASISTENCIAS!$A$6:$A$1000,"&gt;="&amp;$I$2,INASISTENCIAS!$A$6:$A$1000,"&lt;="&amp;$J$2)</f>
        <v>0</v>
      </c>
      <c r="J678" s="43">
        <f>COUNTIFS(INASISTENCIAS!$B$6:$B$1000,$A678,INASISTENCIAS!$A$6:$A$1000,"&gt;="&amp;$J$2,INASISTENCIAS!$A$6:$A$1000,"&lt;="&amp;$K$2)</f>
        <v>0</v>
      </c>
      <c r="K678" s="43">
        <f>COUNTIFS(INASISTENCIAS!$B$6:$B$1000,$A678,INASISTENCIAS!$A$6:$A$1000,"&gt;="&amp;$K$2,INASISTENCIAS!$A$6:$A$1000,"&lt;="&amp;$L$2)</f>
        <v>0</v>
      </c>
      <c r="L678" s="43">
        <f>COUNTIFS(INASISTENCIAS!$B$6:$B$1000,$A678,INASISTENCIAS!$A$6:$A$1000,"&gt;="&amp;$L$2,INASISTENCIAS!$A$6:$A$1000,"&lt;="&amp;$M$2)</f>
        <v>0</v>
      </c>
      <c r="M678" s="43">
        <f>COUNTIFS(INASISTENCIAS!$B$6:$B$1000,$A678,INASISTENCIAS!$A$6:$A$1000,"&gt;="&amp;$M$2,INASISTENCIAS!$A$6:$A$1000,"&lt;="&amp;$O$2)</f>
        <v>0</v>
      </c>
      <c r="N678" s="143">
        <f t="shared" si="3"/>
        <v>0</v>
      </c>
    </row>
    <row r="679">
      <c r="B679" s="43">
        <f>COUNTIFS(INASISTENCIAS!$B$6:$B$1000,$A679,INASISTENCIAS!$A$6:$A$1000,"&gt;="&amp;$B$2,INASISTENCIAS!$A$6:$A$1000,"&lt;="&amp;$C$2)</f>
        <v>0</v>
      </c>
      <c r="C679" s="43">
        <f>COUNTIFS(INASISTENCIAS!$B$6:$B$1000,$A679,INASISTENCIAS!$A$6:$A$1000,"&gt;="&amp;$C$2,INASISTENCIAS!$A$6:$A$1000,"&lt;="&amp;$D$2)</f>
        <v>0</v>
      </c>
      <c r="D679" s="43">
        <f>COUNTIFS(INASISTENCIAS!$B$6:$B$1000,$A679,INASISTENCIAS!$A$6:$A$1000,"&gt;="&amp;$D$2,INASISTENCIAS!$A$6:$A$1000,"&lt;="&amp;$E$2)</f>
        <v>0</v>
      </c>
      <c r="E679" s="43">
        <f>COUNTIFS(INASISTENCIAS!$B$6:$B$1000,$A679,INASISTENCIAS!$A$6:$A$1000,"&gt;="&amp;$E$2,INASISTENCIAS!$A$6:$A$1000,"&lt;="&amp;$F$2)</f>
        <v>0</v>
      </c>
      <c r="F679" s="43">
        <f>COUNTIFS(INASISTENCIAS!$B$6:$B$1000,$A679,INASISTENCIAS!$A$6:$A$1000,"&gt;="&amp;$F$2,INASISTENCIAS!$A$6:$A$1000,"&lt;="&amp;$G$2)</f>
        <v>0</v>
      </c>
      <c r="G679" s="43">
        <f>COUNTIFS(INASISTENCIAS!$B$6:$B$1000,$A679,INASISTENCIAS!$A$6:$A$1000,"&gt;="&amp;$G$2,INASISTENCIAS!$A$6:$A$1000,"&lt;="&amp;$H$2)</f>
        <v>0</v>
      </c>
      <c r="H679" s="43">
        <f>COUNTIFS(INASISTENCIAS!$B$6:$B$1000,$A679,INASISTENCIAS!$A$6:$A$1000,"&gt;="&amp;$H$2,INASISTENCIAS!$A$6:$A$1000,"&lt;="&amp;$I$2)</f>
        <v>0</v>
      </c>
      <c r="I679" s="43">
        <f>COUNTIFS(INASISTENCIAS!$B$6:$B$1000,$A679,INASISTENCIAS!$A$6:$A$1000,"&gt;="&amp;$I$2,INASISTENCIAS!$A$6:$A$1000,"&lt;="&amp;$J$2)</f>
        <v>0</v>
      </c>
      <c r="J679" s="43">
        <f>COUNTIFS(INASISTENCIAS!$B$6:$B$1000,$A679,INASISTENCIAS!$A$6:$A$1000,"&gt;="&amp;$J$2,INASISTENCIAS!$A$6:$A$1000,"&lt;="&amp;$K$2)</f>
        <v>0</v>
      </c>
      <c r="K679" s="43">
        <f>COUNTIFS(INASISTENCIAS!$B$6:$B$1000,$A679,INASISTENCIAS!$A$6:$A$1000,"&gt;="&amp;$K$2,INASISTENCIAS!$A$6:$A$1000,"&lt;="&amp;$L$2)</f>
        <v>0</v>
      </c>
      <c r="L679" s="43">
        <f>COUNTIFS(INASISTENCIAS!$B$6:$B$1000,$A679,INASISTENCIAS!$A$6:$A$1000,"&gt;="&amp;$L$2,INASISTENCIAS!$A$6:$A$1000,"&lt;="&amp;$M$2)</f>
        <v>0</v>
      </c>
      <c r="M679" s="43">
        <f>COUNTIFS(INASISTENCIAS!$B$6:$B$1000,$A679,INASISTENCIAS!$A$6:$A$1000,"&gt;="&amp;$M$2,INASISTENCIAS!$A$6:$A$1000,"&lt;="&amp;$O$2)</f>
        <v>0</v>
      </c>
      <c r="N679" s="143">
        <f t="shared" si="3"/>
        <v>0</v>
      </c>
    </row>
    <row r="680">
      <c r="B680" s="43">
        <f>COUNTIFS(INASISTENCIAS!$B$6:$B$1000,$A680,INASISTENCIAS!$A$6:$A$1000,"&gt;="&amp;$B$2,INASISTENCIAS!$A$6:$A$1000,"&lt;="&amp;$C$2)</f>
        <v>0</v>
      </c>
      <c r="C680" s="43">
        <f>COUNTIFS(INASISTENCIAS!$B$6:$B$1000,$A680,INASISTENCIAS!$A$6:$A$1000,"&gt;="&amp;$C$2,INASISTENCIAS!$A$6:$A$1000,"&lt;="&amp;$D$2)</f>
        <v>0</v>
      </c>
      <c r="D680" s="43">
        <f>COUNTIFS(INASISTENCIAS!$B$6:$B$1000,$A680,INASISTENCIAS!$A$6:$A$1000,"&gt;="&amp;$D$2,INASISTENCIAS!$A$6:$A$1000,"&lt;="&amp;$E$2)</f>
        <v>0</v>
      </c>
      <c r="E680" s="43">
        <f>COUNTIFS(INASISTENCIAS!$B$6:$B$1000,$A680,INASISTENCIAS!$A$6:$A$1000,"&gt;="&amp;$E$2,INASISTENCIAS!$A$6:$A$1000,"&lt;="&amp;$F$2)</f>
        <v>0</v>
      </c>
      <c r="F680" s="43">
        <f>COUNTIFS(INASISTENCIAS!$B$6:$B$1000,$A680,INASISTENCIAS!$A$6:$A$1000,"&gt;="&amp;$F$2,INASISTENCIAS!$A$6:$A$1000,"&lt;="&amp;$G$2)</f>
        <v>0</v>
      </c>
      <c r="G680" s="43">
        <f>COUNTIFS(INASISTENCIAS!$B$6:$B$1000,$A680,INASISTENCIAS!$A$6:$A$1000,"&gt;="&amp;$G$2,INASISTENCIAS!$A$6:$A$1000,"&lt;="&amp;$H$2)</f>
        <v>0</v>
      </c>
      <c r="H680" s="43">
        <f>COUNTIFS(INASISTENCIAS!$B$6:$B$1000,$A680,INASISTENCIAS!$A$6:$A$1000,"&gt;="&amp;$H$2,INASISTENCIAS!$A$6:$A$1000,"&lt;="&amp;$I$2)</f>
        <v>0</v>
      </c>
      <c r="I680" s="43">
        <f>COUNTIFS(INASISTENCIAS!$B$6:$B$1000,$A680,INASISTENCIAS!$A$6:$A$1000,"&gt;="&amp;$I$2,INASISTENCIAS!$A$6:$A$1000,"&lt;="&amp;$J$2)</f>
        <v>0</v>
      </c>
      <c r="J680" s="43">
        <f>COUNTIFS(INASISTENCIAS!$B$6:$B$1000,$A680,INASISTENCIAS!$A$6:$A$1000,"&gt;="&amp;$J$2,INASISTENCIAS!$A$6:$A$1000,"&lt;="&amp;$K$2)</f>
        <v>0</v>
      </c>
      <c r="K680" s="43">
        <f>COUNTIFS(INASISTENCIAS!$B$6:$B$1000,$A680,INASISTENCIAS!$A$6:$A$1000,"&gt;="&amp;$K$2,INASISTENCIAS!$A$6:$A$1000,"&lt;="&amp;$L$2)</f>
        <v>0</v>
      </c>
      <c r="L680" s="43">
        <f>COUNTIFS(INASISTENCIAS!$B$6:$B$1000,$A680,INASISTENCIAS!$A$6:$A$1000,"&gt;="&amp;$L$2,INASISTENCIAS!$A$6:$A$1000,"&lt;="&amp;$M$2)</f>
        <v>0</v>
      </c>
      <c r="M680" s="43">
        <f>COUNTIFS(INASISTENCIAS!$B$6:$B$1000,$A680,INASISTENCIAS!$A$6:$A$1000,"&gt;="&amp;$M$2,INASISTENCIAS!$A$6:$A$1000,"&lt;="&amp;$O$2)</f>
        <v>0</v>
      </c>
      <c r="N680" s="143">
        <f t="shared" si="3"/>
        <v>0</v>
      </c>
    </row>
    <row r="681">
      <c r="B681" s="43">
        <f>COUNTIFS(INASISTENCIAS!$B$6:$B$1000,$A681,INASISTENCIAS!$A$6:$A$1000,"&gt;="&amp;$B$2,INASISTENCIAS!$A$6:$A$1000,"&lt;="&amp;$C$2)</f>
        <v>0</v>
      </c>
      <c r="C681" s="43">
        <f>COUNTIFS(INASISTENCIAS!$B$6:$B$1000,$A681,INASISTENCIAS!$A$6:$A$1000,"&gt;="&amp;$C$2,INASISTENCIAS!$A$6:$A$1000,"&lt;="&amp;$D$2)</f>
        <v>0</v>
      </c>
      <c r="D681" s="43">
        <f>COUNTIFS(INASISTENCIAS!$B$6:$B$1000,$A681,INASISTENCIAS!$A$6:$A$1000,"&gt;="&amp;$D$2,INASISTENCIAS!$A$6:$A$1000,"&lt;="&amp;$E$2)</f>
        <v>0</v>
      </c>
      <c r="E681" s="43">
        <f>COUNTIFS(INASISTENCIAS!$B$6:$B$1000,$A681,INASISTENCIAS!$A$6:$A$1000,"&gt;="&amp;$E$2,INASISTENCIAS!$A$6:$A$1000,"&lt;="&amp;$F$2)</f>
        <v>0</v>
      </c>
      <c r="F681" s="43">
        <f>COUNTIFS(INASISTENCIAS!$B$6:$B$1000,$A681,INASISTENCIAS!$A$6:$A$1000,"&gt;="&amp;$F$2,INASISTENCIAS!$A$6:$A$1000,"&lt;="&amp;$G$2)</f>
        <v>0</v>
      </c>
      <c r="G681" s="43">
        <f>COUNTIFS(INASISTENCIAS!$B$6:$B$1000,$A681,INASISTENCIAS!$A$6:$A$1000,"&gt;="&amp;$G$2,INASISTENCIAS!$A$6:$A$1000,"&lt;="&amp;$H$2)</f>
        <v>0</v>
      </c>
      <c r="H681" s="43">
        <f>COUNTIFS(INASISTENCIAS!$B$6:$B$1000,$A681,INASISTENCIAS!$A$6:$A$1000,"&gt;="&amp;$H$2,INASISTENCIAS!$A$6:$A$1000,"&lt;="&amp;$I$2)</f>
        <v>0</v>
      </c>
      <c r="I681" s="43">
        <f>COUNTIFS(INASISTENCIAS!$B$6:$B$1000,$A681,INASISTENCIAS!$A$6:$A$1000,"&gt;="&amp;$I$2,INASISTENCIAS!$A$6:$A$1000,"&lt;="&amp;$J$2)</f>
        <v>0</v>
      </c>
      <c r="J681" s="43">
        <f>COUNTIFS(INASISTENCIAS!$B$6:$B$1000,$A681,INASISTENCIAS!$A$6:$A$1000,"&gt;="&amp;$J$2,INASISTENCIAS!$A$6:$A$1000,"&lt;="&amp;$K$2)</f>
        <v>0</v>
      </c>
      <c r="K681" s="43">
        <f>COUNTIFS(INASISTENCIAS!$B$6:$B$1000,$A681,INASISTENCIAS!$A$6:$A$1000,"&gt;="&amp;$K$2,INASISTENCIAS!$A$6:$A$1000,"&lt;="&amp;$L$2)</f>
        <v>0</v>
      </c>
      <c r="L681" s="43">
        <f>COUNTIFS(INASISTENCIAS!$B$6:$B$1000,$A681,INASISTENCIAS!$A$6:$A$1000,"&gt;="&amp;$L$2,INASISTENCIAS!$A$6:$A$1000,"&lt;="&amp;$M$2)</f>
        <v>0</v>
      </c>
      <c r="M681" s="43">
        <f>COUNTIFS(INASISTENCIAS!$B$6:$B$1000,$A681,INASISTENCIAS!$A$6:$A$1000,"&gt;="&amp;$M$2,INASISTENCIAS!$A$6:$A$1000,"&lt;="&amp;$O$2)</f>
        <v>0</v>
      </c>
      <c r="N681" s="143">
        <f t="shared" si="3"/>
        <v>0</v>
      </c>
    </row>
    <row r="682">
      <c r="B682" s="43">
        <f>COUNTIFS(INASISTENCIAS!$B$6:$B$1000,$A682,INASISTENCIAS!$A$6:$A$1000,"&gt;="&amp;$B$2,INASISTENCIAS!$A$6:$A$1000,"&lt;="&amp;$C$2)</f>
        <v>0</v>
      </c>
      <c r="C682" s="43">
        <f>COUNTIFS(INASISTENCIAS!$B$6:$B$1000,$A682,INASISTENCIAS!$A$6:$A$1000,"&gt;="&amp;$C$2,INASISTENCIAS!$A$6:$A$1000,"&lt;="&amp;$D$2)</f>
        <v>0</v>
      </c>
      <c r="D682" s="43">
        <f>COUNTIFS(INASISTENCIAS!$B$6:$B$1000,$A682,INASISTENCIAS!$A$6:$A$1000,"&gt;="&amp;$D$2,INASISTENCIAS!$A$6:$A$1000,"&lt;="&amp;$E$2)</f>
        <v>0</v>
      </c>
      <c r="E682" s="43">
        <f>COUNTIFS(INASISTENCIAS!$B$6:$B$1000,$A682,INASISTENCIAS!$A$6:$A$1000,"&gt;="&amp;$E$2,INASISTENCIAS!$A$6:$A$1000,"&lt;="&amp;$F$2)</f>
        <v>0</v>
      </c>
      <c r="F682" s="43">
        <f>COUNTIFS(INASISTENCIAS!$B$6:$B$1000,$A682,INASISTENCIAS!$A$6:$A$1000,"&gt;="&amp;$F$2,INASISTENCIAS!$A$6:$A$1000,"&lt;="&amp;$G$2)</f>
        <v>0</v>
      </c>
      <c r="G682" s="43">
        <f>COUNTIFS(INASISTENCIAS!$B$6:$B$1000,$A682,INASISTENCIAS!$A$6:$A$1000,"&gt;="&amp;$G$2,INASISTENCIAS!$A$6:$A$1000,"&lt;="&amp;$H$2)</f>
        <v>0</v>
      </c>
      <c r="H682" s="43">
        <f>COUNTIFS(INASISTENCIAS!$B$6:$B$1000,$A682,INASISTENCIAS!$A$6:$A$1000,"&gt;="&amp;$H$2,INASISTENCIAS!$A$6:$A$1000,"&lt;="&amp;$I$2)</f>
        <v>0</v>
      </c>
      <c r="I682" s="43">
        <f>COUNTIFS(INASISTENCIAS!$B$6:$B$1000,$A682,INASISTENCIAS!$A$6:$A$1000,"&gt;="&amp;$I$2,INASISTENCIAS!$A$6:$A$1000,"&lt;="&amp;$J$2)</f>
        <v>0</v>
      </c>
      <c r="J682" s="43">
        <f>COUNTIFS(INASISTENCIAS!$B$6:$B$1000,$A682,INASISTENCIAS!$A$6:$A$1000,"&gt;="&amp;$J$2,INASISTENCIAS!$A$6:$A$1000,"&lt;="&amp;$K$2)</f>
        <v>0</v>
      </c>
      <c r="K682" s="43">
        <f>COUNTIFS(INASISTENCIAS!$B$6:$B$1000,$A682,INASISTENCIAS!$A$6:$A$1000,"&gt;="&amp;$K$2,INASISTENCIAS!$A$6:$A$1000,"&lt;="&amp;$L$2)</f>
        <v>0</v>
      </c>
      <c r="L682" s="43">
        <f>COUNTIFS(INASISTENCIAS!$B$6:$B$1000,$A682,INASISTENCIAS!$A$6:$A$1000,"&gt;="&amp;$L$2,INASISTENCIAS!$A$6:$A$1000,"&lt;="&amp;$M$2)</f>
        <v>0</v>
      </c>
      <c r="M682" s="43">
        <f>COUNTIFS(INASISTENCIAS!$B$6:$B$1000,$A682,INASISTENCIAS!$A$6:$A$1000,"&gt;="&amp;$M$2,INASISTENCIAS!$A$6:$A$1000,"&lt;="&amp;$O$2)</f>
        <v>0</v>
      </c>
      <c r="N682" s="143">
        <f t="shared" si="3"/>
        <v>0</v>
      </c>
    </row>
    <row r="683">
      <c r="B683" s="43">
        <f>COUNTIFS(INASISTENCIAS!$B$6:$B$1000,$A683,INASISTENCIAS!$A$6:$A$1000,"&gt;="&amp;$B$2,INASISTENCIAS!$A$6:$A$1000,"&lt;="&amp;$C$2)</f>
        <v>0</v>
      </c>
      <c r="C683" s="43">
        <f>COUNTIFS(INASISTENCIAS!$B$6:$B$1000,$A683,INASISTENCIAS!$A$6:$A$1000,"&gt;="&amp;$C$2,INASISTENCIAS!$A$6:$A$1000,"&lt;="&amp;$D$2)</f>
        <v>0</v>
      </c>
      <c r="D683" s="43">
        <f>COUNTIFS(INASISTENCIAS!$B$6:$B$1000,$A683,INASISTENCIAS!$A$6:$A$1000,"&gt;="&amp;$D$2,INASISTENCIAS!$A$6:$A$1000,"&lt;="&amp;$E$2)</f>
        <v>0</v>
      </c>
      <c r="E683" s="43">
        <f>COUNTIFS(INASISTENCIAS!$B$6:$B$1000,$A683,INASISTENCIAS!$A$6:$A$1000,"&gt;="&amp;$E$2,INASISTENCIAS!$A$6:$A$1000,"&lt;="&amp;$F$2)</f>
        <v>0</v>
      </c>
      <c r="F683" s="43">
        <f>COUNTIFS(INASISTENCIAS!$B$6:$B$1000,$A683,INASISTENCIAS!$A$6:$A$1000,"&gt;="&amp;$F$2,INASISTENCIAS!$A$6:$A$1000,"&lt;="&amp;$G$2)</f>
        <v>0</v>
      </c>
      <c r="G683" s="43">
        <f>COUNTIFS(INASISTENCIAS!$B$6:$B$1000,$A683,INASISTENCIAS!$A$6:$A$1000,"&gt;="&amp;$G$2,INASISTENCIAS!$A$6:$A$1000,"&lt;="&amp;$H$2)</f>
        <v>0</v>
      </c>
      <c r="H683" s="43">
        <f>COUNTIFS(INASISTENCIAS!$B$6:$B$1000,$A683,INASISTENCIAS!$A$6:$A$1000,"&gt;="&amp;$H$2,INASISTENCIAS!$A$6:$A$1000,"&lt;="&amp;$I$2)</f>
        <v>0</v>
      </c>
      <c r="I683" s="43">
        <f>COUNTIFS(INASISTENCIAS!$B$6:$B$1000,$A683,INASISTENCIAS!$A$6:$A$1000,"&gt;="&amp;$I$2,INASISTENCIAS!$A$6:$A$1000,"&lt;="&amp;$J$2)</f>
        <v>0</v>
      </c>
      <c r="J683" s="43">
        <f>COUNTIFS(INASISTENCIAS!$B$6:$B$1000,$A683,INASISTENCIAS!$A$6:$A$1000,"&gt;="&amp;$J$2,INASISTENCIAS!$A$6:$A$1000,"&lt;="&amp;$K$2)</f>
        <v>0</v>
      </c>
      <c r="K683" s="43">
        <f>COUNTIFS(INASISTENCIAS!$B$6:$B$1000,$A683,INASISTENCIAS!$A$6:$A$1000,"&gt;="&amp;$K$2,INASISTENCIAS!$A$6:$A$1000,"&lt;="&amp;$L$2)</f>
        <v>0</v>
      </c>
      <c r="L683" s="43">
        <f>COUNTIFS(INASISTENCIAS!$B$6:$B$1000,$A683,INASISTENCIAS!$A$6:$A$1000,"&gt;="&amp;$L$2,INASISTENCIAS!$A$6:$A$1000,"&lt;="&amp;$M$2)</f>
        <v>0</v>
      </c>
      <c r="M683" s="43">
        <f>COUNTIFS(INASISTENCIAS!$B$6:$B$1000,$A683,INASISTENCIAS!$A$6:$A$1000,"&gt;="&amp;$M$2,INASISTENCIAS!$A$6:$A$1000,"&lt;="&amp;$O$2)</f>
        <v>0</v>
      </c>
      <c r="N683" s="143">
        <f t="shared" si="3"/>
        <v>0</v>
      </c>
    </row>
    <row r="684">
      <c r="B684" s="43">
        <f>COUNTIFS(INASISTENCIAS!$B$6:$B$1000,$A684,INASISTENCIAS!$A$6:$A$1000,"&gt;="&amp;$B$2,INASISTENCIAS!$A$6:$A$1000,"&lt;="&amp;$C$2)</f>
        <v>0</v>
      </c>
      <c r="C684" s="43">
        <f>COUNTIFS(INASISTENCIAS!$B$6:$B$1000,$A684,INASISTENCIAS!$A$6:$A$1000,"&gt;="&amp;$C$2,INASISTENCIAS!$A$6:$A$1000,"&lt;="&amp;$D$2)</f>
        <v>0</v>
      </c>
      <c r="D684" s="43">
        <f>COUNTIFS(INASISTENCIAS!$B$6:$B$1000,$A684,INASISTENCIAS!$A$6:$A$1000,"&gt;="&amp;$D$2,INASISTENCIAS!$A$6:$A$1000,"&lt;="&amp;$E$2)</f>
        <v>0</v>
      </c>
      <c r="E684" s="43">
        <f>COUNTIFS(INASISTENCIAS!$B$6:$B$1000,$A684,INASISTENCIAS!$A$6:$A$1000,"&gt;="&amp;$E$2,INASISTENCIAS!$A$6:$A$1000,"&lt;="&amp;$F$2)</f>
        <v>0</v>
      </c>
      <c r="F684" s="43">
        <f>COUNTIFS(INASISTENCIAS!$B$6:$B$1000,$A684,INASISTENCIAS!$A$6:$A$1000,"&gt;="&amp;$F$2,INASISTENCIAS!$A$6:$A$1000,"&lt;="&amp;$G$2)</f>
        <v>0</v>
      </c>
      <c r="G684" s="43">
        <f>COUNTIFS(INASISTENCIAS!$B$6:$B$1000,$A684,INASISTENCIAS!$A$6:$A$1000,"&gt;="&amp;$G$2,INASISTENCIAS!$A$6:$A$1000,"&lt;="&amp;$H$2)</f>
        <v>0</v>
      </c>
      <c r="H684" s="43">
        <f>COUNTIFS(INASISTENCIAS!$B$6:$B$1000,$A684,INASISTENCIAS!$A$6:$A$1000,"&gt;="&amp;$H$2,INASISTENCIAS!$A$6:$A$1000,"&lt;="&amp;$I$2)</f>
        <v>0</v>
      </c>
      <c r="I684" s="43">
        <f>COUNTIFS(INASISTENCIAS!$B$6:$B$1000,$A684,INASISTENCIAS!$A$6:$A$1000,"&gt;="&amp;$I$2,INASISTENCIAS!$A$6:$A$1000,"&lt;="&amp;$J$2)</f>
        <v>0</v>
      </c>
      <c r="J684" s="43">
        <f>COUNTIFS(INASISTENCIAS!$B$6:$B$1000,$A684,INASISTENCIAS!$A$6:$A$1000,"&gt;="&amp;$J$2,INASISTENCIAS!$A$6:$A$1000,"&lt;="&amp;$K$2)</f>
        <v>0</v>
      </c>
      <c r="K684" s="43">
        <f>COUNTIFS(INASISTENCIAS!$B$6:$B$1000,$A684,INASISTENCIAS!$A$6:$A$1000,"&gt;="&amp;$K$2,INASISTENCIAS!$A$6:$A$1000,"&lt;="&amp;$L$2)</f>
        <v>0</v>
      </c>
      <c r="L684" s="43">
        <f>COUNTIFS(INASISTENCIAS!$B$6:$B$1000,$A684,INASISTENCIAS!$A$6:$A$1000,"&gt;="&amp;$L$2,INASISTENCIAS!$A$6:$A$1000,"&lt;="&amp;$M$2)</f>
        <v>0</v>
      </c>
      <c r="M684" s="43">
        <f>COUNTIFS(INASISTENCIAS!$B$6:$B$1000,$A684,INASISTENCIAS!$A$6:$A$1000,"&gt;="&amp;$M$2,INASISTENCIAS!$A$6:$A$1000,"&lt;="&amp;$O$2)</f>
        <v>0</v>
      </c>
      <c r="N684" s="143">
        <f t="shared" si="3"/>
        <v>0</v>
      </c>
    </row>
    <row r="685">
      <c r="B685" s="43">
        <f>COUNTIFS(INASISTENCIAS!$B$6:$B$1000,$A685,INASISTENCIAS!$A$6:$A$1000,"&gt;="&amp;$B$2,INASISTENCIAS!$A$6:$A$1000,"&lt;="&amp;$C$2)</f>
        <v>0</v>
      </c>
      <c r="C685" s="43">
        <f>COUNTIFS(INASISTENCIAS!$B$6:$B$1000,$A685,INASISTENCIAS!$A$6:$A$1000,"&gt;="&amp;$C$2,INASISTENCIAS!$A$6:$A$1000,"&lt;="&amp;$D$2)</f>
        <v>0</v>
      </c>
      <c r="D685" s="43">
        <f>COUNTIFS(INASISTENCIAS!$B$6:$B$1000,$A685,INASISTENCIAS!$A$6:$A$1000,"&gt;="&amp;$D$2,INASISTENCIAS!$A$6:$A$1000,"&lt;="&amp;$E$2)</f>
        <v>0</v>
      </c>
      <c r="E685" s="43">
        <f>COUNTIFS(INASISTENCIAS!$B$6:$B$1000,$A685,INASISTENCIAS!$A$6:$A$1000,"&gt;="&amp;$E$2,INASISTENCIAS!$A$6:$A$1000,"&lt;="&amp;$F$2)</f>
        <v>0</v>
      </c>
      <c r="F685" s="43">
        <f>COUNTIFS(INASISTENCIAS!$B$6:$B$1000,$A685,INASISTENCIAS!$A$6:$A$1000,"&gt;="&amp;$F$2,INASISTENCIAS!$A$6:$A$1000,"&lt;="&amp;$G$2)</f>
        <v>0</v>
      </c>
      <c r="G685" s="43">
        <f>COUNTIFS(INASISTENCIAS!$B$6:$B$1000,$A685,INASISTENCIAS!$A$6:$A$1000,"&gt;="&amp;$G$2,INASISTENCIAS!$A$6:$A$1000,"&lt;="&amp;$H$2)</f>
        <v>0</v>
      </c>
      <c r="H685" s="43">
        <f>COUNTIFS(INASISTENCIAS!$B$6:$B$1000,$A685,INASISTENCIAS!$A$6:$A$1000,"&gt;="&amp;$H$2,INASISTENCIAS!$A$6:$A$1000,"&lt;="&amp;$I$2)</f>
        <v>0</v>
      </c>
      <c r="I685" s="43">
        <f>COUNTIFS(INASISTENCIAS!$B$6:$B$1000,$A685,INASISTENCIAS!$A$6:$A$1000,"&gt;="&amp;$I$2,INASISTENCIAS!$A$6:$A$1000,"&lt;="&amp;$J$2)</f>
        <v>0</v>
      </c>
      <c r="J685" s="43">
        <f>COUNTIFS(INASISTENCIAS!$B$6:$B$1000,$A685,INASISTENCIAS!$A$6:$A$1000,"&gt;="&amp;$J$2,INASISTENCIAS!$A$6:$A$1000,"&lt;="&amp;$K$2)</f>
        <v>0</v>
      </c>
      <c r="K685" s="43">
        <f>COUNTIFS(INASISTENCIAS!$B$6:$B$1000,$A685,INASISTENCIAS!$A$6:$A$1000,"&gt;="&amp;$K$2,INASISTENCIAS!$A$6:$A$1000,"&lt;="&amp;$L$2)</f>
        <v>0</v>
      </c>
      <c r="L685" s="43">
        <f>COUNTIFS(INASISTENCIAS!$B$6:$B$1000,$A685,INASISTENCIAS!$A$6:$A$1000,"&gt;="&amp;$L$2,INASISTENCIAS!$A$6:$A$1000,"&lt;="&amp;$M$2)</f>
        <v>0</v>
      </c>
      <c r="M685" s="43">
        <f>COUNTIFS(INASISTENCIAS!$B$6:$B$1000,$A685,INASISTENCIAS!$A$6:$A$1000,"&gt;="&amp;$M$2,INASISTENCIAS!$A$6:$A$1000,"&lt;="&amp;$O$2)</f>
        <v>0</v>
      </c>
      <c r="N685" s="143">
        <f t="shared" si="3"/>
        <v>0</v>
      </c>
    </row>
    <row r="686">
      <c r="B686" s="43">
        <f>COUNTIFS(INASISTENCIAS!$B$6:$B$1000,$A686,INASISTENCIAS!$A$6:$A$1000,"&gt;="&amp;$B$2,INASISTENCIAS!$A$6:$A$1000,"&lt;="&amp;$C$2)</f>
        <v>0</v>
      </c>
      <c r="C686" s="43">
        <f>COUNTIFS(INASISTENCIAS!$B$6:$B$1000,$A686,INASISTENCIAS!$A$6:$A$1000,"&gt;="&amp;$C$2,INASISTENCIAS!$A$6:$A$1000,"&lt;="&amp;$D$2)</f>
        <v>0</v>
      </c>
      <c r="D686" s="43">
        <f>COUNTIFS(INASISTENCIAS!$B$6:$B$1000,$A686,INASISTENCIAS!$A$6:$A$1000,"&gt;="&amp;$D$2,INASISTENCIAS!$A$6:$A$1000,"&lt;="&amp;$E$2)</f>
        <v>0</v>
      </c>
      <c r="E686" s="43">
        <f>COUNTIFS(INASISTENCIAS!$B$6:$B$1000,$A686,INASISTENCIAS!$A$6:$A$1000,"&gt;="&amp;$E$2,INASISTENCIAS!$A$6:$A$1000,"&lt;="&amp;$F$2)</f>
        <v>0</v>
      </c>
      <c r="F686" s="43">
        <f>COUNTIFS(INASISTENCIAS!$B$6:$B$1000,$A686,INASISTENCIAS!$A$6:$A$1000,"&gt;="&amp;$F$2,INASISTENCIAS!$A$6:$A$1000,"&lt;="&amp;$G$2)</f>
        <v>0</v>
      </c>
      <c r="G686" s="43">
        <f>COUNTIFS(INASISTENCIAS!$B$6:$B$1000,$A686,INASISTENCIAS!$A$6:$A$1000,"&gt;="&amp;$G$2,INASISTENCIAS!$A$6:$A$1000,"&lt;="&amp;$H$2)</f>
        <v>0</v>
      </c>
      <c r="H686" s="43">
        <f>COUNTIFS(INASISTENCIAS!$B$6:$B$1000,$A686,INASISTENCIAS!$A$6:$A$1000,"&gt;="&amp;$H$2,INASISTENCIAS!$A$6:$A$1000,"&lt;="&amp;$I$2)</f>
        <v>0</v>
      </c>
      <c r="I686" s="43">
        <f>COUNTIFS(INASISTENCIAS!$B$6:$B$1000,$A686,INASISTENCIAS!$A$6:$A$1000,"&gt;="&amp;$I$2,INASISTENCIAS!$A$6:$A$1000,"&lt;="&amp;$J$2)</f>
        <v>0</v>
      </c>
      <c r="J686" s="43">
        <f>COUNTIFS(INASISTENCIAS!$B$6:$B$1000,$A686,INASISTENCIAS!$A$6:$A$1000,"&gt;="&amp;$J$2,INASISTENCIAS!$A$6:$A$1000,"&lt;="&amp;$K$2)</f>
        <v>0</v>
      </c>
      <c r="K686" s="43">
        <f>COUNTIFS(INASISTENCIAS!$B$6:$B$1000,$A686,INASISTENCIAS!$A$6:$A$1000,"&gt;="&amp;$K$2,INASISTENCIAS!$A$6:$A$1000,"&lt;="&amp;$L$2)</f>
        <v>0</v>
      </c>
      <c r="L686" s="43">
        <f>COUNTIFS(INASISTENCIAS!$B$6:$B$1000,$A686,INASISTENCIAS!$A$6:$A$1000,"&gt;="&amp;$L$2,INASISTENCIAS!$A$6:$A$1000,"&lt;="&amp;$M$2)</f>
        <v>0</v>
      </c>
      <c r="M686" s="43">
        <f>COUNTIFS(INASISTENCIAS!$B$6:$B$1000,$A686,INASISTENCIAS!$A$6:$A$1000,"&gt;="&amp;$M$2,INASISTENCIAS!$A$6:$A$1000,"&lt;="&amp;$O$2)</f>
        <v>0</v>
      </c>
      <c r="N686" s="143">
        <f t="shared" si="3"/>
        <v>0</v>
      </c>
    </row>
    <row r="687">
      <c r="B687" s="43">
        <f>COUNTIFS(INASISTENCIAS!$B$6:$B$1000,$A687,INASISTENCIAS!$A$6:$A$1000,"&gt;="&amp;$B$2,INASISTENCIAS!$A$6:$A$1000,"&lt;="&amp;$C$2)</f>
        <v>0</v>
      </c>
      <c r="C687" s="43">
        <f>COUNTIFS(INASISTENCIAS!$B$6:$B$1000,$A687,INASISTENCIAS!$A$6:$A$1000,"&gt;="&amp;$C$2,INASISTENCIAS!$A$6:$A$1000,"&lt;="&amp;$D$2)</f>
        <v>0</v>
      </c>
      <c r="D687" s="43">
        <f>COUNTIFS(INASISTENCIAS!$B$6:$B$1000,$A687,INASISTENCIAS!$A$6:$A$1000,"&gt;="&amp;$D$2,INASISTENCIAS!$A$6:$A$1000,"&lt;="&amp;$E$2)</f>
        <v>0</v>
      </c>
      <c r="E687" s="43">
        <f>COUNTIFS(INASISTENCIAS!$B$6:$B$1000,$A687,INASISTENCIAS!$A$6:$A$1000,"&gt;="&amp;$E$2,INASISTENCIAS!$A$6:$A$1000,"&lt;="&amp;$F$2)</f>
        <v>0</v>
      </c>
      <c r="F687" s="43">
        <f>COUNTIFS(INASISTENCIAS!$B$6:$B$1000,$A687,INASISTENCIAS!$A$6:$A$1000,"&gt;="&amp;$F$2,INASISTENCIAS!$A$6:$A$1000,"&lt;="&amp;$G$2)</f>
        <v>0</v>
      </c>
      <c r="G687" s="43">
        <f>COUNTIFS(INASISTENCIAS!$B$6:$B$1000,$A687,INASISTENCIAS!$A$6:$A$1000,"&gt;="&amp;$G$2,INASISTENCIAS!$A$6:$A$1000,"&lt;="&amp;$H$2)</f>
        <v>0</v>
      </c>
      <c r="H687" s="43">
        <f>COUNTIFS(INASISTENCIAS!$B$6:$B$1000,$A687,INASISTENCIAS!$A$6:$A$1000,"&gt;="&amp;$H$2,INASISTENCIAS!$A$6:$A$1000,"&lt;="&amp;$I$2)</f>
        <v>0</v>
      </c>
      <c r="I687" s="43">
        <f>COUNTIFS(INASISTENCIAS!$B$6:$B$1000,$A687,INASISTENCIAS!$A$6:$A$1000,"&gt;="&amp;$I$2,INASISTENCIAS!$A$6:$A$1000,"&lt;="&amp;$J$2)</f>
        <v>0</v>
      </c>
      <c r="J687" s="43">
        <f>COUNTIFS(INASISTENCIAS!$B$6:$B$1000,$A687,INASISTENCIAS!$A$6:$A$1000,"&gt;="&amp;$J$2,INASISTENCIAS!$A$6:$A$1000,"&lt;="&amp;$K$2)</f>
        <v>0</v>
      </c>
      <c r="K687" s="43">
        <f>COUNTIFS(INASISTENCIAS!$B$6:$B$1000,$A687,INASISTENCIAS!$A$6:$A$1000,"&gt;="&amp;$K$2,INASISTENCIAS!$A$6:$A$1000,"&lt;="&amp;$L$2)</f>
        <v>0</v>
      </c>
      <c r="L687" s="43">
        <f>COUNTIFS(INASISTENCIAS!$B$6:$B$1000,$A687,INASISTENCIAS!$A$6:$A$1000,"&gt;="&amp;$L$2,INASISTENCIAS!$A$6:$A$1000,"&lt;="&amp;$M$2)</f>
        <v>0</v>
      </c>
      <c r="M687" s="43">
        <f>COUNTIFS(INASISTENCIAS!$B$6:$B$1000,$A687,INASISTENCIAS!$A$6:$A$1000,"&gt;="&amp;$M$2,INASISTENCIAS!$A$6:$A$1000,"&lt;="&amp;$O$2)</f>
        <v>0</v>
      </c>
      <c r="N687" s="143">
        <f t="shared" si="3"/>
        <v>0</v>
      </c>
    </row>
    <row r="688">
      <c r="B688" s="43">
        <f>COUNTIFS(INASISTENCIAS!$B$6:$B$1000,$A688,INASISTENCIAS!$A$6:$A$1000,"&gt;="&amp;$B$2,INASISTENCIAS!$A$6:$A$1000,"&lt;="&amp;$C$2)</f>
        <v>0</v>
      </c>
      <c r="C688" s="43">
        <f>COUNTIFS(INASISTENCIAS!$B$6:$B$1000,$A688,INASISTENCIAS!$A$6:$A$1000,"&gt;="&amp;$C$2,INASISTENCIAS!$A$6:$A$1000,"&lt;="&amp;$D$2)</f>
        <v>0</v>
      </c>
      <c r="D688" s="43">
        <f>COUNTIFS(INASISTENCIAS!$B$6:$B$1000,$A688,INASISTENCIAS!$A$6:$A$1000,"&gt;="&amp;$D$2,INASISTENCIAS!$A$6:$A$1000,"&lt;="&amp;$E$2)</f>
        <v>0</v>
      </c>
      <c r="E688" s="43">
        <f>COUNTIFS(INASISTENCIAS!$B$6:$B$1000,$A688,INASISTENCIAS!$A$6:$A$1000,"&gt;="&amp;$E$2,INASISTENCIAS!$A$6:$A$1000,"&lt;="&amp;$F$2)</f>
        <v>0</v>
      </c>
      <c r="F688" s="43">
        <f>COUNTIFS(INASISTENCIAS!$B$6:$B$1000,$A688,INASISTENCIAS!$A$6:$A$1000,"&gt;="&amp;$F$2,INASISTENCIAS!$A$6:$A$1000,"&lt;="&amp;$G$2)</f>
        <v>0</v>
      </c>
      <c r="G688" s="43">
        <f>COUNTIFS(INASISTENCIAS!$B$6:$B$1000,$A688,INASISTENCIAS!$A$6:$A$1000,"&gt;="&amp;$G$2,INASISTENCIAS!$A$6:$A$1000,"&lt;="&amp;$H$2)</f>
        <v>0</v>
      </c>
      <c r="H688" s="43">
        <f>COUNTIFS(INASISTENCIAS!$B$6:$B$1000,$A688,INASISTENCIAS!$A$6:$A$1000,"&gt;="&amp;$H$2,INASISTENCIAS!$A$6:$A$1000,"&lt;="&amp;$I$2)</f>
        <v>0</v>
      </c>
      <c r="I688" s="43">
        <f>COUNTIFS(INASISTENCIAS!$B$6:$B$1000,$A688,INASISTENCIAS!$A$6:$A$1000,"&gt;="&amp;$I$2,INASISTENCIAS!$A$6:$A$1000,"&lt;="&amp;$J$2)</f>
        <v>0</v>
      </c>
      <c r="J688" s="43">
        <f>COUNTIFS(INASISTENCIAS!$B$6:$B$1000,$A688,INASISTENCIAS!$A$6:$A$1000,"&gt;="&amp;$J$2,INASISTENCIAS!$A$6:$A$1000,"&lt;="&amp;$K$2)</f>
        <v>0</v>
      </c>
      <c r="K688" s="43">
        <f>COUNTIFS(INASISTENCIAS!$B$6:$B$1000,$A688,INASISTENCIAS!$A$6:$A$1000,"&gt;="&amp;$K$2,INASISTENCIAS!$A$6:$A$1000,"&lt;="&amp;$L$2)</f>
        <v>0</v>
      </c>
      <c r="L688" s="43">
        <f>COUNTIFS(INASISTENCIAS!$B$6:$B$1000,$A688,INASISTENCIAS!$A$6:$A$1000,"&gt;="&amp;$L$2,INASISTENCIAS!$A$6:$A$1000,"&lt;="&amp;$M$2)</f>
        <v>0</v>
      </c>
      <c r="M688" s="43">
        <f>COUNTIFS(INASISTENCIAS!$B$6:$B$1000,$A688,INASISTENCIAS!$A$6:$A$1000,"&gt;="&amp;$M$2,INASISTENCIAS!$A$6:$A$1000,"&lt;="&amp;$O$2)</f>
        <v>0</v>
      </c>
      <c r="N688" s="143">
        <f t="shared" si="3"/>
        <v>0</v>
      </c>
    </row>
    <row r="689">
      <c r="B689" s="43">
        <f>COUNTIFS(INASISTENCIAS!$B$6:$B$1000,$A689,INASISTENCIAS!$A$6:$A$1000,"&gt;="&amp;$B$2,INASISTENCIAS!$A$6:$A$1000,"&lt;="&amp;$C$2)</f>
        <v>0</v>
      </c>
      <c r="C689" s="43">
        <f>COUNTIFS(INASISTENCIAS!$B$6:$B$1000,$A689,INASISTENCIAS!$A$6:$A$1000,"&gt;="&amp;$C$2,INASISTENCIAS!$A$6:$A$1000,"&lt;="&amp;$D$2)</f>
        <v>0</v>
      </c>
      <c r="D689" s="43">
        <f>COUNTIFS(INASISTENCIAS!$B$6:$B$1000,$A689,INASISTENCIAS!$A$6:$A$1000,"&gt;="&amp;$D$2,INASISTENCIAS!$A$6:$A$1000,"&lt;="&amp;$E$2)</f>
        <v>0</v>
      </c>
      <c r="E689" s="43">
        <f>COUNTIFS(INASISTENCIAS!$B$6:$B$1000,$A689,INASISTENCIAS!$A$6:$A$1000,"&gt;="&amp;$E$2,INASISTENCIAS!$A$6:$A$1000,"&lt;="&amp;$F$2)</f>
        <v>0</v>
      </c>
      <c r="F689" s="43">
        <f>COUNTIFS(INASISTENCIAS!$B$6:$B$1000,$A689,INASISTENCIAS!$A$6:$A$1000,"&gt;="&amp;$F$2,INASISTENCIAS!$A$6:$A$1000,"&lt;="&amp;$G$2)</f>
        <v>0</v>
      </c>
      <c r="G689" s="43">
        <f>COUNTIFS(INASISTENCIAS!$B$6:$B$1000,$A689,INASISTENCIAS!$A$6:$A$1000,"&gt;="&amp;$G$2,INASISTENCIAS!$A$6:$A$1000,"&lt;="&amp;$H$2)</f>
        <v>0</v>
      </c>
      <c r="H689" s="43">
        <f>COUNTIFS(INASISTENCIAS!$B$6:$B$1000,$A689,INASISTENCIAS!$A$6:$A$1000,"&gt;="&amp;$H$2,INASISTENCIAS!$A$6:$A$1000,"&lt;="&amp;$I$2)</f>
        <v>0</v>
      </c>
      <c r="I689" s="43">
        <f>COUNTIFS(INASISTENCIAS!$B$6:$B$1000,$A689,INASISTENCIAS!$A$6:$A$1000,"&gt;="&amp;$I$2,INASISTENCIAS!$A$6:$A$1000,"&lt;="&amp;$J$2)</f>
        <v>0</v>
      </c>
      <c r="J689" s="43">
        <f>COUNTIFS(INASISTENCIAS!$B$6:$B$1000,$A689,INASISTENCIAS!$A$6:$A$1000,"&gt;="&amp;$J$2,INASISTENCIAS!$A$6:$A$1000,"&lt;="&amp;$K$2)</f>
        <v>0</v>
      </c>
      <c r="K689" s="43">
        <f>COUNTIFS(INASISTENCIAS!$B$6:$B$1000,$A689,INASISTENCIAS!$A$6:$A$1000,"&gt;="&amp;$K$2,INASISTENCIAS!$A$6:$A$1000,"&lt;="&amp;$L$2)</f>
        <v>0</v>
      </c>
      <c r="L689" s="43">
        <f>COUNTIFS(INASISTENCIAS!$B$6:$B$1000,$A689,INASISTENCIAS!$A$6:$A$1000,"&gt;="&amp;$L$2,INASISTENCIAS!$A$6:$A$1000,"&lt;="&amp;$M$2)</f>
        <v>0</v>
      </c>
      <c r="M689" s="43">
        <f>COUNTIFS(INASISTENCIAS!$B$6:$B$1000,$A689,INASISTENCIAS!$A$6:$A$1000,"&gt;="&amp;$M$2,INASISTENCIAS!$A$6:$A$1000,"&lt;="&amp;$O$2)</f>
        <v>0</v>
      </c>
      <c r="N689" s="143">
        <f t="shared" si="3"/>
        <v>0</v>
      </c>
    </row>
    <row r="690">
      <c r="B690" s="43">
        <f>COUNTIFS(INASISTENCIAS!$B$6:$B$1000,$A690,INASISTENCIAS!$A$6:$A$1000,"&gt;="&amp;$B$2,INASISTENCIAS!$A$6:$A$1000,"&lt;="&amp;$C$2)</f>
        <v>0</v>
      </c>
      <c r="C690" s="43">
        <f>COUNTIFS(INASISTENCIAS!$B$6:$B$1000,$A690,INASISTENCIAS!$A$6:$A$1000,"&gt;="&amp;$C$2,INASISTENCIAS!$A$6:$A$1000,"&lt;="&amp;$D$2)</f>
        <v>0</v>
      </c>
      <c r="D690" s="43">
        <f>COUNTIFS(INASISTENCIAS!$B$6:$B$1000,$A690,INASISTENCIAS!$A$6:$A$1000,"&gt;="&amp;$D$2,INASISTENCIAS!$A$6:$A$1000,"&lt;="&amp;$E$2)</f>
        <v>0</v>
      </c>
      <c r="E690" s="43">
        <f>COUNTIFS(INASISTENCIAS!$B$6:$B$1000,$A690,INASISTENCIAS!$A$6:$A$1000,"&gt;="&amp;$E$2,INASISTENCIAS!$A$6:$A$1000,"&lt;="&amp;$F$2)</f>
        <v>0</v>
      </c>
      <c r="F690" s="43">
        <f>COUNTIFS(INASISTENCIAS!$B$6:$B$1000,$A690,INASISTENCIAS!$A$6:$A$1000,"&gt;="&amp;$F$2,INASISTENCIAS!$A$6:$A$1000,"&lt;="&amp;$G$2)</f>
        <v>0</v>
      </c>
      <c r="G690" s="43">
        <f>COUNTIFS(INASISTENCIAS!$B$6:$B$1000,$A690,INASISTENCIAS!$A$6:$A$1000,"&gt;="&amp;$G$2,INASISTENCIAS!$A$6:$A$1000,"&lt;="&amp;$H$2)</f>
        <v>0</v>
      </c>
      <c r="H690" s="43">
        <f>COUNTIFS(INASISTENCIAS!$B$6:$B$1000,$A690,INASISTENCIAS!$A$6:$A$1000,"&gt;="&amp;$H$2,INASISTENCIAS!$A$6:$A$1000,"&lt;="&amp;$I$2)</f>
        <v>0</v>
      </c>
      <c r="I690" s="43">
        <f>COUNTIFS(INASISTENCIAS!$B$6:$B$1000,$A690,INASISTENCIAS!$A$6:$A$1000,"&gt;="&amp;$I$2,INASISTENCIAS!$A$6:$A$1000,"&lt;="&amp;$J$2)</f>
        <v>0</v>
      </c>
      <c r="J690" s="43">
        <f>COUNTIFS(INASISTENCIAS!$B$6:$B$1000,$A690,INASISTENCIAS!$A$6:$A$1000,"&gt;="&amp;$J$2,INASISTENCIAS!$A$6:$A$1000,"&lt;="&amp;$K$2)</f>
        <v>0</v>
      </c>
      <c r="K690" s="43">
        <f>COUNTIFS(INASISTENCIAS!$B$6:$B$1000,$A690,INASISTENCIAS!$A$6:$A$1000,"&gt;="&amp;$K$2,INASISTENCIAS!$A$6:$A$1000,"&lt;="&amp;$L$2)</f>
        <v>0</v>
      </c>
      <c r="L690" s="43">
        <f>COUNTIFS(INASISTENCIAS!$B$6:$B$1000,$A690,INASISTENCIAS!$A$6:$A$1000,"&gt;="&amp;$L$2,INASISTENCIAS!$A$6:$A$1000,"&lt;="&amp;$M$2)</f>
        <v>0</v>
      </c>
      <c r="M690" s="43">
        <f>COUNTIFS(INASISTENCIAS!$B$6:$B$1000,$A690,INASISTENCIAS!$A$6:$A$1000,"&gt;="&amp;$M$2,INASISTENCIAS!$A$6:$A$1000,"&lt;="&amp;$O$2)</f>
        <v>0</v>
      </c>
      <c r="N690" s="143">
        <f t="shared" si="3"/>
        <v>0</v>
      </c>
    </row>
    <row r="691">
      <c r="B691" s="43">
        <f>COUNTIFS(INASISTENCIAS!$B$6:$B$1000,$A691,INASISTENCIAS!$A$6:$A$1000,"&gt;="&amp;$B$2,INASISTENCIAS!$A$6:$A$1000,"&lt;="&amp;$C$2)</f>
        <v>0</v>
      </c>
      <c r="C691" s="43">
        <f>COUNTIFS(INASISTENCIAS!$B$6:$B$1000,$A691,INASISTENCIAS!$A$6:$A$1000,"&gt;="&amp;$C$2,INASISTENCIAS!$A$6:$A$1000,"&lt;="&amp;$D$2)</f>
        <v>0</v>
      </c>
      <c r="D691" s="43">
        <f>COUNTIFS(INASISTENCIAS!$B$6:$B$1000,$A691,INASISTENCIAS!$A$6:$A$1000,"&gt;="&amp;$D$2,INASISTENCIAS!$A$6:$A$1000,"&lt;="&amp;$E$2)</f>
        <v>0</v>
      </c>
      <c r="E691" s="43">
        <f>COUNTIFS(INASISTENCIAS!$B$6:$B$1000,$A691,INASISTENCIAS!$A$6:$A$1000,"&gt;="&amp;$E$2,INASISTENCIAS!$A$6:$A$1000,"&lt;="&amp;$F$2)</f>
        <v>0</v>
      </c>
      <c r="F691" s="43">
        <f>COUNTIFS(INASISTENCIAS!$B$6:$B$1000,$A691,INASISTENCIAS!$A$6:$A$1000,"&gt;="&amp;$F$2,INASISTENCIAS!$A$6:$A$1000,"&lt;="&amp;$G$2)</f>
        <v>0</v>
      </c>
      <c r="G691" s="43">
        <f>COUNTIFS(INASISTENCIAS!$B$6:$B$1000,$A691,INASISTENCIAS!$A$6:$A$1000,"&gt;="&amp;$G$2,INASISTENCIAS!$A$6:$A$1000,"&lt;="&amp;$H$2)</f>
        <v>0</v>
      </c>
      <c r="H691" s="43">
        <f>COUNTIFS(INASISTENCIAS!$B$6:$B$1000,$A691,INASISTENCIAS!$A$6:$A$1000,"&gt;="&amp;$H$2,INASISTENCIAS!$A$6:$A$1000,"&lt;="&amp;$I$2)</f>
        <v>0</v>
      </c>
      <c r="I691" s="43">
        <f>COUNTIFS(INASISTENCIAS!$B$6:$B$1000,$A691,INASISTENCIAS!$A$6:$A$1000,"&gt;="&amp;$I$2,INASISTENCIAS!$A$6:$A$1000,"&lt;="&amp;$J$2)</f>
        <v>0</v>
      </c>
      <c r="J691" s="43">
        <f>COUNTIFS(INASISTENCIAS!$B$6:$B$1000,$A691,INASISTENCIAS!$A$6:$A$1000,"&gt;="&amp;$J$2,INASISTENCIAS!$A$6:$A$1000,"&lt;="&amp;$K$2)</f>
        <v>0</v>
      </c>
      <c r="K691" s="43">
        <f>COUNTIFS(INASISTENCIAS!$B$6:$B$1000,$A691,INASISTENCIAS!$A$6:$A$1000,"&gt;="&amp;$K$2,INASISTENCIAS!$A$6:$A$1000,"&lt;="&amp;$L$2)</f>
        <v>0</v>
      </c>
      <c r="L691" s="43">
        <f>COUNTIFS(INASISTENCIAS!$B$6:$B$1000,$A691,INASISTENCIAS!$A$6:$A$1000,"&gt;="&amp;$L$2,INASISTENCIAS!$A$6:$A$1000,"&lt;="&amp;$M$2)</f>
        <v>0</v>
      </c>
      <c r="M691" s="43">
        <f>COUNTIFS(INASISTENCIAS!$B$6:$B$1000,$A691,INASISTENCIAS!$A$6:$A$1000,"&gt;="&amp;$M$2,INASISTENCIAS!$A$6:$A$1000,"&lt;="&amp;$O$2)</f>
        <v>0</v>
      </c>
      <c r="N691" s="143">
        <f t="shared" si="3"/>
        <v>0</v>
      </c>
    </row>
    <row r="692">
      <c r="B692" s="43">
        <f>COUNTIFS(INASISTENCIAS!$B$6:$B$1000,$A692,INASISTENCIAS!$A$6:$A$1000,"&gt;="&amp;$B$2,INASISTENCIAS!$A$6:$A$1000,"&lt;="&amp;$C$2)</f>
        <v>0</v>
      </c>
      <c r="C692" s="43">
        <f>COUNTIFS(INASISTENCIAS!$B$6:$B$1000,$A692,INASISTENCIAS!$A$6:$A$1000,"&gt;="&amp;$C$2,INASISTENCIAS!$A$6:$A$1000,"&lt;="&amp;$D$2)</f>
        <v>0</v>
      </c>
      <c r="D692" s="43">
        <f>COUNTIFS(INASISTENCIAS!$B$6:$B$1000,$A692,INASISTENCIAS!$A$6:$A$1000,"&gt;="&amp;$D$2,INASISTENCIAS!$A$6:$A$1000,"&lt;="&amp;$E$2)</f>
        <v>0</v>
      </c>
      <c r="E692" s="43">
        <f>COUNTIFS(INASISTENCIAS!$B$6:$B$1000,$A692,INASISTENCIAS!$A$6:$A$1000,"&gt;="&amp;$E$2,INASISTENCIAS!$A$6:$A$1000,"&lt;="&amp;$F$2)</f>
        <v>0</v>
      </c>
      <c r="F692" s="43">
        <f>COUNTIFS(INASISTENCIAS!$B$6:$B$1000,$A692,INASISTENCIAS!$A$6:$A$1000,"&gt;="&amp;$F$2,INASISTENCIAS!$A$6:$A$1000,"&lt;="&amp;$G$2)</f>
        <v>0</v>
      </c>
      <c r="G692" s="43">
        <f>COUNTIFS(INASISTENCIAS!$B$6:$B$1000,$A692,INASISTENCIAS!$A$6:$A$1000,"&gt;="&amp;$G$2,INASISTENCIAS!$A$6:$A$1000,"&lt;="&amp;$H$2)</f>
        <v>0</v>
      </c>
      <c r="H692" s="43">
        <f>COUNTIFS(INASISTENCIAS!$B$6:$B$1000,$A692,INASISTENCIAS!$A$6:$A$1000,"&gt;="&amp;$H$2,INASISTENCIAS!$A$6:$A$1000,"&lt;="&amp;$I$2)</f>
        <v>0</v>
      </c>
      <c r="I692" s="43">
        <f>COUNTIFS(INASISTENCIAS!$B$6:$B$1000,$A692,INASISTENCIAS!$A$6:$A$1000,"&gt;="&amp;$I$2,INASISTENCIAS!$A$6:$A$1000,"&lt;="&amp;$J$2)</f>
        <v>0</v>
      </c>
      <c r="J692" s="43">
        <f>COUNTIFS(INASISTENCIAS!$B$6:$B$1000,$A692,INASISTENCIAS!$A$6:$A$1000,"&gt;="&amp;$J$2,INASISTENCIAS!$A$6:$A$1000,"&lt;="&amp;$K$2)</f>
        <v>0</v>
      </c>
      <c r="K692" s="43">
        <f>COUNTIFS(INASISTENCIAS!$B$6:$B$1000,$A692,INASISTENCIAS!$A$6:$A$1000,"&gt;="&amp;$K$2,INASISTENCIAS!$A$6:$A$1000,"&lt;="&amp;$L$2)</f>
        <v>0</v>
      </c>
      <c r="L692" s="43">
        <f>COUNTIFS(INASISTENCIAS!$B$6:$B$1000,$A692,INASISTENCIAS!$A$6:$A$1000,"&gt;="&amp;$L$2,INASISTENCIAS!$A$6:$A$1000,"&lt;="&amp;$M$2)</f>
        <v>0</v>
      </c>
      <c r="M692" s="43">
        <f>COUNTIFS(INASISTENCIAS!$B$6:$B$1000,$A692,INASISTENCIAS!$A$6:$A$1000,"&gt;="&amp;$M$2,INASISTENCIAS!$A$6:$A$1000,"&lt;="&amp;$O$2)</f>
        <v>0</v>
      </c>
      <c r="N692" s="143">
        <f t="shared" si="3"/>
        <v>0</v>
      </c>
    </row>
    <row r="693">
      <c r="B693" s="43">
        <f>COUNTIFS(INASISTENCIAS!$B$6:$B$1000,$A693,INASISTENCIAS!$A$6:$A$1000,"&gt;="&amp;$B$2,INASISTENCIAS!$A$6:$A$1000,"&lt;="&amp;$C$2)</f>
        <v>0</v>
      </c>
      <c r="C693" s="43">
        <f>COUNTIFS(INASISTENCIAS!$B$6:$B$1000,$A693,INASISTENCIAS!$A$6:$A$1000,"&gt;="&amp;$C$2,INASISTENCIAS!$A$6:$A$1000,"&lt;="&amp;$D$2)</f>
        <v>0</v>
      </c>
      <c r="D693" s="43">
        <f>COUNTIFS(INASISTENCIAS!$B$6:$B$1000,$A693,INASISTENCIAS!$A$6:$A$1000,"&gt;="&amp;$D$2,INASISTENCIAS!$A$6:$A$1000,"&lt;="&amp;$E$2)</f>
        <v>0</v>
      </c>
      <c r="E693" s="43">
        <f>COUNTIFS(INASISTENCIAS!$B$6:$B$1000,$A693,INASISTENCIAS!$A$6:$A$1000,"&gt;="&amp;$E$2,INASISTENCIAS!$A$6:$A$1000,"&lt;="&amp;$F$2)</f>
        <v>0</v>
      </c>
      <c r="F693" s="43">
        <f>COUNTIFS(INASISTENCIAS!$B$6:$B$1000,$A693,INASISTENCIAS!$A$6:$A$1000,"&gt;="&amp;$F$2,INASISTENCIAS!$A$6:$A$1000,"&lt;="&amp;$G$2)</f>
        <v>0</v>
      </c>
      <c r="G693" s="43">
        <f>COUNTIFS(INASISTENCIAS!$B$6:$B$1000,$A693,INASISTENCIAS!$A$6:$A$1000,"&gt;="&amp;$G$2,INASISTENCIAS!$A$6:$A$1000,"&lt;="&amp;$H$2)</f>
        <v>0</v>
      </c>
      <c r="H693" s="43">
        <f>COUNTIFS(INASISTENCIAS!$B$6:$B$1000,$A693,INASISTENCIAS!$A$6:$A$1000,"&gt;="&amp;$H$2,INASISTENCIAS!$A$6:$A$1000,"&lt;="&amp;$I$2)</f>
        <v>0</v>
      </c>
      <c r="I693" s="43">
        <f>COUNTIFS(INASISTENCIAS!$B$6:$B$1000,$A693,INASISTENCIAS!$A$6:$A$1000,"&gt;="&amp;$I$2,INASISTENCIAS!$A$6:$A$1000,"&lt;="&amp;$J$2)</f>
        <v>0</v>
      </c>
      <c r="J693" s="43">
        <f>COUNTIFS(INASISTENCIAS!$B$6:$B$1000,$A693,INASISTENCIAS!$A$6:$A$1000,"&gt;="&amp;$J$2,INASISTENCIAS!$A$6:$A$1000,"&lt;="&amp;$K$2)</f>
        <v>0</v>
      </c>
      <c r="K693" s="43">
        <f>COUNTIFS(INASISTENCIAS!$B$6:$B$1000,$A693,INASISTENCIAS!$A$6:$A$1000,"&gt;="&amp;$K$2,INASISTENCIAS!$A$6:$A$1000,"&lt;="&amp;$L$2)</f>
        <v>0</v>
      </c>
      <c r="L693" s="43">
        <f>COUNTIFS(INASISTENCIAS!$B$6:$B$1000,$A693,INASISTENCIAS!$A$6:$A$1000,"&gt;="&amp;$L$2,INASISTENCIAS!$A$6:$A$1000,"&lt;="&amp;$M$2)</f>
        <v>0</v>
      </c>
      <c r="M693" s="43">
        <f>COUNTIFS(INASISTENCIAS!$B$6:$B$1000,$A693,INASISTENCIAS!$A$6:$A$1000,"&gt;="&amp;$M$2,INASISTENCIAS!$A$6:$A$1000,"&lt;="&amp;$O$2)</f>
        <v>0</v>
      </c>
      <c r="N693" s="143">
        <f t="shared" si="3"/>
        <v>0</v>
      </c>
    </row>
    <row r="694">
      <c r="B694" s="43">
        <f>COUNTIFS(INASISTENCIAS!$B$6:$B$1000,$A694,INASISTENCIAS!$A$6:$A$1000,"&gt;="&amp;$B$2,INASISTENCIAS!$A$6:$A$1000,"&lt;="&amp;$C$2)</f>
        <v>0</v>
      </c>
      <c r="C694" s="43">
        <f>COUNTIFS(INASISTENCIAS!$B$6:$B$1000,$A694,INASISTENCIAS!$A$6:$A$1000,"&gt;="&amp;$C$2,INASISTENCIAS!$A$6:$A$1000,"&lt;="&amp;$D$2)</f>
        <v>0</v>
      </c>
      <c r="D694" s="43">
        <f>COUNTIFS(INASISTENCIAS!$B$6:$B$1000,$A694,INASISTENCIAS!$A$6:$A$1000,"&gt;="&amp;$D$2,INASISTENCIAS!$A$6:$A$1000,"&lt;="&amp;$E$2)</f>
        <v>0</v>
      </c>
      <c r="E694" s="43">
        <f>COUNTIFS(INASISTENCIAS!$B$6:$B$1000,$A694,INASISTENCIAS!$A$6:$A$1000,"&gt;="&amp;$E$2,INASISTENCIAS!$A$6:$A$1000,"&lt;="&amp;$F$2)</f>
        <v>0</v>
      </c>
      <c r="F694" s="43">
        <f>COUNTIFS(INASISTENCIAS!$B$6:$B$1000,$A694,INASISTENCIAS!$A$6:$A$1000,"&gt;="&amp;$F$2,INASISTENCIAS!$A$6:$A$1000,"&lt;="&amp;$G$2)</f>
        <v>0</v>
      </c>
      <c r="G694" s="43">
        <f>COUNTIFS(INASISTENCIAS!$B$6:$B$1000,$A694,INASISTENCIAS!$A$6:$A$1000,"&gt;="&amp;$G$2,INASISTENCIAS!$A$6:$A$1000,"&lt;="&amp;$H$2)</f>
        <v>0</v>
      </c>
      <c r="H694" s="43">
        <f>COUNTIFS(INASISTENCIAS!$B$6:$B$1000,$A694,INASISTENCIAS!$A$6:$A$1000,"&gt;="&amp;$H$2,INASISTENCIAS!$A$6:$A$1000,"&lt;="&amp;$I$2)</f>
        <v>0</v>
      </c>
      <c r="I694" s="43">
        <f>COUNTIFS(INASISTENCIAS!$B$6:$B$1000,$A694,INASISTENCIAS!$A$6:$A$1000,"&gt;="&amp;$I$2,INASISTENCIAS!$A$6:$A$1000,"&lt;="&amp;$J$2)</f>
        <v>0</v>
      </c>
      <c r="J694" s="43">
        <f>COUNTIFS(INASISTENCIAS!$B$6:$B$1000,$A694,INASISTENCIAS!$A$6:$A$1000,"&gt;="&amp;$J$2,INASISTENCIAS!$A$6:$A$1000,"&lt;="&amp;$K$2)</f>
        <v>0</v>
      </c>
      <c r="K694" s="43">
        <f>COUNTIFS(INASISTENCIAS!$B$6:$B$1000,$A694,INASISTENCIAS!$A$6:$A$1000,"&gt;="&amp;$K$2,INASISTENCIAS!$A$6:$A$1000,"&lt;="&amp;$L$2)</f>
        <v>0</v>
      </c>
      <c r="L694" s="43">
        <f>COUNTIFS(INASISTENCIAS!$B$6:$B$1000,$A694,INASISTENCIAS!$A$6:$A$1000,"&gt;="&amp;$L$2,INASISTENCIAS!$A$6:$A$1000,"&lt;="&amp;$M$2)</f>
        <v>0</v>
      </c>
      <c r="M694" s="43">
        <f>COUNTIFS(INASISTENCIAS!$B$6:$B$1000,$A694,INASISTENCIAS!$A$6:$A$1000,"&gt;="&amp;$M$2,INASISTENCIAS!$A$6:$A$1000,"&lt;="&amp;$O$2)</f>
        <v>0</v>
      </c>
      <c r="N694" s="143">
        <f t="shared" si="3"/>
        <v>0</v>
      </c>
    </row>
    <row r="695">
      <c r="B695" s="43">
        <f>COUNTIFS(INASISTENCIAS!$B$6:$B$1000,$A695,INASISTENCIAS!$A$6:$A$1000,"&gt;="&amp;$B$2,INASISTENCIAS!$A$6:$A$1000,"&lt;="&amp;$C$2)</f>
        <v>0</v>
      </c>
      <c r="C695" s="43">
        <f>COUNTIFS(INASISTENCIAS!$B$6:$B$1000,$A695,INASISTENCIAS!$A$6:$A$1000,"&gt;="&amp;$C$2,INASISTENCIAS!$A$6:$A$1000,"&lt;="&amp;$D$2)</f>
        <v>0</v>
      </c>
      <c r="D695" s="43">
        <f>COUNTIFS(INASISTENCIAS!$B$6:$B$1000,$A695,INASISTENCIAS!$A$6:$A$1000,"&gt;="&amp;$D$2,INASISTENCIAS!$A$6:$A$1000,"&lt;="&amp;$E$2)</f>
        <v>0</v>
      </c>
      <c r="E695" s="43">
        <f>COUNTIFS(INASISTENCIAS!$B$6:$B$1000,$A695,INASISTENCIAS!$A$6:$A$1000,"&gt;="&amp;$E$2,INASISTENCIAS!$A$6:$A$1000,"&lt;="&amp;$F$2)</f>
        <v>0</v>
      </c>
      <c r="F695" s="43">
        <f>COUNTIFS(INASISTENCIAS!$B$6:$B$1000,$A695,INASISTENCIAS!$A$6:$A$1000,"&gt;="&amp;$F$2,INASISTENCIAS!$A$6:$A$1000,"&lt;="&amp;$G$2)</f>
        <v>0</v>
      </c>
      <c r="G695" s="43">
        <f>COUNTIFS(INASISTENCIAS!$B$6:$B$1000,$A695,INASISTENCIAS!$A$6:$A$1000,"&gt;="&amp;$G$2,INASISTENCIAS!$A$6:$A$1000,"&lt;="&amp;$H$2)</f>
        <v>0</v>
      </c>
      <c r="H695" s="43">
        <f>COUNTIFS(INASISTENCIAS!$B$6:$B$1000,$A695,INASISTENCIAS!$A$6:$A$1000,"&gt;="&amp;$H$2,INASISTENCIAS!$A$6:$A$1000,"&lt;="&amp;$I$2)</f>
        <v>0</v>
      </c>
      <c r="I695" s="43">
        <f>COUNTIFS(INASISTENCIAS!$B$6:$B$1000,$A695,INASISTENCIAS!$A$6:$A$1000,"&gt;="&amp;$I$2,INASISTENCIAS!$A$6:$A$1000,"&lt;="&amp;$J$2)</f>
        <v>0</v>
      </c>
      <c r="J695" s="43">
        <f>COUNTIFS(INASISTENCIAS!$B$6:$B$1000,$A695,INASISTENCIAS!$A$6:$A$1000,"&gt;="&amp;$J$2,INASISTENCIAS!$A$6:$A$1000,"&lt;="&amp;$K$2)</f>
        <v>0</v>
      </c>
      <c r="K695" s="43">
        <f>COUNTIFS(INASISTENCIAS!$B$6:$B$1000,$A695,INASISTENCIAS!$A$6:$A$1000,"&gt;="&amp;$K$2,INASISTENCIAS!$A$6:$A$1000,"&lt;="&amp;$L$2)</f>
        <v>0</v>
      </c>
      <c r="L695" s="43">
        <f>COUNTIFS(INASISTENCIAS!$B$6:$B$1000,$A695,INASISTENCIAS!$A$6:$A$1000,"&gt;="&amp;$L$2,INASISTENCIAS!$A$6:$A$1000,"&lt;="&amp;$M$2)</f>
        <v>0</v>
      </c>
      <c r="M695" s="43">
        <f>COUNTIFS(INASISTENCIAS!$B$6:$B$1000,$A695,INASISTENCIAS!$A$6:$A$1000,"&gt;="&amp;$M$2,INASISTENCIAS!$A$6:$A$1000,"&lt;="&amp;$O$2)</f>
        <v>0</v>
      </c>
      <c r="N695" s="143">
        <f t="shared" si="3"/>
        <v>0</v>
      </c>
    </row>
    <row r="696">
      <c r="B696" s="43">
        <f>COUNTIFS(INASISTENCIAS!$B$6:$B$1000,$A696,INASISTENCIAS!$A$6:$A$1000,"&gt;="&amp;$B$2,INASISTENCIAS!$A$6:$A$1000,"&lt;="&amp;$C$2)</f>
        <v>0</v>
      </c>
      <c r="C696" s="43">
        <f>COUNTIFS(INASISTENCIAS!$B$6:$B$1000,$A696,INASISTENCIAS!$A$6:$A$1000,"&gt;="&amp;$C$2,INASISTENCIAS!$A$6:$A$1000,"&lt;="&amp;$D$2)</f>
        <v>0</v>
      </c>
      <c r="D696" s="43">
        <f>COUNTIFS(INASISTENCIAS!$B$6:$B$1000,$A696,INASISTENCIAS!$A$6:$A$1000,"&gt;="&amp;$D$2,INASISTENCIAS!$A$6:$A$1000,"&lt;="&amp;$E$2)</f>
        <v>0</v>
      </c>
      <c r="E696" s="43">
        <f>COUNTIFS(INASISTENCIAS!$B$6:$B$1000,$A696,INASISTENCIAS!$A$6:$A$1000,"&gt;="&amp;$E$2,INASISTENCIAS!$A$6:$A$1000,"&lt;="&amp;$F$2)</f>
        <v>0</v>
      </c>
      <c r="F696" s="43">
        <f>COUNTIFS(INASISTENCIAS!$B$6:$B$1000,$A696,INASISTENCIAS!$A$6:$A$1000,"&gt;="&amp;$F$2,INASISTENCIAS!$A$6:$A$1000,"&lt;="&amp;$G$2)</f>
        <v>0</v>
      </c>
      <c r="G696" s="43">
        <f>COUNTIFS(INASISTENCIAS!$B$6:$B$1000,$A696,INASISTENCIAS!$A$6:$A$1000,"&gt;="&amp;$G$2,INASISTENCIAS!$A$6:$A$1000,"&lt;="&amp;$H$2)</f>
        <v>0</v>
      </c>
      <c r="H696" s="43">
        <f>COUNTIFS(INASISTENCIAS!$B$6:$B$1000,$A696,INASISTENCIAS!$A$6:$A$1000,"&gt;="&amp;$H$2,INASISTENCIAS!$A$6:$A$1000,"&lt;="&amp;$I$2)</f>
        <v>0</v>
      </c>
      <c r="I696" s="43">
        <f>COUNTIFS(INASISTENCIAS!$B$6:$B$1000,$A696,INASISTENCIAS!$A$6:$A$1000,"&gt;="&amp;$I$2,INASISTENCIAS!$A$6:$A$1000,"&lt;="&amp;$J$2)</f>
        <v>0</v>
      </c>
      <c r="J696" s="43">
        <f>COUNTIFS(INASISTENCIAS!$B$6:$B$1000,$A696,INASISTENCIAS!$A$6:$A$1000,"&gt;="&amp;$J$2,INASISTENCIAS!$A$6:$A$1000,"&lt;="&amp;$K$2)</f>
        <v>0</v>
      </c>
      <c r="K696" s="43">
        <f>COUNTIFS(INASISTENCIAS!$B$6:$B$1000,$A696,INASISTENCIAS!$A$6:$A$1000,"&gt;="&amp;$K$2,INASISTENCIAS!$A$6:$A$1000,"&lt;="&amp;$L$2)</f>
        <v>0</v>
      </c>
      <c r="L696" s="43">
        <f>COUNTIFS(INASISTENCIAS!$B$6:$B$1000,$A696,INASISTENCIAS!$A$6:$A$1000,"&gt;="&amp;$L$2,INASISTENCIAS!$A$6:$A$1000,"&lt;="&amp;$M$2)</f>
        <v>0</v>
      </c>
      <c r="M696" s="43">
        <f>COUNTIFS(INASISTENCIAS!$B$6:$B$1000,$A696,INASISTENCIAS!$A$6:$A$1000,"&gt;="&amp;$M$2,INASISTENCIAS!$A$6:$A$1000,"&lt;="&amp;$O$2)</f>
        <v>0</v>
      </c>
      <c r="N696" s="143">
        <f t="shared" si="3"/>
        <v>0</v>
      </c>
    </row>
    <row r="697">
      <c r="B697" s="43">
        <f>COUNTIFS(INASISTENCIAS!$B$6:$B$1000,$A697,INASISTENCIAS!$A$6:$A$1000,"&gt;="&amp;$B$2,INASISTENCIAS!$A$6:$A$1000,"&lt;="&amp;$C$2)</f>
        <v>0</v>
      </c>
      <c r="C697" s="43">
        <f>COUNTIFS(INASISTENCIAS!$B$6:$B$1000,$A697,INASISTENCIAS!$A$6:$A$1000,"&gt;="&amp;$C$2,INASISTENCIAS!$A$6:$A$1000,"&lt;="&amp;$D$2)</f>
        <v>0</v>
      </c>
      <c r="D697" s="43">
        <f>COUNTIFS(INASISTENCIAS!$B$6:$B$1000,$A697,INASISTENCIAS!$A$6:$A$1000,"&gt;="&amp;$D$2,INASISTENCIAS!$A$6:$A$1000,"&lt;="&amp;$E$2)</f>
        <v>0</v>
      </c>
      <c r="E697" s="43">
        <f>COUNTIFS(INASISTENCIAS!$B$6:$B$1000,$A697,INASISTENCIAS!$A$6:$A$1000,"&gt;="&amp;$E$2,INASISTENCIAS!$A$6:$A$1000,"&lt;="&amp;$F$2)</f>
        <v>0</v>
      </c>
      <c r="F697" s="43">
        <f>COUNTIFS(INASISTENCIAS!$B$6:$B$1000,$A697,INASISTENCIAS!$A$6:$A$1000,"&gt;="&amp;$F$2,INASISTENCIAS!$A$6:$A$1000,"&lt;="&amp;$G$2)</f>
        <v>0</v>
      </c>
      <c r="G697" s="43">
        <f>COUNTIFS(INASISTENCIAS!$B$6:$B$1000,$A697,INASISTENCIAS!$A$6:$A$1000,"&gt;="&amp;$G$2,INASISTENCIAS!$A$6:$A$1000,"&lt;="&amp;$H$2)</f>
        <v>0</v>
      </c>
      <c r="H697" s="43">
        <f>COUNTIFS(INASISTENCIAS!$B$6:$B$1000,$A697,INASISTENCIAS!$A$6:$A$1000,"&gt;="&amp;$H$2,INASISTENCIAS!$A$6:$A$1000,"&lt;="&amp;$I$2)</f>
        <v>0</v>
      </c>
      <c r="I697" s="43">
        <f>COUNTIFS(INASISTENCIAS!$B$6:$B$1000,$A697,INASISTENCIAS!$A$6:$A$1000,"&gt;="&amp;$I$2,INASISTENCIAS!$A$6:$A$1000,"&lt;="&amp;$J$2)</f>
        <v>0</v>
      </c>
      <c r="J697" s="43">
        <f>COUNTIFS(INASISTENCIAS!$B$6:$B$1000,$A697,INASISTENCIAS!$A$6:$A$1000,"&gt;="&amp;$J$2,INASISTENCIAS!$A$6:$A$1000,"&lt;="&amp;$K$2)</f>
        <v>0</v>
      </c>
      <c r="K697" s="43">
        <f>COUNTIFS(INASISTENCIAS!$B$6:$B$1000,$A697,INASISTENCIAS!$A$6:$A$1000,"&gt;="&amp;$K$2,INASISTENCIAS!$A$6:$A$1000,"&lt;="&amp;$L$2)</f>
        <v>0</v>
      </c>
      <c r="L697" s="43">
        <f>COUNTIFS(INASISTENCIAS!$B$6:$B$1000,$A697,INASISTENCIAS!$A$6:$A$1000,"&gt;="&amp;$L$2,INASISTENCIAS!$A$6:$A$1000,"&lt;="&amp;$M$2)</f>
        <v>0</v>
      </c>
      <c r="M697" s="43">
        <f>COUNTIFS(INASISTENCIAS!$B$6:$B$1000,$A697,INASISTENCIAS!$A$6:$A$1000,"&gt;="&amp;$M$2,INASISTENCIAS!$A$6:$A$1000,"&lt;="&amp;$O$2)</f>
        <v>0</v>
      </c>
      <c r="N697" s="143">
        <f t="shared" si="3"/>
        <v>0</v>
      </c>
    </row>
    <row r="698">
      <c r="B698" s="43">
        <f>COUNTIFS(INASISTENCIAS!$B$6:$B$1000,$A698,INASISTENCIAS!$A$6:$A$1000,"&gt;="&amp;$B$2,INASISTENCIAS!$A$6:$A$1000,"&lt;="&amp;$C$2)</f>
        <v>0</v>
      </c>
      <c r="C698" s="43">
        <f>COUNTIFS(INASISTENCIAS!$B$6:$B$1000,$A698,INASISTENCIAS!$A$6:$A$1000,"&gt;="&amp;$C$2,INASISTENCIAS!$A$6:$A$1000,"&lt;="&amp;$D$2)</f>
        <v>0</v>
      </c>
      <c r="D698" s="43">
        <f>COUNTIFS(INASISTENCIAS!$B$6:$B$1000,$A698,INASISTENCIAS!$A$6:$A$1000,"&gt;="&amp;$D$2,INASISTENCIAS!$A$6:$A$1000,"&lt;="&amp;$E$2)</f>
        <v>0</v>
      </c>
      <c r="E698" s="43">
        <f>COUNTIFS(INASISTENCIAS!$B$6:$B$1000,$A698,INASISTENCIAS!$A$6:$A$1000,"&gt;="&amp;$E$2,INASISTENCIAS!$A$6:$A$1000,"&lt;="&amp;$F$2)</f>
        <v>0</v>
      </c>
      <c r="F698" s="43">
        <f>COUNTIFS(INASISTENCIAS!$B$6:$B$1000,$A698,INASISTENCIAS!$A$6:$A$1000,"&gt;="&amp;$F$2,INASISTENCIAS!$A$6:$A$1000,"&lt;="&amp;$G$2)</f>
        <v>0</v>
      </c>
      <c r="G698" s="43">
        <f>COUNTIFS(INASISTENCIAS!$B$6:$B$1000,$A698,INASISTENCIAS!$A$6:$A$1000,"&gt;="&amp;$G$2,INASISTENCIAS!$A$6:$A$1000,"&lt;="&amp;$H$2)</f>
        <v>0</v>
      </c>
      <c r="H698" s="43">
        <f>COUNTIFS(INASISTENCIAS!$B$6:$B$1000,$A698,INASISTENCIAS!$A$6:$A$1000,"&gt;="&amp;$H$2,INASISTENCIAS!$A$6:$A$1000,"&lt;="&amp;$I$2)</f>
        <v>0</v>
      </c>
      <c r="I698" s="43">
        <f>COUNTIFS(INASISTENCIAS!$B$6:$B$1000,$A698,INASISTENCIAS!$A$6:$A$1000,"&gt;="&amp;$I$2,INASISTENCIAS!$A$6:$A$1000,"&lt;="&amp;$J$2)</f>
        <v>0</v>
      </c>
      <c r="J698" s="43">
        <f>COUNTIFS(INASISTENCIAS!$B$6:$B$1000,$A698,INASISTENCIAS!$A$6:$A$1000,"&gt;="&amp;$J$2,INASISTENCIAS!$A$6:$A$1000,"&lt;="&amp;$K$2)</f>
        <v>0</v>
      </c>
      <c r="K698" s="43">
        <f>COUNTIFS(INASISTENCIAS!$B$6:$B$1000,$A698,INASISTENCIAS!$A$6:$A$1000,"&gt;="&amp;$K$2,INASISTENCIAS!$A$6:$A$1000,"&lt;="&amp;$L$2)</f>
        <v>0</v>
      </c>
      <c r="L698" s="43">
        <f>COUNTIFS(INASISTENCIAS!$B$6:$B$1000,$A698,INASISTENCIAS!$A$6:$A$1000,"&gt;="&amp;$L$2,INASISTENCIAS!$A$6:$A$1000,"&lt;="&amp;$M$2)</f>
        <v>0</v>
      </c>
      <c r="M698" s="43">
        <f>COUNTIFS(INASISTENCIAS!$B$6:$B$1000,$A698,INASISTENCIAS!$A$6:$A$1000,"&gt;="&amp;$M$2,INASISTENCIAS!$A$6:$A$1000,"&lt;="&amp;$O$2)</f>
        <v>0</v>
      </c>
      <c r="N698" s="143">
        <f t="shared" si="3"/>
        <v>0</v>
      </c>
    </row>
    <row r="699">
      <c r="B699" s="43">
        <f>COUNTIFS(INASISTENCIAS!$B$6:$B$1000,$A699,INASISTENCIAS!$A$6:$A$1000,"&gt;="&amp;$B$2,INASISTENCIAS!$A$6:$A$1000,"&lt;="&amp;$C$2)</f>
        <v>0</v>
      </c>
      <c r="C699" s="43">
        <f>COUNTIFS(INASISTENCIAS!$B$6:$B$1000,$A699,INASISTENCIAS!$A$6:$A$1000,"&gt;="&amp;$C$2,INASISTENCIAS!$A$6:$A$1000,"&lt;="&amp;$D$2)</f>
        <v>0</v>
      </c>
      <c r="D699" s="43">
        <f>COUNTIFS(INASISTENCIAS!$B$6:$B$1000,$A699,INASISTENCIAS!$A$6:$A$1000,"&gt;="&amp;$D$2,INASISTENCIAS!$A$6:$A$1000,"&lt;="&amp;$E$2)</f>
        <v>0</v>
      </c>
      <c r="E699" s="43">
        <f>COUNTIFS(INASISTENCIAS!$B$6:$B$1000,$A699,INASISTENCIAS!$A$6:$A$1000,"&gt;="&amp;$E$2,INASISTENCIAS!$A$6:$A$1000,"&lt;="&amp;$F$2)</f>
        <v>0</v>
      </c>
      <c r="F699" s="43">
        <f>COUNTIFS(INASISTENCIAS!$B$6:$B$1000,$A699,INASISTENCIAS!$A$6:$A$1000,"&gt;="&amp;$F$2,INASISTENCIAS!$A$6:$A$1000,"&lt;="&amp;$G$2)</f>
        <v>0</v>
      </c>
      <c r="G699" s="43">
        <f>COUNTIFS(INASISTENCIAS!$B$6:$B$1000,$A699,INASISTENCIAS!$A$6:$A$1000,"&gt;="&amp;$G$2,INASISTENCIAS!$A$6:$A$1000,"&lt;="&amp;$H$2)</f>
        <v>0</v>
      </c>
      <c r="H699" s="43">
        <f>COUNTIFS(INASISTENCIAS!$B$6:$B$1000,$A699,INASISTENCIAS!$A$6:$A$1000,"&gt;="&amp;$H$2,INASISTENCIAS!$A$6:$A$1000,"&lt;="&amp;$I$2)</f>
        <v>0</v>
      </c>
      <c r="I699" s="43">
        <f>COUNTIFS(INASISTENCIAS!$B$6:$B$1000,$A699,INASISTENCIAS!$A$6:$A$1000,"&gt;="&amp;$I$2,INASISTENCIAS!$A$6:$A$1000,"&lt;="&amp;$J$2)</f>
        <v>0</v>
      </c>
      <c r="J699" s="43">
        <f>COUNTIFS(INASISTENCIAS!$B$6:$B$1000,$A699,INASISTENCIAS!$A$6:$A$1000,"&gt;="&amp;$J$2,INASISTENCIAS!$A$6:$A$1000,"&lt;="&amp;$K$2)</f>
        <v>0</v>
      </c>
      <c r="K699" s="43">
        <f>COUNTIFS(INASISTENCIAS!$B$6:$B$1000,$A699,INASISTENCIAS!$A$6:$A$1000,"&gt;="&amp;$K$2,INASISTENCIAS!$A$6:$A$1000,"&lt;="&amp;$L$2)</f>
        <v>0</v>
      </c>
      <c r="L699" s="43">
        <f>COUNTIFS(INASISTENCIAS!$B$6:$B$1000,$A699,INASISTENCIAS!$A$6:$A$1000,"&gt;="&amp;$L$2,INASISTENCIAS!$A$6:$A$1000,"&lt;="&amp;$M$2)</f>
        <v>0</v>
      </c>
      <c r="M699" s="43">
        <f>COUNTIFS(INASISTENCIAS!$B$6:$B$1000,$A699,INASISTENCIAS!$A$6:$A$1000,"&gt;="&amp;$M$2,INASISTENCIAS!$A$6:$A$1000,"&lt;="&amp;$O$2)</f>
        <v>0</v>
      </c>
      <c r="N699" s="143">
        <f t="shared" si="3"/>
        <v>0</v>
      </c>
    </row>
    <row r="700">
      <c r="B700" s="43">
        <f>COUNTIFS(INASISTENCIAS!$B$6:$B$1000,$A700,INASISTENCIAS!$A$6:$A$1000,"&gt;="&amp;$B$2,INASISTENCIAS!$A$6:$A$1000,"&lt;="&amp;$C$2)</f>
        <v>0</v>
      </c>
      <c r="C700" s="43">
        <f>COUNTIFS(INASISTENCIAS!$B$6:$B$1000,$A700,INASISTENCIAS!$A$6:$A$1000,"&gt;="&amp;$C$2,INASISTENCIAS!$A$6:$A$1000,"&lt;="&amp;$D$2)</f>
        <v>0</v>
      </c>
      <c r="D700" s="43">
        <f>COUNTIFS(INASISTENCIAS!$B$6:$B$1000,$A700,INASISTENCIAS!$A$6:$A$1000,"&gt;="&amp;$D$2,INASISTENCIAS!$A$6:$A$1000,"&lt;="&amp;$E$2)</f>
        <v>0</v>
      </c>
      <c r="E700" s="43">
        <f>COUNTIFS(INASISTENCIAS!$B$6:$B$1000,$A700,INASISTENCIAS!$A$6:$A$1000,"&gt;="&amp;$E$2,INASISTENCIAS!$A$6:$A$1000,"&lt;="&amp;$F$2)</f>
        <v>0</v>
      </c>
      <c r="F700" s="43">
        <f>COUNTIFS(INASISTENCIAS!$B$6:$B$1000,$A700,INASISTENCIAS!$A$6:$A$1000,"&gt;="&amp;$F$2,INASISTENCIAS!$A$6:$A$1000,"&lt;="&amp;$G$2)</f>
        <v>0</v>
      </c>
      <c r="G700" s="43">
        <f>COUNTIFS(INASISTENCIAS!$B$6:$B$1000,$A700,INASISTENCIAS!$A$6:$A$1000,"&gt;="&amp;$G$2,INASISTENCIAS!$A$6:$A$1000,"&lt;="&amp;$H$2)</f>
        <v>0</v>
      </c>
      <c r="H700" s="43">
        <f>COUNTIFS(INASISTENCIAS!$B$6:$B$1000,$A700,INASISTENCIAS!$A$6:$A$1000,"&gt;="&amp;$H$2,INASISTENCIAS!$A$6:$A$1000,"&lt;="&amp;$I$2)</f>
        <v>0</v>
      </c>
      <c r="I700" s="43">
        <f>COUNTIFS(INASISTENCIAS!$B$6:$B$1000,$A700,INASISTENCIAS!$A$6:$A$1000,"&gt;="&amp;$I$2,INASISTENCIAS!$A$6:$A$1000,"&lt;="&amp;$J$2)</f>
        <v>0</v>
      </c>
      <c r="J700" s="43">
        <f>COUNTIFS(INASISTENCIAS!$B$6:$B$1000,$A700,INASISTENCIAS!$A$6:$A$1000,"&gt;="&amp;$J$2,INASISTENCIAS!$A$6:$A$1000,"&lt;="&amp;$K$2)</f>
        <v>0</v>
      </c>
      <c r="K700" s="43">
        <f>COUNTIFS(INASISTENCIAS!$B$6:$B$1000,$A700,INASISTENCIAS!$A$6:$A$1000,"&gt;="&amp;$K$2,INASISTENCIAS!$A$6:$A$1000,"&lt;="&amp;$L$2)</f>
        <v>0</v>
      </c>
      <c r="L700" s="43">
        <f>COUNTIFS(INASISTENCIAS!$B$6:$B$1000,$A700,INASISTENCIAS!$A$6:$A$1000,"&gt;="&amp;$L$2,INASISTENCIAS!$A$6:$A$1000,"&lt;="&amp;$M$2)</f>
        <v>0</v>
      </c>
      <c r="M700" s="43">
        <f>COUNTIFS(INASISTENCIAS!$B$6:$B$1000,$A700,INASISTENCIAS!$A$6:$A$1000,"&gt;="&amp;$M$2,INASISTENCIAS!$A$6:$A$1000,"&lt;="&amp;$O$2)</f>
        <v>0</v>
      </c>
      <c r="N700" s="143">
        <f t="shared" si="3"/>
        <v>0</v>
      </c>
    </row>
    <row r="701">
      <c r="B701" s="43">
        <f>COUNTIFS(INASISTENCIAS!$B$6:$B$1000,$A701,INASISTENCIAS!$A$6:$A$1000,"&gt;="&amp;$B$2,INASISTENCIAS!$A$6:$A$1000,"&lt;="&amp;$C$2)</f>
        <v>0</v>
      </c>
      <c r="C701" s="43">
        <f>COUNTIFS(INASISTENCIAS!$B$6:$B$1000,$A701,INASISTENCIAS!$A$6:$A$1000,"&gt;="&amp;$C$2,INASISTENCIAS!$A$6:$A$1000,"&lt;="&amp;$D$2)</f>
        <v>0</v>
      </c>
      <c r="D701" s="43">
        <f>COUNTIFS(INASISTENCIAS!$B$6:$B$1000,$A701,INASISTENCIAS!$A$6:$A$1000,"&gt;="&amp;$D$2,INASISTENCIAS!$A$6:$A$1000,"&lt;="&amp;$E$2)</f>
        <v>0</v>
      </c>
      <c r="E701" s="43">
        <f>COUNTIFS(INASISTENCIAS!$B$6:$B$1000,$A701,INASISTENCIAS!$A$6:$A$1000,"&gt;="&amp;$E$2,INASISTENCIAS!$A$6:$A$1000,"&lt;="&amp;$F$2)</f>
        <v>0</v>
      </c>
      <c r="F701" s="43">
        <f>COUNTIFS(INASISTENCIAS!$B$6:$B$1000,$A701,INASISTENCIAS!$A$6:$A$1000,"&gt;="&amp;$F$2,INASISTENCIAS!$A$6:$A$1000,"&lt;="&amp;$G$2)</f>
        <v>0</v>
      </c>
      <c r="G701" s="43">
        <f>COUNTIFS(INASISTENCIAS!$B$6:$B$1000,$A701,INASISTENCIAS!$A$6:$A$1000,"&gt;="&amp;$G$2,INASISTENCIAS!$A$6:$A$1000,"&lt;="&amp;$H$2)</f>
        <v>0</v>
      </c>
      <c r="H701" s="43">
        <f>COUNTIFS(INASISTENCIAS!$B$6:$B$1000,$A701,INASISTENCIAS!$A$6:$A$1000,"&gt;="&amp;$H$2,INASISTENCIAS!$A$6:$A$1000,"&lt;="&amp;$I$2)</f>
        <v>0</v>
      </c>
      <c r="I701" s="43">
        <f>COUNTIFS(INASISTENCIAS!$B$6:$B$1000,$A701,INASISTENCIAS!$A$6:$A$1000,"&gt;="&amp;$I$2,INASISTENCIAS!$A$6:$A$1000,"&lt;="&amp;$J$2)</f>
        <v>0</v>
      </c>
      <c r="J701" s="43">
        <f>COUNTIFS(INASISTENCIAS!$B$6:$B$1000,$A701,INASISTENCIAS!$A$6:$A$1000,"&gt;="&amp;$J$2,INASISTENCIAS!$A$6:$A$1000,"&lt;="&amp;$K$2)</f>
        <v>0</v>
      </c>
      <c r="K701" s="43">
        <f>COUNTIFS(INASISTENCIAS!$B$6:$B$1000,$A701,INASISTENCIAS!$A$6:$A$1000,"&gt;="&amp;$K$2,INASISTENCIAS!$A$6:$A$1000,"&lt;="&amp;$L$2)</f>
        <v>0</v>
      </c>
      <c r="L701" s="43">
        <f>COUNTIFS(INASISTENCIAS!$B$6:$B$1000,$A701,INASISTENCIAS!$A$6:$A$1000,"&gt;="&amp;$L$2,INASISTENCIAS!$A$6:$A$1000,"&lt;="&amp;$M$2)</f>
        <v>0</v>
      </c>
      <c r="M701" s="43">
        <f>COUNTIFS(INASISTENCIAS!$B$6:$B$1000,$A701,INASISTENCIAS!$A$6:$A$1000,"&gt;="&amp;$M$2,INASISTENCIAS!$A$6:$A$1000,"&lt;="&amp;$O$2)</f>
        <v>0</v>
      </c>
      <c r="N701" s="143">
        <f t="shared" si="3"/>
        <v>0</v>
      </c>
    </row>
    <row r="702">
      <c r="B702" s="43">
        <f>COUNTIFS(INASISTENCIAS!$B$6:$B$1000,$A702,INASISTENCIAS!$A$6:$A$1000,"&gt;="&amp;$B$2,INASISTENCIAS!$A$6:$A$1000,"&lt;="&amp;$C$2)</f>
        <v>0</v>
      </c>
      <c r="C702" s="43">
        <f>COUNTIFS(INASISTENCIAS!$B$6:$B$1000,$A702,INASISTENCIAS!$A$6:$A$1000,"&gt;="&amp;$C$2,INASISTENCIAS!$A$6:$A$1000,"&lt;="&amp;$D$2)</f>
        <v>0</v>
      </c>
      <c r="D702" s="43">
        <f>COUNTIFS(INASISTENCIAS!$B$6:$B$1000,$A702,INASISTENCIAS!$A$6:$A$1000,"&gt;="&amp;$D$2,INASISTENCIAS!$A$6:$A$1000,"&lt;="&amp;$E$2)</f>
        <v>0</v>
      </c>
      <c r="E702" s="43">
        <f>COUNTIFS(INASISTENCIAS!$B$6:$B$1000,$A702,INASISTENCIAS!$A$6:$A$1000,"&gt;="&amp;$E$2,INASISTENCIAS!$A$6:$A$1000,"&lt;="&amp;$F$2)</f>
        <v>0</v>
      </c>
      <c r="F702" s="43">
        <f>COUNTIFS(INASISTENCIAS!$B$6:$B$1000,$A702,INASISTENCIAS!$A$6:$A$1000,"&gt;="&amp;$F$2,INASISTENCIAS!$A$6:$A$1000,"&lt;="&amp;$G$2)</f>
        <v>0</v>
      </c>
      <c r="G702" s="43">
        <f>COUNTIFS(INASISTENCIAS!$B$6:$B$1000,$A702,INASISTENCIAS!$A$6:$A$1000,"&gt;="&amp;$G$2,INASISTENCIAS!$A$6:$A$1000,"&lt;="&amp;$H$2)</f>
        <v>0</v>
      </c>
      <c r="H702" s="43">
        <f>COUNTIFS(INASISTENCIAS!$B$6:$B$1000,$A702,INASISTENCIAS!$A$6:$A$1000,"&gt;="&amp;$H$2,INASISTENCIAS!$A$6:$A$1000,"&lt;="&amp;$I$2)</f>
        <v>0</v>
      </c>
      <c r="I702" s="43">
        <f>COUNTIFS(INASISTENCIAS!$B$6:$B$1000,$A702,INASISTENCIAS!$A$6:$A$1000,"&gt;="&amp;$I$2,INASISTENCIAS!$A$6:$A$1000,"&lt;="&amp;$J$2)</f>
        <v>0</v>
      </c>
      <c r="J702" s="43">
        <f>COUNTIFS(INASISTENCIAS!$B$6:$B$1000,$A702,INASISTENCIAS!$A$6:$A$1000,"&gt;="&amp;$J$2,INASISTENCIAS!$A$6:$A$1000,"&lt;="&amp;$K$2)</f>
        <v>0</v>
      </c>
      <c r="K702" s="43">
        <f>COUNTIFS(INASISTENCIAS!$B$6:$B$1000,$A702,INASISTENCIAS!$A$6:$A$1000,"&gt;="&amp;$K$2,INASISTENCIAS!$A$6:$A$1000,"&lt;="&amp;$L$2)</f>
        <v>0</v>
      </c>
      <c r="L702" s="43">
        <f>COUNTIFS(INASISTENCIAS!$B$6:$B$1000,$A702,INASISTENCIAS!$A$6:$A$1000,"&gt;="&amp;$L$2,INASISTENCIAS!$A$6:$A$1000,"&lt;="&amp;$M$2)</f>
        <v>0</v>
      </c>
      <c r="M702" s="43">
        <f>COUNTIFS(INASISTENCIAS!$B$6:$B$1000,$A702,INASISTENCIAS!$A$6:$A$1000,"&gt;="&amp;$M$2,INASISTENCIAS!$A$6:$A$1000,"&lt;="&amp;$O$2)</f>
        <v>0</v>
      </c>
      <c r="N702" s="143">
        <f t="shared" si="3"/>
        <v>0</v>
      </c>
    </row>
    <row r="703">
      <c r="B703" s="43">
        <f>COUNTIFS(INASISTENCIAS!$B$6:$B$1000,$A703,INASISTENCIAS!$A$6:$A$1000,"&gt;="&amp;$B$2,INASISTENCIAS!$A$6:$A$1000,"&lt;="&amp;$C$2)</f>
        <v>0</v>
      </c>
      <c r="C703" s="43">
        <f>COUNTIFS(INASISTENCIAS!$B$6:$B$1000,$A703,INASISTENCIAS!$A$6:$A$1000,"&gt;="&amp;$C$2,INASISTENCIAS!$A$6:$A$1000,"&lt;="&amp;$D$2)</f>
        <v>0</v>
      </c>
      <c r="D703" s="43">
        <f>COUNTIFS(INASISTENCIAS!$B$6:$B$1000,$A703,INASISTENCIAS!$A$6:$A$1000,"&gt;="&amp;$D$2,INASISTENCIAS!$A$6:$A$1000,"&lt;="&amp;$E$2)</f>
        <v>0</v>
      </c>
      <c r="E703" s="43">
        <f>COUNTIFS(INASISTENCIAS!$B$6:$B$1000,$A703,INASISTENCIAS!$A$6:$A$1000,"&gt;="&amp;$E$2,INASISTENCIAS!$A$6:$A$1000,"&lt;="&amp;$F$2)</f>
        <v>0</v>
      </c>
      <c r="F703" s="43">
        <f>COUNTIFS(INASISTENCIAS!$B$6:$B$1000,$A703,INASISTENCIAS!$A$6:$A$1000,"&gt;="&amp;$F$2,INASISTENCIAS!$A$6:$A$1000,"&lt;="&amp;$G$2)</f>
        <v>0</v>
      </c>
      <c r="G703" s="43">
        <f>COUNTIFS(INASISTENCIAS!$B$6:$B$1000,$A703,INASISTENCIAS!$A$6:$A$1000,"&gt;="&amp;$G$2,INASISTENCIAS!$A$6:$A$1000,"&lt;="&amp;$H$2)</f>
        <v>0</v>
      </c>
      <c r="H703" s="43">
        <f>COUNTIFS(INASISTENCIAS!$B$6:$B$1000,$A703,INASISTENCIAS!$A$6:$A$1000,"&gt;="&amp;$H$2,INASISTENCIAS!$A$6:$A$1000,"&lt;="&amp;$I$2)</f>
        <v>0</v>
      </c>
      <c r="I703" s="43">
        <f>COUNTIFS(INASISTENCIAS!$B$6:$B$1000,$A703,INASISTENCIAS!$A$6:$A$1000,"&gt;="&amp;$I$2,INASISTENCIAS!$A$6:$A$1000,"&lt;="&amp;$J$2)</f>
        <v>0</v>
      </c>
      <c r="J703" s="43">
        <f>COUNTIFS(INASISTENCIAS!$B$6:$B$1000,$A703,INASISTENCIAS!$A$6:$A$1000,"&gt;="&amp;$J$2,INASISTENCIAS!$A$6:$A$1000,"&lt;="&amp;$K$2)</f>
        <v>0</v>
      </c>
      <c r="K703" s="43">
        <f>COUNTIFS(INASISTENCIAS!$B$6:$B$1000,$A703,INASISTENCIAS!$A$6:$A$1000,"&gt;="&amp;$K$2,INASISTENCIAS!$A$6:$A$1000,"&lt;="&amp;$L$2)</f>
        <v>0</v>
      </c>
      <c r="L703" s="43">
        <f>COUNTIFS(INASISTENCIAS!$B$6:$B$1000,$A703,INASISTENCIAS!$A$6:$A$1000,"&gt;="&amp;$L$2,INASISTENCIAS!$A$6:$A$1000,"&lt;="&amp;$M$2)</f>
        <v>0</v>
      </c>
      <c r="M703" s="43">
        <f>COUNTIFS(INASISTENCIAS!$B$6:$B$1000,$A703,INASISTENCIAS!$A$6:$A$1000,"&gt;="&amp;$M$2,INASISTENCIAS!$A$6:$A$1000,"&lt;="&amp;$O$2)</f>
        <v>0</v>
      </c>
      <c r="N703" s="143">
        <f t="shared" si="3"/>
        <v>0</v>
      </c>
    </row>
    <row r="704">
      <c r="B704" s="43">
        <f>COUNTIFS(INASISTENCIAS!$B$6:$B$1000,$A704,INASISTENCIAS!$A$6:$A$1000,"&gt;="&amp;$B$2,INASISTENCIAS!$A$6:$A$1000,"&lt;="&amp;$C$2)</f>
        <v>0</v>
      </c>
      <c r="C704" s="43">
        <f>COUNTIFS(INASISTENCIAS!$B$6:$B$1000,$A704,INASISTENCIAS!$A$6:$A$1000,"&gt;="&amp;$C$2,INASISTENCIAS!$A$6:$A$1000,"&lt;="&amp;$D$2)</f>
        <v>0</v>
      </c>
      <c r="D704" s="43">
        <f>COUNTIFS(INASISTENCIAS!$B$6:$B$1000,$A704,INASISTENCIAS!$A$6:$A$1000,"&gt;="&amp;$D$2,INASISTENCIAS!$A$6:$A$1000,"&lt;="&amp;$E$2)</f>
        <v>0</v>
      </c>
      <c r="E704" s="43">
        <f>COUNTIFS(INASISTENCIAS!$B$6:$B$1000,$A704,INASISTENCIAS!$A$6:$A$1000,"&gt;="&amp;$E$2,INASISTENCIAS!$A$6:$A$1000,"&lt;="&amp;$F$2)</f>
        <v>0</v>
      </c>
      <c r="F704" s="43">
        <f>COUNTIFS(INASISTENCIAS!$B$6:$B$1000,$A704,INASISTENCIAS!$A$6:$A$1000,"&gt;="&amp;$F$2,INASISTENCIAS!$A$6:$A$1000,"&lt;="&amp;$G$2)</f>
        <v>0</v>
      </c>
      <c r="G704" s="43">
        <f>COUNTIFS(INASISTENCIAS!$B$6:$B$1000,$A704,INASISTENCIAS!$A$6:$A$1000,"&gt;="&amp;$G$2,INASISTENCIAS!$A$6:$A$1000,"&lt;="&amp;$H$2)</f>
        <v>0</v>
      </c>
      <c r="H704" s="43">
        <f>COUNTIFS(INASISTENCIAS!$B$6:$B$1000,$A704,INASISTENCIAS!$A$6:$A$1000,"&gt;="&amp;$H$2,INASISTENCIAS!$A$6:$A$1000,"&lt;="&amp;$I$2)</f>
        <v>0</v>
      </c>
      <c r="I704" s="43">
        <f>COUNTIFS(INASISTENCIAS!$B$6:$B$1000,$A704,INASISTENCIAS!$A$6:$A$1000,"&gt;="&amp;$I$2,INASISTENCIAS!$A$6:$A$1000,"&lt;="&amp;$J$2)</f>
        <v>0</v>
      </c>
      <c r="J704" s="43">
        <f>COUNTIFS(INASISTENCIAS!$B$6:$B$1000,$A704,INASISTENCIAS!$A$6:$A$1000,"&gt;="&amp;$J$2,INASISTENCIAS!$A$6:$A$1000,"&lt;="&amp;$K$2)</f>
        <v>0</v>
      </c>
      <c r="K704" s="43">
        <f>COUNTIFS(INASISTENCIAS!$B$6:$B$1000,$A704,INASISTENCIAS!$A$6:$A$1000,"&gt;="&amp;$K$2,INASISTENCIAS!$A$6:$A$1000,"&lt;="&amp;$L$2)</f>
        <v>0</v>
      </c>
      <c r="L704" s="43">
        <f>COUNTIFS(INASISTENCIAS!$B$6:$B$1000,$A704,INASISTENCIAS!$A$6:$A$1000,"&gt;="&amp;$L$2,INASISTENCIAS!$A$6:$A$1000,"&lt;="&amp;$M$2)</f>
        <v>0</v>
      </c>
      <c r="M704" s="43">
        <f>COUNTIFS(INASISTENCIAS!$B$6:$B$1000,$A704,INASISTENCIAS!$A$6:$A$1000,"&gt;="&amp;$M$2,INASISTENCIAS!$A$6:$A$1000,"&lt;="&amp;$O$2)</f>
        <v>0</v>
      </c>
      <c r="N704" s="143">
        <f t="shared" si="3"/>
        <v>0</v>
      </c>
    </row>
    <row r="705">
      <c r="B705" s="43">
        <f>COUNTIFS(INASISTENCIAS!$B$6:$B$1000,$A705,INASISTENCIAS!$A$6:$A$1000,"&gt;="&amp;$B$2,INASISTENCIAS!$A$6:$A$1000,"&lt;="&amp;$C$2)</f>
        <v>0</v>
      </c>
      <c r="C705" s="43">
        <f>COUNTIFS(INASISTENCIAS!$B$6:$B$1000,$A705,INASISTENCIAS!$A$6:$A$1000,"&gt;="&amp;$C$2,INASISTENCIAS!$A$6:$A$1000,"&lt;="&amp;$D$2)</f>
        <v>0</v>
      </c>
      <c r="D705" s="43">
        <f>COUNTIFS(INASISTENCIAS!$B$6:$B$1000,$A705,INASISTENCIAS!$A$6:$A$1000,"&gt;="&amp;$D$2,INASISTENCIAS!$A$6:$A$1000,"&lt;="&amp;$E$2)</f>
        <v>0</v>
      </c>
      <c r="E705" s="43">
        <f>COUNTIFS(INASISTENCIAS!$B$6:$B$1000,$A705,INASISTENCIAS!$A$6:$A$1000,"&gt;="&amp;$E$2,INASISTENCIAS!$A$6:$A$1000,"&lt;="&amp;$F$2)</f>
        <v>0</v>
      </c>
      <c r="F705" s="43">
        <f>COUNTIFS(INASISTENCIAS!$B$6:$B$1000,$A705,INASISTENCIAS!$A$6:$A$1000,"&gt;="&amp;$F$2,INASISTENCIAS!$A$6:$A$1000,"&lt;="&amp;$G$2)</f>
        <v>0</v>
      </c>
      <c r="G705" s="43">
        <f>COUNTIFS(INASISTENCIAS!$B$6:$B$1000,$A705,INASISTENCIAS!$A$6:$A$1000,"&gt;="&amp;$G$2,INASISTENCIAS!$A$6:$A$1000,"&lt;="&amp;$H$2)</f>
        <v>0</v>
      </c>
      <c r="H705" s="43">
        <f>COUNTIFS(INASISTENCIAS!$B$6:$B$1000,$A705,INASISTENCIAS!$A$6:$A$1000,"&gt;="&amp;$H$2,INASISTENCIAS!$A$6:$A$1000,"&lt;="&amp;$I$2)</f>
        <v>0</v>
      </c>
      <c r="I705" s="43">
        <f>COUNTIFS(INASISTENCIAS!$B$6:$B$1000,$A705,INASISTENCIAS!$A$6:$A$1000,"&gt;="&amp;$I$2,INASISTENCIAS!$A$6:$A$1000,"&lt;="&amp;$J$2)</f>
        <v>0</v>
      </c>
      <c r="J705" s="43">
        <f>COUNTIFS(INASISTENCIAS!$B$6:$B$1000,$A705,INASISTENCIAS!$A$6:$A$1000,"&gt;="&amp;$J$2,INASISTENCIAS!$A$6:$A$1000,"&lt;="&amp;$K$2)</f>
        <v>0</v>
      </c>
      <c r="K705" s="43">
        <f>COUNTIFS(INASISTENCIAS!$B$6:$B$1000,$A705,INASISTENCIAS!$A$6:$A$1000,"&gt;="&amp;$K$2,INASISTENCIAS!$A$6:$A$1000,"&lt;="&amp;$L$2)</f>
        <v>0</v>
      </c>
      <c r="L705" s="43">
        <f>COUNTIFS(INASISTENCIAS!$B$6:$B$1000,$A705,INASISTENCIAS!$A$6:$A$1000,"&gt;="&amp;$L$2,INASISTENCIAS!$A$6:$A$1000,"&lt;="&amp;$M$2)</f>
        <v>0</v>
      </c>
      <c r="M705" s="43">
        <f>COUNTIFS(INASISTENCIAS!$B$6:$B$1000,$A705,INASISTENCIAS!$A$6:$A$1000,"&gt;="&amp;$M$2,INASISTENCIAS!$A$6:$A$1000,"&lt;="&amp;$O$2)</f>
        <v>0</v>
      </c>
      <c r="N705" s="143">
        <f t="shared" si="3"/>
        <v>0</v>
      </c>
    </row>
    <row r="706">
      <c r="B706" s="43">
        <f>COUNTIFS(INASISTENCIAS!$B$6:$B$1000,$A706,INASISTENCIAS!$A$6:$A$1000,"&gt;="&amp;$B$2,INASISTENCIAS!$A$6:$A$1000,"&lt;="&amp;$C$2)</f>
        <v>0</v>
      </c>
      <c r="C706" s="43">
        <f>COUNTIFS(INASISTENCIAS!$B$6:$B$1000,$A706,INASISTENCIAS!$A$6:$A$1000,"&gt;="&amp;$C$2,INASISTENCIAS!$A$6:$A$1000,"&lt;="&amp;$D$2)</f>
        <v>0</v>
      </c>
      <c r="D706" s="43">
        <f>COUNTIFS(INASISTENCIAS!$B$6:$B$1000,$A706,INASISTENCIAS!$A$6:$A$1000,"&gt;="&amp;$D$2,INASISTENCIAS!$A$6:$A$1000,"&lt;="&amp;$E$2)</f>
        <v>0</v>
      </c>
      <c r="E706" s="43">
        <f>COUNTIFS(INASISTENCIAS!$B$6:$B$1000,$A706,INASISTENCIAS!$A$6:$A$1000,"&gt;="&amp;$E$2,INASISTENCIAS!$A$6:$A$1000,"&lt;="&amp;$F$2)</f>
        <v>0</v>
      </c>
      <c r="F706" s="43">
        <f>COUNTIFS(INASISTENCIAS!$B$6:$B$1000,$A706,INASISTENCIAS!$A$6:$A$1000,"&gt;="&amp;$F$2,INASISTENCIAS!$A$6:$A$1000,"&lt;="&amp;$G$2)</f>
        <v>0</v>
      </c>
      <c r="G706" s="43">
        <f>COUNTIFS(INASISTENCIAS!$B$6:$B$1000,$A706,INASISTENCIAS!$A$6:$A$1000,"&gt;="&amp;$G$2,INASISTENCIAS!$A$6:$A$1000,"&lt;="&amp;$H$2)</f>
        <v>0</v>
      </c>
      <c r="H706" s="43">
        <f>COUNTIFS(INASISTENCIAS!$B$6:$B$1000,$A706,INASISTENCIAS!$A$6:$A$1000,"&gt;="&amp;$H$2,INASISTENCIAS!$A$6:$A$1000,"&lt;="&amp;$I$2)</f>
        <v>0</v>
      </c>
      <c r="I706" s="43">
        <f>COUNTIFS(INASISTENCIAS!$B$6:$B$1000,$A706,INASISTENCIAS!$A$6:$A$1000,"&gt;="&amp;$I$2,INASISTENCIAS!$A$6:$A$1000,"&lt;="&amp;$J$2)</f>
        <v>0</v>
      </c>
      <c r="J706" s="43">
        <f>COUNTIFS(INASISTENCIAS!$B$6:$B$1000,$A706,INASISTENCIAS!$A$6:$A$1000,"&gt;="&amp;$J$2,INASISTENCIAS!$A$6:$A$1000,"&lt;="&amp;$K$2)</f>
        <v>0</v>
      </c>
      <c r="K706" s="43">
        <f>COUNTIFS(INASISTENCIAS!$B$6:$B$1000,$A706,INASISTENCIAS!$A$6:$A$1000,"&gt;="&amp;$K$2,INASISTENCIAS!$A$6:$A$1000,"&lt;="&amp;$L$2)</f>
        <v>0</v>
      </c>
      <c r="L706" s="43">
        <f>COUNTIFS(INASISTENCIAS!$B$6:$B$1000,$A706,INASISTENCIAS!$A$6:$A$1000,"&gt;="&amp;$L$2,INASISTENCIAS!$A$6:$A$1000,"&lt;="&amp;$M$2)</f>
        <v>0</v>
      </c>
      <c r="M706" s="43">
        <f>COUNTIFS(INASISTENCIAS!$B$6:$B$1000,$A706,INASISTENCIAS!$A$6:$A$1000,"&gt;="&amp;$M$2,INASISTENCIAS!$A$6:$A$1000,"&lt;="&amp;$O$2)</f>
        <v>0</v>
      </c>
      <c r="N706" s="143">
        <f t="shared" si="3"/>
        <v>0</v>
      </c>
    </row>
    <row r="707">
      <c r="B707" s="43">
        <f>COUNTIFS(INASISTENCIAS!$B$6:$B$1000,$A707,INASISTENCIAS!$A$6:$A$1000,"&gt;="&amp;$B$2,INASISTENCIAS!$A$6:$A$1000,"&lt;="&amp;$C$2)</f>
        <v>0</v>
      </c>
      <c r="C707" s="43">
        <f>COUNTIFS(INASISTENCIAS!$B$6:$B$1000,$A707,INASISTENCIAS!$A$6:$A$1000,"&gt;="&amp;$C$2,INASISTENCIAS!$A$6:$A$1000,"&lt;="&amp;$D$2)</f>
        <v>0</v>
      </c>
      <c r="D707" s="43">
        <f>COUNTIFS(INASISTENCIAS!$B$6:$B$1000,$A707,INASISTENCIAS!$A$6:$A$1000,"&gt;="&amp;$D$2,INASISTENCIAS!$A$6:$A$1000,"&lt;="&amp;$E$2)</f>
        <v>0</v>
      </c>
      <c r="E707" s="43">
        <f>COUNTIFS(INASISTENCIAS!$B$6:$B$1000,$A707,INASISTENCIAS!$A$6:$A$1000,"&gt;="&amp;$E$2,INASISTENCIAS!$A$6:$A$1000,"&lt;="&amp;$F$2)</f>
        <v>0</v>
      </c>
      <c r="F707" s="43">
        <f>COUNTIFS(INASISTENCIAS!$B$6:$B$1000,$A707,INASISTENCIAS!$A$6:$A$1000,"&gt;="&amp;$F$2,INASISTENCIAS!$A$6:$A$1000,"&lt;="&amp;$G$2)</f>
        <v>0</v>
      </c>
      <c r="G707" s="43">
        <f>COUNTIFS(INASISTENCIAS!$B$6:$B$1000,$A707,INASISTENCIAS!$A$6:$A$1000,"&gt;="&amp;$G$2,INASISTENCIAS!$A$6:$A$1000,"&lt;="&amp;$H$2)</f>
        <v>0</v>
      </c>
      <c r="H707" s="43">
        <f>COUNTIFS(INASISTENCIAS!$B$6:$B$1000,$A707,INASISTENCIAS!$A$6:$A$1000,"&gt;="&amp;$H$2,INASISTENCIAS!$A$6:$A$1000,"&lt;="&amp;$I$2)</f>
        <v>0</v>
      </c>
      <c r="I707" s="43">
        <f>COUNTIFS(INASISTENCIAS!$B$6:$B$1000,$A707,INASISTENCIAS!$A$6:$A$1000,"&gt;="&amp;$I$2,INASISTENCIAS!$A$6:$A$1000,"&lt;="&amp;$J$2)</f>
        <v>0</v>
      </c>
      <c r="J707" s="43">
        <f>COUNTIFS(INASISTENCIAS!$B$6:$B$1000,$A707,INASISTENCIAS!$A$6:$A$1000,"&gt;="&amp;$J$2,INASISTENCIAS!$A$6:$A$1000,"&lt;="&amp;$K$2)</f>
        <v>0</v>
      </c>
      <c r="K707" s="43">
        <f>COUNTIFS(INASISTENCIAS!$B$6:$B$1000,$A707,INASISTENCIAS!$A$6:$A$1000,"&gt;="&amp;$K$2,INASISTENCIAS!$A$6:$A$1000,"&lt;="&amp;$L$2)</f>
        <v>0</v>
      </c>
      <c r="L707" s="43">
        <f>COUNTIFS(INASISTENCIAS!$B$6:$B$1000,$A707,INASISTENCIAS!$A$6:$A$1000,"&gt;="&amp;$L$2,INASISTENCIAS!$A$6:$A$1000,"&lt;="&amp;$M$2)</f>
        <v>0</v>
      </c>
      <c r="M707" s="43">
        <f>COUNTIFS(INASISTENCIAS!$B$6:$B$1000,$A707,INASISTENCIAS!$A$6:$A$1000,"&gt;="&amp;$M$2,INASISTENCIAS!$A$6:$A$1000,"&lt;="&amp;$O$2)</f>
        <v>0</v>
      </c>
      <c r="N707" s="143">
        <f t="shared" si="3"/>
        <v>0</v>
      </c>
    </row>
    <row r="708">
      <c r="B708" s="43">
        <f>COUNTIFS(INASISTENCIAS!$B$6:$B$1000,$A708,INASISTENCIAS!$A$6:$A$1000,"&gt;="&amp;$B$2,INASISTENCIAS!$A$6:$A$1000,"&lt;="&amp;$C$2)</f>
        <v>0</v>
      </c>
      <c r="C708" s="43">
        <f>COUNTIFS(INASISTENCIAS!$B$6:$B$1000,$A708,INASISTENCIAS!$A$6:$A$1000,"&gt;="&amp;$C$2,INASISTENCIAS!$A$6:$A$1000,"&lt;="&amp;$D$2)</f>
        <v>0</v>
      </c>
      <c r="D708" s="43">
        <f>COUNTIFS(INASISTENCIAS!$B$6:$B$1000,$A708,INASISTENCIAS!$A$6:$A$1000,"&gt;="&amp;$D$2,INASISTENCIAS!$A$6:$A$1000,"&lt;="&amp;$E$2)</f>
        <v>0</v>
      </c>
      <c r="E708" s="43">
        <f>COUNTIFS(INASISTENCIAS!$B$6:$B$1000,$A708,INASISTENCIAS!$A$6:$A$1000,"&gt;="&amp;$E$2,INASISTENCIAS!$A$6:$A$1000,"&lt;="&amp;$F$2)</f>
        <v>0</v>
      </c>
      <c r="F708" s="43">
        <f>COUNTIFS(INASISTENCIAS!$B$6:$B$1000,$A708,INASISTENCIAS!$A$6:$A$1000,"&gt;="&amp;$F$2,INASISTENCIAS!$A$6:$A$1000,"&lt;="&amp;$G$2)</f>
        <v>0</v>
      </c>
      <c r="G708" s="43">
        <f>COUNTIFS(INASISTENCIAS!$B$6:$B$1000,$A708,INASISTENCIAS!$A$6:$A$1000,"&gt;="&amp;$G$2,INASISTENCIAS!$A$6:$A$1000,"&lt;="&amp;$H$2)</f>
        <v>0</v>
      </c>
      <c r="H708" s="43">
        <f>COUNTIFS(INASISTENCIAS!$B$6:$B$1000,$A708,INASISTENCIAS!$A$6:$A$1000,"&gt;="&amp;$H$2,INASISTENCIAS!$A$6:$A$1000,"&lt;="&amp;$I$2)</f>
        <v>0</v>
      </c>
      <c r="I708" s="43">
        <f>COUNTIFS(INASISTENCIAS!$B$6:$B$1000,$A708,INASISTENCIAS!$A$6:$A$1000,"&gt;="&amp;$I$2,INASISTENCIAS!$A$6:$A$1000,"&lt;="&amp;$J$2)</f>
        <v>0</v>
      </c>
      <c r="J708" s="43">
        <f>COUNTIFS(INASISTENCIAS!$B$6:$B$1000,$A708,INASISTENCIAS!$A$6:$A$1000,"&gt;="&amp;$J$2,INASISTENCIAS!$A$6:$A$1000,"&lt;="&amp;$K$2)</f>
        <v>0</v>
      </c>
      <c r="K708" s="43">
        <f>COUNTIFS(INASISTENCIAS!$B$6:$B$1000,$A708,INASISTENCIAS!$A$6:$A$1000,"&gt;="&amp;$K$2,INASISTENCIAS!$A$6:$A$1000,"&lt;="&amp;$L$2)</f>
        <v>0</v>
      </c>
      <c r="L708" s="43">
        <f>COUNTIFS(INASISTENCIAS!$B$6:$B$1000,$A708,INASISTENCIAS!$A$6:$A$1000,"&gt;="&amp;$L$2,INASISTENCIAS!$A$6:$A$1000,"&lt;="&amp;$M$2)</f>
        <v>0</v>
      </c>
      <c r="M708" s="43">
        <f>COUNTIFS(INASISTENCIAS!$B$6:$B$1000,$A708,INASISTENCIAS!$A$6:$A$1000,"&gt;="&amp;$M$2,INASISTENCIAS!$A$6:$A$1000,"&lt;="&amp;$O$2)</f>
        <v>0</v>
      </c>
      <c r="N708" s="143">
        <f t="shared" si="3"/>
        <v>0</v>
      </c>
    </row>
    <row r="709">
      <c r="B709" s="43">
        <f>COUNTIFS(INASISTENCIAS!$B$6:$B$1000,$A709,INASISTENCIAS!$A$6:$A$1000,"&gt;="&amp;$B$2,INASISTENCIAS!$A$6:$A$1000,"&lt;="&amp;$C$2)</f>
        <v>0</v>
      </c>
      <c r="C709" s="43">
        <f>COUNTIFS(INASISTENCIAS!$B$6:$B$1000,$A709,INASISTENCIAS!$A$6:$A$1000,"&gt;="&amp;$C$2,INASISTENCIAS!$A$6:$A$1000,"&lt;="&amp;$D$2)</f>
        <v>0</v>
      </c>
      <c r="D709" s="43">
        <f>COUNTIFS(INASISTENCIAS!$B$6:$B$1000,$A709,INASISTENCIAS!$A$6:$A$1000,"&gt;="&amp;$D$2,INASISTENCIAS!$A$6:$A$1000,"&lt;="&amp;$E$2)</f>
        <v>0</v>
      </c>
      <c r="E709" s="43">
        <f>COUNTIFS(INASISTENCIAS!$B$6:$B$1000,$A709,INASISTENCIAS!$A$6:$A$1000,"&gt;="&amp;$E$2,INASISTENCIAS!$A$6:$A$1000,"&lt;="&amp;$F$2)</f>
        <v>0</v>
      </c>
      <c r="F709" s="43">
        <f>COUNTIFS(INASISTENCIAS!$B$6:$B$1000,$A709,INASISTENCIAS!$A$6:$A$1000,"&gt;="&amp;$F$2,INASISTENCIAS!$A$6:$A$1000,"&lt;="&amp;$G$2)</f>
        <v>0</v>
      </c>
      <c r="G709" s="43">
        <f>COUNTIFS(INASISTENCIAS!$B$6:$B$1000,$A709,INASISTENCIAS!$A$6:$A$1000,"&gt;="&amp;$G$2,INASISTENCIAS!$A$6:$A$1000,"&lt;="&amp;$H$2)</f>
        <v>0</v>
      </c>
      <c r="H709" s="43">
        <f>COUNTIFS(INASISTENCIAS!$B$6:$B$1000,$A709,INASISTENCIAS!$A$6:$A$1000,"&gt;="&amp;$H$2,INASISTENCIAS!$A$6:$A$1000,"&lt;="&amp;$I$2)</f>
        <v>0</v>
      </c>
      <c r="I709" s="43">
        <f>COUNTIFS(INASISTENCIAS!$B$6:$B$1000,$A709,INASISTENCIAS!$A$6:$A$1000,"&gt;="&amp;$I$2,INASISTENCIAS!$A$6:$A$1000,"&lt;="&amp;$J$2)</f>
        <v>0</v>
      </c>
      <c r="J709" s="43">
        <f>COUNTIFS(INASISTENCIAS!$B$6:$B$1000,$A709,INASISTENCIAS!$A$6:$A$1000,"&gt;="&amp;$J$2,INASISTENCIAS!$A$6:$A$1000,"&lt;="&amp;$K$2)</f>
        <v>0</v>
      </c>
      <c r="K709" s="43">
        <f>COUNTIFS(INASISTENCIAS!$B$6:$B$1000,$A709,INASISTENCIAS!$A$6:$A$1000,"&gt;="&amp;$K$2,INASISTENCIAS!$A$6:$A$1000,"&lt;="&amp;$L$2)</f>
        <v>0</v>
      </c>
      <c r="L709" s="43">
        <f>COUNTIFS(INASISTENCIAS!$B$6:$B$1000,$A709,INASISTENCIAS!$A$6:$A$1000,"&gt;="&amp;$L$2,INASISTENCIAS!$A$6:$A$1000,"&lt;="&amp;$M$2)</f>
        <v>0</v>
      </c>
      <c r="M709" s="43">
        <f>COUNTIFS(INASISTENCIAS!$B$6:$B$1000,$A709,INASISTENCIAS!$A$6:$A$1000,"&gt;="&amp;$M$2,INASISTENCIAS!$A$6:$A$1000,"&lt;="&amp;$O$2)</f>
        <v>0</v>
      </c>
      <c r="N709" s="143">
        <f t="shared" si="3"/>
        <v>0</v>
      </c>
    </row>
    <row r="710">
      <c r="B710" s="43">
        <f>COUNTIFS(INASISTENCIAS!$B$6:$B$1000,$A710,INASISTENCIAS!$A$6:$A$1000,"&gt;="&amp;$B$2,INASISTENCIAS!$A$6:$A$1000,"&lt;="&amp;$C$2)</f>
        <v>0</v>
      </c>
      <c r="C710" s="43">
        <f>COUNTIFS(INASISTENCIAS!$B$6:$B$1000,$A710,INASISTENCIAS!$A$6:$A$1000,"&gt;="&amp;$C$2,INASISTENCIAS!$A$6:$A$1000,"&lt;="&amp;$D$2)</f>
        <v>0</v>
      </c>
      <c r="D710" s="43">
        <f>COUNTIFS(INASISTENCIAS!$B$6:$B$1000,$A710,INASISTENCIAS!$A$6:$A$1000,"&gt;="&amp;$D$2,INASISTENCIAS!$A$6:$A$1000,"&lt;="&amp;$E$2)</f>
        <v>0</v>
      </c>
      <c r="E710" s="43">
        <f>COUNTIFS(INASISTENCIAS!$B$6:$B$1000,$A710,INASISTENCIAS!$A$6:$A$1000,"&gt;="&amp;$E$2,INASISTENCIAS!$A$6:$A$1000,"&lt;="&amp;$F$2)</f>
        <v>0</v>
      </c>
      <c r="F710" s="43">
        <f>COUNTIFS(INASISTENCIAS!$B$6:$B$1000,$A710,INASISTENCIAS!$A$6:$A$1000,"&gt;="&amp;$F$2,INASISTENCIAS!$A$6:$A$1000,"&lt;="&amp;$G$2)</f>
        <v>0</v>
      </c>
      <c r="G710" s="43">
        <f>COUNTIFS(INASISTENCIAS!$B$6:$B$1000,$A710,INASISTENCIAS!$A$6:$A$1000,"&gt;="&amp;$G$2,INASISTENCIAS!$A$6:$A$1000,"&lt;="&amp;$H$2)</f>
        <v>0</v>
      </c>
      <c r="H710" s="43">
        <f>COUNTIFS(INASISTENCIAS!$B$6:$B$1000,$A710,INASISTENCIAS!$A$6:$A$1000,"&gt;="&amp;$H$2,INASISTENCIAS!$A$6:$A$1000,"&lt;="&amp;$I$2)</f>
        <v>0</v>
      </c>
      <c r="I710" s="43">
        <f>COUNTIFS(INASISTENCIAS!$B$6:$B$1000,$A710,INASISTENCIAS!$A$6:$A$1000,"&gt;="&amp;$I$2,INASISTENCIAS!$A$6:$A$1000,"&lt;="&amp;$J$2)</f>
        <v>0</v>
      </c>
      <c r="J710" s="43">
        <f>COUNTIFS(INASISTENCIAS!$B$6:$B$1000,$A710,INASISTENCIAS!$A$6:$A$1000,"&gt;="&amp;$J$2,INASISTENCIAS!$A$6:$A$1000,"&lt;="&amp;$K$2)</f>
        <v>0</v>
      </c>
      <c r="K710" s="43">
        <f>COUNTIFS(INASISTENCIAS!$B$6:$B$1000,$A710,INASISTENCIAS!$A$6:$A$1000,"&gt;="&amp;$K$2,INASISTENCIAS!$A$6:$A$1000,"&lt;="&amp;$L$2)</f>
        <v>0</v>
      </c>
      <c r="L710" s="43">
        <f>COUNTIFS(INASISTENCIAS!$B$6:$B$1000,$A710,INASISTENCIAS!$A$6:$A$1000,"&gt;="&amp;$L$2,INASISTENCIAS!$A$6:$A$1000,"&lt;="&amp;$M$2)</f>
        <v>0</v>
      </c>
      <c r="M710" s="43">
        <f>COUNTIFS(INASISTENCIAS!$B$6:$B$1000,$A710,INASISTENCIAS!$A$6:$A$1000,"&gt;="&amp;$M$2,INASISTENCIAS!$A$6:$A$1000,"&lt;="&amp;$O$2)</f>
        <v>0</v>
      </c>
      <c r="N710" s="143">
        <f t="shared" si="3"/>
        <v>0</v>
      </c>
    </row>
    <row r="711">
      <c r="B711" s="43">
        <f>COUNTIFS(INASISTENCIAS!$B$6:$B$1000,$A711,INASISTENCIAS!$A$6:$A$1000,"&gt;="&amp;$B$2,INASISTENCIAS!$A$6:$A$1000,"&lt;="&amp;$C$2)</f>
        <v>0</v>
      </c>
      <c r="C711" s="43">
        <f>COUNTIFS(INASISTENCIAS!$B$6:$B$1000,$A711,INASISTENCIAS!$A$6:$A$1000,"&gt;="&amp;$C$2,INASISTENCIAS!$A$6:$A$1000,"&lt;="&amp;$D$2)</f>
        <v>0</v>
      </c>
      <c r="D711" s="43">
        <f>COUNTIFS(INASISTENCIAS!$B$6:$B$1000,$A711,INASISTENCIAS!$A$6:$A$1000,"&gt;="&amp;$D$2,INASISTENCIAS!$A$6:$A$1000,"&lt;="&amp;$E$2)</f>
        <v>0</v>
      </c>
      <c r="E711" s="43">
        <f>COUNTIFS(INASISTENCIAS!$B$6:$B$1000,$A711,INASISTENCIAS!$A$6:$A$1000,"&gt;="&amp;$E$2,INASISTENCIAS!$A$6:$A$1000,"&lt;="&amp;$F$2)</f>
        <v>0</v>
      </c>
      <c r="F711" s="43">
        <f>COUNTIFS(INASISTENCIAS!$B$6:$B$1000,$A711,INASISTENCIAS!$A$6:$A$1000,"&gt;="&amp;$F$2,INASISTENCIAS!$A$6:$A$1000,"&lt;="&amp;$G$2)</f>
        <v>0</v>
      </c>
      <c r="G711" s="43">
        <f>COUNTIFS(INASISTENCIAS!$B$6:$B$1000,$A711,INASISTENCIAS!$A$6:$A$1000,"&gt;="&amp;$G$2,INASISTENCIAS!$A$6:$A$1000,"&lt;="&amp;$H$2)</f>
        <v>0</v>
      </c>
      <c r="H711" s="43">
        <f>COUNTIFS(INASISTENCIAS!$B$6:$B$1000,$A711,INASISTENCIAS!$A$6:$A$1000,"&gt;="&amp;$H$2,INASISTENCIAS!$A$6:$A$1000,"&lt;="&amp;$I$2)</f>
        <v>0</v>
      </c>
      <c r="I711" s="43">
        <f>COUNTIFS(INASISTENCIAS!$B$6:$B$1000,$A711,INASISTENCIAS!$A$6:$A$1000,"&gt;="&amp;$I$2,INASISTENCIAS!$A$6:$A$1000,"&lt;="&amp;$J$2)</f>
        <v>0</v>
      </c>
      <c r="J711" s="43">
        <f>COUNTIFS(INASISTENCIAS!$B$6:$B$1000,$A711,INASISTENCIAS!$A$6:$A$1000,"&gt;="&amp;$J$2,INASISTENCIAS!$A$6:$A$1000,"&lt;="&amp;$K$2)</f>
        <v>0</v>
      </c>
      <c r="K711" s="43">
        <f>COUNTIFS(INASISTENCIAS!$B$6:$B$1000,$A711,INASISTENCIAS!$A$6:$A$1000,"&gt;="&amp;$K$2,INASISTENCIAS!$A$6:$A$1000,"&lt;="&amp;$L$2)</f>
        <v>0</v>
      </c>
      <c r="L711" s="43">
        <f>COUNTIFS(INASISTENCIAS!$B$6:$B$1000,$A711,INASISTENCIAS!$A$6:$A$1000,"&gt;="&amp;$L$2,INASISTENCIAS!$A$6:$A$1000,"&lt;="&amp;$M$2)</f>
        <v>0</v>
      </c>
      <c r="M711" s="43">
        <f>COUNTIFS(INASISTENCIAS!$B$6:$B$1000,$A711,INASISTENCIAS!$A$6:$A$1000,"&gt;="&amp;$M$2,INASISTENCIAS!$A$6:$A$1000,"&lt;="&amp;$O$2)</f>
        <v>0</v>
      </c>
      <c r="N711" s="143">
        <f t="shared" si="3"/>
        <v>0</v>
      </c>
    </row>
    <row r="712">
      <c r="B712" s="43">
        <f>COUNTIFS(INASISTENCIAS!$B$6:$B$1000,$A712,INASISTENCIAS!$A$6:$A$1000,"&gt;="&amp;$B$2,INASISTENCIAS!$A$6:$A$1000,"&lt;="&amp;$C$2)</f>
        <v>0</v>
      </c>
      <c r="C712" s="43">
        <f>COUNTIFS(INASISTENCIAS!$B$6:$B$1000,$A712,INASISTENCIAS!$A$6:$A$1000,"&gt;="&amp;$C$2,INASISTENCIAS!$A$6:$A$1000,"&lt;="&amp;$D$2)</f>
        <v>0</v>
      </c>
      <c r="D712" s="43">
        <f>COUNTIFS(INASISTENCIAS!$B$6:$B$1000,$A712,INASISTENCIAS!$A$6:$A$1000,"&gt;="&amp;$D$2,INASISTENCIAS!$A$6:$A$1000,"&lt;="&amp;$E$2)</f>
        <v>0</v>
      </c>
      <c r="E712" s="43">
        <f>COUNTIFS(INASISTENCIAS!$B$6:$B$1000,$A712,INASISTENCIAS!$A$6:$A$1000,"&gt;="&amp;$E$2,INASISTENCIAS!$A$6:$A$1000,"&lt;="&amp;$F$2)</f>
        <v>0</v>
      </c>
      <c r="F712" s="43">
        <f>COUNTIFS(INASISTENCIAS!$B$6:$B$1000,$A712,INASISTENCIAS!$A$6:$A$1000,"&gt;="&amp;$F$2,INASISTENCIAS!$A$6:$A$1000,"&lt;="&amp;$G$2)</f>
        <v>0</v>
      </c>
      <c r="G712" s="43">
        <f>COUNTIFS(INASISTENCIAS!$B$6:$B$1000,$A712,INASISTENCIAS!$A$6:$A$1000,"&gt;="&amp;$G$2,INASISTENCIAS!$A$6:$A$1000,"&lt;="&amp;$H$2)</f>
        <v>0</v>
      </c>
      <c r="H712" s="43">
        <f>COUNTIFS(INASISTENCIAS!$B$6:$B$1000,$A712,INASISTENCIAS!$A$6:$A$1000,"&gt;="&amp;$H$2,INASISTENCIAS!$A$6:$A$1000,"&lt;="&amp;$I$2)</f>
        <v>0</v>
      </c>
      <c r="I712" s="43">
        <f>COUNTIFS(INASISTENCIAS!$B$6:$B$1000,$A712,INASISTENCIAS!$A$6:$A$1000,"&gt;="&amp;$I$2,INASISTENCIAS!$A$6:$A$1000,"&lt;="&amp;$J$2)</f>
        <v>0</v>
      </c>
      <c r="J712" s="43">
        <f>COUNTIFS(INASISTENCIAS!$B$6:$B$1000,$A712,INASISTENCIAS!$A$6:$A$1000,"&gt;="&amp;$J$2,INASISTENCIAS!$A$6:$A$1000,"&lt;="&amp;$K$2)</f>
        <v>0</v>
      </c>
      <c r="K712" s="43">
        <f>COUNTIFS(INASISTENCIAS!$B$6:$B$1000,$A712,INASISTENCIAS!$A$6:$A$1000,"&gt;="&amp;$K$2,INASISTENCIAS!$A$6:$A$1000,"&lt;="&amp;$L$2)</f>
        <v>0</v>
      </c>
      <c r="L712" s="43">
        <f>COUNTIFS(INASISTENCIAS!$B$6:$B$1000,$A712,INASISTENCIAS!$A$6:$A$1000,"&gt;="&amp;$L$2,INASISTENCIAS!$A$6:$A$1000,"&lt;="&amp;$M$2)</f>
        <v>0</v>
      </c>
      <c r="M712" s="43">
        <f>COUNTIFS(INASISTENCIAS!$B$6:$B$1000,$A712,INASISTENCIAS!$A$6:$A$1000,"&gt;="&amp;$M$2,INASISTENCIAS!$A$6:$A$1000,"&lt;="&amp;$O$2)</f>
        <v>0</v>
      </c>
      <c r="N712" s="143">
        <f t="shared" si="3"/>
        <v>0</v>
      </c>
    </row>
    <row r="713">
      <c r="B713" s="43">
        <f>COUNTIFS(INASISTENCIAS!$B$6:$B$1000,$A713,INASISTENCIAS!$A$6:$A$1000,"&gt;="&amp;$B$2,INASISTENCIAS!$A$6:$A$1000,"&lt;="&amp;$C$2)</f>
        <v>0</v>
      </c>
      <c r="C713" s="43">
        <f>COUNTIFS(INASISTENCIAS!$B$6:$B$1000,$A713,INASISTENCIAS!$A$6:$A$1000,"&gt;="&amp;$C$2,INASISTENCIAS!$A$6:$A$1000,"&lt;="&amp;$D$2)</f>
        <v>0</v>
      </c>
      <c r="D713" s="43">
        <f>COUNTIFS(INASISTENCIAS!$B$6:$B$1000,$A713,INASISTENCIAS!$A$6:$A$1000,"&gt;="&amp;$D$2,INASISTENCIAS!$A$6:$A$1000,"&lt;="&amp;$E$2)</f>
        <v>0</v>
      </c>
      <c r="E713" s="43">
        <f>COUNTIFS(INASISTENCIAS!$B$6:$B$1000,$A713,INASISTENCIAS!$A$6:$A$1000,"&gt;="&amp;$E$2,INASISTENCIAS!$A$6:$A$1000,"&lt;="&amp;$F$2)</f>
        <v>0</v>
      </c>
      <c r="F713" s="43">
        <f>COUNTIFS(INASISTENCIAS!$B$6:$B$1000,$A713,INASISTENCIAS!$A$6:$A$1000,"&gt;="&amp;$F$2,INASISTENCIAS!$A$6:$A$1000,"&lt;="&amp;$G$2)</f>
        <v>0</v>
      </c>
      <c r="G713" s="43">
        <f>COUNTIFS(INASISTENCIAS!$B$6:$B$1000,$A713,INASISTENCIAS!$A$6:$A$1000,"&gt;="&amp;$G$2,INASISTENCIAS!$A$6:$A$1000,"&lt;="&amp;$H$2)</f>
        <v>0</v>
      </c>
      <c r="H713" s="43">
        <f>COUNTIFS(INASISTENCIAS!$B$6:$B$1000,$A713,INASISTENCIAS!$A$6:$A$1000,"&gt;="&amp;$H$2,INASISTENCIAS!$A$6:$A$1000,"&lt;="&amp;$I$2)</f>
        <v>0</v>
      </c>
      <c r="I713" s="43">
        <f>COUNTIFS(INASISTENCIAS!$B$6:$B$1000,$A713,INASISTENCIAS!$A$6:$A$1000,"&gt;="&amp;$I$2,INASISTENCIAS!$A$6:$A$1000,"&lt;="&amp;$J$2)</f>
        <v>0</v>
      </c>
      <c r="J713" s="43">
        <f>COUNTIFS(INASISTENCIAS!$B$6:$B$1000,$A713,INASISTENCIAS!$A$6:$A$1000,"&gt;="&amp;$J$2,INASISTENCIAS!$A$6:$A$1000,"&lt;="&amp;$K$2)</f>
        <v>0</v>
      </c>
      <c r="K713" s="43">
        <f>COUNTIFS(INASISTENCIAS!$B$6:$B$1000,$A713,INASISTENCIAS!$A$6:$A$1000,"&gt;="&amp;$K$2,INASISTENCIAS!$A$6:$A$1000,"&lt;="&amp;$L$2)</f>
        <v>0</v>
      </c>
      <c r="L713" s="43">
        <f>COUNTIFS(INASISTENCIAS!$B$6:$B$1000,$A713,INASISTENCIAS!$A$6:$A$1000,"&gt;="&amp;$L$2,INASISTENCIAS!$A$6:$A$1000,"&lt;="&amp;$M$2)</f>
        <v>0</v>
      </c>
      <c r="M713" s="43">
        <f>COUNTIFS(INASISTENCIAS!$B$6:$B$1000,$A713,INASISTENCIAS!$A$6:$A$1000,"&gt;="&amp;$M$2,INASISTENCIAS!$A$6:$A$1000,"&lt;="&amp;$O$2)</f>
        <v>0</v>
      </c>
      <c r="N713" s="143">
        <f t="shared" si="3"/>
        <v>0</v>
      </c>
    </row>
    <row r="714">
      <c r="B714" s="43">
        <f>COUNTIFS(INASISTENCIAS!$B$6:$B$1000,$A714,INASISTENCIAS!$A$6:$A$1000,"&gt;="&amp;$B$2,INASISTENCIAS!$A$6:$A$1000,"&lt;="&amp;$C$2)</f>
        <v>0</v>
      </c>
      <c r="C714" s="43">
        <f>COUNTIFS(INASISTENCIAS!$B$6:$B$1000,$A714,INASISTENCIAS!$A$6:$A$1000,"&gt;="&amp;$C$2,INASISTENCIAS!$A$6:$A$1000,"&lt;="&amp;$D$2)</f>
        <v>0</v>
      </c>
      <c r="D714" s="43">
        <f>COUNTIFS(INASISTENCIAS!$B$6:$B$1000,$A714,INASISTENCIAS!$A$6:$A$1000,"&gt;="&amp;$D$2,INASISTENCIAS!$A$6:$A$1000,"&lt;="&amp;$E$2)</f>
        <v>0</v>
      </c>
      <c r="E714" s="43">
        <f>COUNTIFS(INASISTENCIAS!$B$6:$B$1000,$A714,INASISTENCIAS!$A$6:$A$1000,"&gt;="&amp;$E$2,INASISTENCIAS!$A$6:$A$1000,"&lt;="&amp;$F$2)</f>
        <v>0</v>
      </c>
      <c r="F714" s="43">
        <f>COUNTIFS(INASISTENCIAS!$B$6:$B$1000,$A714,INASISTENCIAS!$A$6:$A$1000,"&gt;="&amp;$F$2,INASISTENCIAS!$A$6:$A$1000,"&lt;="&amp;$G$2)</f>
        <v>0</v>
      </c>
      <c r="G714" s="43">
        <f>COUNTIFS(INASISTENCIAS!$B$6:$B$1000,$A714,INASISTENCIAS!$A$6:$A$1000,"&gt;="&amp;$G$2,INASISTENCIAS!$A$6:$A$1000,"&lt;="&amp;$H$2)</f>
        <v>0</v>
      </c>
      <c r="H714" s="43">
        <f>COUNTIFS(INASISTENCIAS!$B$6:$B$1000,$A714,INASISTENCIAS!$A$6:$A$1000,"&gt;="&amp;$H$2,INASISTENCIAS!$A$6:$A$1000,"&lt;="&amp;$I$2)</f>
        <v>0</v>
      </c>
      <c r="I714" s="43">
        <f>COUNTIFS(INASISTENCIAS!$B$6:$B$1000,$A714,INASISTENCIAS!$A$6:$A$1000,"&gt;="&amp;$I$2,INASISTENCIAS!$A$6:$A$1000,"&lt;="&amp;$J$2)</f>
        <v>0</v>
      </c>
      <c r="J714" s="43">
        <f>COUNTIFS(INASISTENCIAS!$B$6:$B$1000,$A714,INASISTENCIAS!$A$6:$A$1000,"&gt;="&amp;$J$2,INASISTENCIAS!$A$6:$A$1000,"&lt;="&amp;$K$2)</f>
        <v>0</v>
      </c>
      <c r="K714" s="43">
        <f>COUNTIFS(INASISTENCIAS!$B$6:$B$1000,$A714,INASISTENCIAS!$A$6:$A$1000,"&gt;="&amp;$K$2,INASISTENCIAS!$A$6:$A$1000,"&lt;="&amp;$L$2)</f>
        <v>0</v>
      </c>
      <c r="L714" s="43">
        <f>COUNTIFS(INASISTENCIAS!$B$6:$B$1000,$A714,INASISTENCIAS!$A$6:$A$1000,"&gt;="&amp;$L$2,INASISTENCIAS!$A$6:$A$1000,"&lt;="&amp;$M$2)</f>
        <v>0</v>
      </c>
      <c r="M714" s="43">
        <f>COUNTIFS(INASISTENCIAS!$B$6:$B$1000,$A714,INASISTENCIAS!$A$6:$A$1000,"&gt;="&amp;$M$2,INASISTENCIAS!$A$6:$A$1000,"&lt;="&amp;$O$2)</f>
        <v>0</v>
      </c>
      <c r="N714" s="143">
        <f t="shared" si="3"/>
        <v>0</v>
      </c>
    </row>
    <row r="715">
      <c r="B715" s="43">
        <f>COUNTIFS(INASISTENCIAS!$B$6:$B$1000,$A715,INASISTENCIAS!$A$6:$A$1000,"&gt;="&amp;$B$2,INASISTENCIAS!$A$6:$A$1000,"&lt;="&amp;$C$2)</f>
        <v>0</v>
      </c>
      <c r="C715" s="43">
        <f>COUNTIFS(INASISTENCIAS!$B$6:$B$1000,$A715,INASISTENCIAS!$A$6:$A$1000,"&gt;="&amp;$C$2,INASISTENCIAS!$A$6:$A$1000,"&lt;="&amp;$D$2)</f>
        <v>0</v>
      </c>
      <c r="D715" s="43">
        <f>COUNTIFS(INASISTENCIAS!$B$6:$B$1000,$A715,INASISTENCIAS!$A$6:$A$1000,"&gt;="&amp;$D$2,INASISTENCIAS!$A$6:$A$1000,"&lt;="&amp;$E$2)</f>
        <v>0</v>
      </c>
      <c r="E715" s="43">
        <f>COUNTIFS(INASISTENCIAS!$B$6:$B$1000,$A715,INASISTENCIAS!$A$6:$A$1000,"&gt;="&amp;$E$2,INASISTENCIAS!$A$6:$A$1000,"&lt;="&amp;$F$2)</f>
        <v>0</v>
      </c>
      <c r="F715" s="43">
        <f>COUNTIFS(INASISTENCIAS!$B$6:$B$1000,$A715,INASISTENCIAS!$A$6:$A$1000,"&gt;="&amp;$F$2,INASISTENCIAS!$A$6:$A$1000,"&lt;="&amp;$G$2)</f>
        <v>0</v>
      </c>
      <c r="G715" s="43">
        <f>COUNTIFS(INASISTENCIAS!$B$6:$B$1000,$A715,INASISTENCIAS!$A$6:$A$1000,"&gt;="&amp;$G$2,INASISTENCIAS!$A$6:$A$1000,"&lt;="&amp;$H$2)</f>
        <v>0</v>
      </c>
      <c r="H715" s="43">
        <f>COUNTIFS(INASISTENCIAS!$B$6:$B$1000,$A715,INASISTENCIAS!$A$6:$A$1000,"&gt;="&amp;$H$2,INASISTENCIAS!$A$6:$A$1000,"&lt;="&amp;$I$2)</f>
        <v>0</v>
      </c>
      <c r="I715" s="43">
        <f>COUNTIFS(INASISTENCIAS!$B$6:$B$1000,$A715,INASISTENCIAS!$A$6:$A$1000,"&gt;="&amp;$I$2,INASISTENCIAS!$A$6:$A$1000,"&lt;="&amp;$J$2)</f>
        <v>0</v>
      </c>
      <c r="J715" s="43">
        <f>COUNTIFS(INASISTENCIAS!$B$6:$B$1000,$A715,INASISTENCIAS!$A$6:$A$1000,"&gt;="&amp;$J$2,INASISTENCIAS!$A$6:$A$1000,"&lt;="&amp;$K$2)</f>
        <v>0</v>
      </c>
      <c r="K715" s="43">
        <f>COUNTIFS(INASISTENCIAS!$B$6:$B$1000,$A715,INASISTENCIAS!$A$6:$A$1000,"&gt;="&amp;$K$2,INASISTENCIAS!$A$6:$A$1000,"&lt;="&amp;$L$2)</f>
        <v>0</v>
      </c>
      <c r="L715" s="43">
        <f>COUNTIFS(INASISTENCIAS!$B$6:$B$1000,$A715,INASISTENCIAS!$A$6:$A$1000,"&gt;="&amp;$L$2,INASISTENCIAS!$A$6:$A$1000,"&lt;="&amp;$M$2)</f>
        <v>0</v>
      </c>
      <c r="M715" s="43">
        <f>COUNTIFS(INASISTENCIAS!$B$6:$B$1000,$A715,INASISTENCIAS!$A$6:$A$1000,"&gt;="&amp;$M$2,INASISTENCIAS!$A$6:$A$1000,"&lt;="&amp;$O$2)</f>
        <v>0</v>
      </c>
      <c r="N715" s="143">
        <f t="shared" si="3"/>
        <v>0</v>
      </c>
    </row>
    <row r="716">
      <c r="B716" s="43">
        <f>COUNTIFS(INASISTENCIAS!$B$6:$B$1000,$A716,INASISTENCIAS!$A$6:$A$1000,"&gt;="&amp;$B$2,INASISTENCIAS!$A$6:$A$1000,"&lt;="&amp;$C$2)</f>
        <v>0</v>
      </c>
      <c r="C716" s="43">
        <f>COUNTIFS(INASISTENCIAS!$B$6:$B$1000,$A716,INASISTENCIAS!$A$6:$A$1000,"&gt;="&amp;$C$2,INASISTENCIAS!$A$6:$A$1000,"&lt;="&amp;$D$2)</f>
        <v>0</v>
      </c>
      <c r="D716" s="43">
        <f>COUNTIFS(INASISTENCIAS!$B$6:$B$1000,$A716,INASISTENCIAS!$A$6:$A$1000,"&gt;="&amp;$D$2,INASISTENCIAS!$A$6:$A$1000,"&lt;="&amp;$E$2)</f>
        <v>0</v>
      </c>
      <c r="E716" s="43">
        <f>COUNTIFS(INASISTENCIAS!$B$6:$B$1000,$A716,INASISTENCIAS!$A$6:$A$1000,"&gt;="&amp;$E$2,INASISTENCIAS!$A$6:$A$1000,"&lt;="&amp;$F$2)</f>
        <v>0</v>
      </c>
      <c r="F716" s="43">
        <f>COUNTIFS(INASISTENCIAS!$B$6:$B$1000,$A716,INASISTENCIAS!$A$6:$A$1000,"&gt;="&amp;$F$2,INASISTENCIAS!$A$6:$A$1000,"&lt;="&amp;$G$2)</f>
        <v>0</v>
      </c>
      <c r="G716" s="43">
        <f>COUNTIFS(INASISTENCIAS!$B$6:$B$1000,$A716,INASISTENCIAS!$A$6:$A$1000,"&gt;="&amp;$G$2,INASISTENCIAS!$A$6:$A$1000,"&lt;="&amp;$H$2)</f>
        <v>0</v>
      </c>
      <c r="H716" s="43">
        <f>COUNTIFS(INASISTENCIAS!$B$6:$B$1000,$A716,INASISTENCIAS!$A$6:$A$1000,"&gt;="&amp;$H$2,INASISTENCIAS!$A$6:$A$1000,"&lt;="&amp;$I$2)</f>
        <v>0</v>
      </c>
      <c r="I716" s="43">
        <f>COUNTIFS(INASISTENCIAS!$B$6:$B$1000,$A716,INASISTENCIAS!$A$6:$A$1000,"&gt;="&amp;$I$2,INASISTENCIAS!$A$6:$A$1000,"&lt;="&amp;$J$2)</f>
        <v>0</v>
      </c>
      <c r="J716" s="43">
        <f>COUNTIFS(INASISTENCIAS!$B$6:$B$1000,$A716,INASISTENCIAS!$A$6:$A$1000,"&gt;="&amp;$J$2,INASISTENCIAS!$A$6:$A$1000,"&lt;="&amp;$K$2)</f>
        <v>0</v>
      </c>
      <c r="K716" s="43">
        <f>COUNTIFS(INASISTENCIAS!$B$6:$B$1000,$A716,INASISTENCIAS!$A$6:$A$1000,"&gt;="&amp;$K$2,INASISTENCIAS!$A$6:$A$1000,"&lt;="&amp;$L$2)</f>
        <v>0</v>
      </c>
      <c r="L716" s="43">
        <f>COUNTIFS(INASISTENCIAS!$B$6:$B$1000,$A716,INASISTENCIAS!$A$6:$A$1000,"&gt;="&amp;$L$2,INASISTENCIAS!$A$6:$A$1000,"&lt;="&amp;$M$2)</f>
        <v>0</v>
      </c>
      <c r="M716" s="43">
        <f>COUNTIFS(INASISTENCIAS!$B$6:$B$1000,$A716,INASISTENCIAS!$A$6:$A$1000,"&gt;="&amp;$M$2,INASISTENCIAS!$A$6:$A$1000,"&lt;="&amp;$O$2)</f>
        <v>0</v>
      </c>
      <c r="N716" s="143">
        <f t="shared" si="3"/>
        <v>0</v>
      </c>
    </row>
    <row r="717">
      <c r="B717" s="43">
        <f>COUNTIFS(INASISTENCIAS!$B$6:$B$1000,$A717,INASISTENCIAS!$A$6:$A$1000,"&gt;="&amp;$B$2,INASISTENCIAS!$A$6:$A$1000,"&lt;="&amp;$C$2)</f>
        <v>0</v>
      </c>
      <c r="C717" s="43">
        <f>COUNTIFS(INASISTENCIAS!$B$6:$B$1000,$A717,INASISTENCIAS!$A$6:$A$1000,"&gt;="&amp;$C$2,INASISTENCIAS!$A$6:$A$1000,"&lt;="&amp;$D$2)</f>
        <v>0</v>
      </c>
      <c r="D717" s="43">
        <f>COUNTIFS(INASISTENCIAS!$B$6:$B$1000,$A717,INASISTENCIAS!$A$6:$A$1000,"&gt;="&amp;$D$2,INASISTENCIAS!$A$6:$A$1000,"&lt;="&amp;$E$2)</f>
        <v>0</v>
      </c>
      <c r="E717" s="43">
        <f>COUNTIFS(INASISTENCIAS!$B$6:$B$1000,$A717,INASISTENCIAS!$A$6:$A$1000,"&gt;="&amp;$E$2,INASISTENCIAS!$A$6:$A$1000,"&lt;="&amp;$F$2)</f>
        <v>0</v>
      </c>
      <c r="F717" s="43">
        <f>COUNTIFS(INASISTENCIAS!$B$6:$B$1000,$A717,INASISTENCIAS!$A$6:$A$1000,"&gt;="&amp;$F$2,INASISTENCIAS!$A$6:$A$1000,"&lt;="&amp;$G$2)</f>
        <v>0</v>
      </c>
      <c r="G717" s="43">
        <f>COUNTIFS(INASISTENCIAS!$B$6:$B$1000,$A717,INASISTENCIAS!$A$6:$A$1000,"&gt;="&amp;$G$2,INASISTENCIAS!$A$6:$A$1000,"&lt;="&amp;$H$2)</f>
        <v>0</v>
      </c>
      <c r="H717" s="43">
        <f>COUNTIFS(INASISTENCIAS!$B$6:$B$1000,$A717,INASISTENCIAS!$A$6:$A$1000,"&gt;="&amp;$H$2,INASISTENCIAS!$A$6:$A$1000,"&lt;="&amp;$I$2)</f>
        <v>0</v>
      </c>
      <c r="I717" s="43">
        <f>COUNTIFS(INASISTENCIAS!$B$6:$B$1000,$A717,INASISTENCIAS!$A$6:$A$1000,"&gt;="&amp;$I$2,INASISTENCIAS!$A$6:$A$1000,"&lt;="&amp;$J$2)</f>
        <v>0</v>
      </c>
      <c r="J717" s="43">
        <f>COUNTIFS(INASISTENCIAS!$B$6:$B$1000,$A717,INASISTENCIAS!$A$6:$A$1000,"&gt;="&amp;$J$2,INASISTENCIAS!$A$6:$A$1000,"&lt;="&amp;$K$2)</f>
        <v>0</v>
      </c>
      <c r="K717" s="43">
        <f>COUNTIFS(INASISTENCIAS!$B$6:$B$1000,$A717,INASISTENCIAS!$A$6:$A$1000,"&gt;="&amp;$K$2,INASISTENCIAS!$A$6:$A$1000,"&lt;="&amp;$L$2)</f>
        <v>0</v>
      </c>
      <c r="L717" s="43">
        <f>COUNTIFS(INASISTENCIAS!$B$6:$B$1000,$A717,INASISTENCIAS!$A$6:$A$1000,"&gt;="&amp;$L$2,INASISTENCIAS!$A$6:$A$1000,"&lt;="&amp;$M$2)</f>
        <v>0</v>
      </c>
      <c r="M717" s="43">
        <f>COUNTIFS(INASISTENCIAS!$B$6:$B$1000,$A717,INASISTENCIAS!$A$6:$A$1000,"&gt;="&amp;$M$2,INASISTENCIAS!$A$6:$A$1000,"&lt;="&amp;$O$2)</f>
        <v>0</v>
      </c>
      <c r="N717" s="143">
        <f t="shared" si="3"/>
        <v>0</v>
      </c>
    </row>
    <row r="718">
      <c r="B718" s="43">
        <f>COUNTIFS(INASISTENCIAS!$B$6:$B$1000,$A718,INASISTENCIAS!$A$6:$A$1000,"&gt;="&amp;$B$2,INASISTENCIAS!$A$6:$A$1000,"&lt;="&amp;$C$2)</f>
        <v>0</v>
      </c>
      <c r="C718" s="43">
        <f>COUNTIFS(INASISTENCIAS!$B$6:$B$1000,$A718,INASISTENCIAS!$A$6:$A$1000,"&gt;="&amp;$C$2,INASISTENCIAS!$A$6:$A$1000,"&lt;="&amp;$D$2)</f>
        <v>0</v>
      </c>
      <c r="D718" s="43">
        <f>COUNTIFS(INASISTENCIAS!$B$6:$B$1000,$A718,INASISTENCIAS!$A$6:$A$1000,"&gt;="&amp;$D$2,INASISTENCIAS!$A$6:$A$1000,"&lt;="&amp;$E$2)</f>
        <v>0</v>
      </c>
      <c r="E718" s="43">
        <f>COUNTIFS(INASISTENCIAS!$B$6:$B$1000,$A718,INASISTENCIAS!$A$6:$A$1000,"&gt;="&amp;$E$2,INASISTENCIAS!$A$6:$A$1000,"&lt;="&amp;$F$2)</f>
        <v>0</v>
      </c>
      <c r="F718" s="43">
        <f>COUNTIFS(INASISTENCIAS!$B$6:$B$1000,$A718,INASISTENCIAS!$A$6:$A$1000,"&gt;="&amp;$F$2,INASISTENCIAS!$A$6:$A$1000,"&lt;="&amp;$G$2)</f>
        <v>0</v>
      </c>
      <c r="G718" s="43">
        <f>COUNTIFS(INASISTENCIAS!$B$6:$B$1000,$A718,INASISTENCIAS!$A$6:$A$1000,"&gt;="&amp;$G$2,INASISTENCIAS!$A$6:$A$1000,"&lt;="&amp;$H$2)</f>
        <v>0</v>
      </c>
      <c r="H718" s="43">
        <f>COUNTIFS(INASISTENCIAS!$B$6:$B$1000,$A718,INASISTENCIAS!$A$6:$A$1000,"&gt;="&amp;$H$2,INASISTENCIAS!$A$6:$A$1000,"&lt;="&amp;$I$2)</f>
        <v>0</v>
      </c>
      <c r="I718" s="43">
        <f>COUNTIFS(INASISTENCIAS!$B$6:$B$1000,$A718,INASISTENCIAS!$A$6:$A$1000,"&gt;="&amp;$I$2,INASISTENCIAS!$A$6:$A$1000,"&lt;="&amp;$J$2)</f>
        <v>0</v>
      </c>
      <c r="J718" s="43">
        <f>COUNTIFS(INASISTENCIAS!$B$6:$B$1000,$A718,INASISTENCIAS!$A$6:$A$1000,"&gt;="&amp;$J$2,INASISTENCIAS!$A$6:$A$1000,"&lt;="&amp;$K$2)</f>
        <v>0</v>
      </c>
      <c r="K718" s="43">
        <f>COUNTIFS(INASISTENCIAS!$B$6:$B$1000,$A718,INASISTENCIAS!$A$6:$A$1000,"&gt;="&amp;$K$2,INASISTENCIAS!$A$6:$A$1000,"&lt;="&amp;$L$2)</f>
        <v>0</v>
      </c>
      <c r="L718" s="43">
        <f>COUNTIFS(INASISTENCIAS!$B$6:$B$1000,$A718,INASISTENCIAS!$A$6:$A$1000,"&gt;="&amp;$L$2,INASISTENCIAS!$A$6:$A$1000,"&lt;="&amp;$M$2)</f>
        <v>0</v>
      </c>
      <c r="M718" s="43">
        <f>COUNTIFS(INASISTENCIAS!$B$6:$B$1000,$A718,INASISTENCIAS!$A$6:$A$1000,"&gt;="&amp;$M$2,INASISTENCIAS!$A$6:$A$1000,"&lt;="&amp;$O$2)</f>
        <v>0</v>
      </c>
      <c r="N718" s="143">
        <f t="shared" si="3"/>
        <v>0</v>
      </c>
    </row>
    <row r="719">
      <c r="B719" s="43">
        <f>COUNTIFS(INASISTENCIAS!$B$6:$B$1000,$A719,INASISTENCIAS!$A$6:$A$1000,"&gt;="&amp;$B$2,INASISTENCIAS!$A$6:$A$1000,"&lt;="&amp;$C$2)</f>
        <v>0</v>
      </c>
      <c r="C719" s="43">
        <f>COUNTIFS(INASISTENCIAS!$B$6:$B$1000,$A719,INASISTENCIAS!$A$6:$A$1000,"&gt;="&amp;$C$2,INASISTENCIAS!$A$6:$A$1000,"&lt;="&amp;$D$2)</f>
        <v>0</v>
      </c>
      <c r="D719" s="43">
        <f>COUNTIFS(INASISTENCIAS!$B$6:$B$1000,$A719,INASISTENCIAS!$A$6:$A$1000,"&gt;="&amp;$D$2,INASISTENCIAS!$A$6:$A$1000,"&lt;="&amp;$E$2)</f>
        <v>0</v>
      </c>
      <c r="E719" s="43">
        <f>COUNTIFS(INASISTENCIAS!$B$6:$B$1000,$A719,INASISTENCIAS!$A$6:$A$1000,"&gt;="&amp;$E$2,INASISTENCIAS!$A$6:$A$1000,"&lt;="&amp;$F$2)</f>
        <v>0</v>
      </c>
      <c r="F719" s="43">
        <f>COUNTIFS(INASISTENCIAS!$B$6:$B$1000,$A719,INASISTENCIAS!$A$6:$A$1000,"&gt;="&amp;$F$2,INASISTENCIAS!$A$6:$A$1000,"&lt;="&amp;$G$2)</f>
        <v>0</v>
      </c>
      <c r="G719" s="43">
        <f>COUNTIFS(INASISTENCIAS!$B$6:$B$1000,$A719,INASISTENCIAS!$A$6:$A$1000,"&gt;="&amp;$G$2,INASISTENCIAS!$A$6:$A$1000,"&lt;="&amp;$H$2)</f>
        <v>0</v>
      </c>
      <c r="H719" s="43">
        <f>COUNTIFS(INASISTENCIAS!$B$6:$B$1000,$A719,INASISTENCIAS!$A$6:$A$1000,"&gt;="&amp;$H$2,INASISTENCIAS!$A$6:$A$1000,"&lt;="&amp;$I$2)</f>
        <v>0</v>
      </c>
      <c r="I719" s="43">
        <f>COUNTIFS(INASISTENCIAS!$B$6:$B$1000,$A719,INASISTENCIAS!$A$6:$A$1000,"&gt;="&amp;$I$2,INASISTENCIAS!$A$6:$A$1000,"&lt;="&amp;$J$2)</f>
        <v>0</v>
      </c>
      <c r="J719" s="43">
        <f>COUNTIFS(INASISTENCIAS!$B$6:$B$1000,$A719,INASISTENCIAS!$A$6:$A$1000,"&gt;="&amp;$J$2,INASISTENCIAS!$A$6:$A$1000,"&lt;="&amp;$K$2)</f>
        <v>0</v>
      </c>
      <c r="K719" s="43">
        <f>COUNTIFS(INASISTENCIAS!$B$6:$B$1000,$A719,INASISTENCIAS!$A$6:$A$1000,"&gt;="&amp;$K$2,INASISTENCIAS!$A$6:$A$1000,"&lt;="&amp;$L$2)</f>
        <v>0</v>
      </c>
      <c r="L719" s="43">
        <f>COUNTIFS(INASISTENCIAS!$B$6:$B$1000,$A719,INASISTENCIAS!$A$6:$A$1000,"&gt;="&amp;$L$2,INASISTENCIAS!$A$6:$A$1000,"&lt;="&amp;$M$2)</f>
        <v>0</v>
      </c>
      <c r="M719" s="43">
        <f>COUNTIFS(INASISTENCIAS!$B$6:$B$1000,$A719,INASISTENCIAS!$A$6:$A$1000,"&gt;="&amp;$M$2,INASISTENCIAS!$A$6:$A$1000,"&lt;="&amp;$O$2)</f>
        <v>0</v>
      </c>
      <c r="N719" s="143">
        <f t="shared" si="3"/>
        <v>0</v>
      </c>
    </row>
    <row r="720">
      <c r="B720" s="43">
        <f>COUNTIFS(INASISTENCIAS!$B$6:$B$1000,$A720,INASISTENCIAS!$A$6:$A$1000,"&gt;="&amp;$B$2,INASISTENCIAS!$A$6:$A$1000,"&lt;="&amp;$C$2)</f>
        <v>0</v>
      </c>
      <c r="C720" s="43">
        <f>COUNTIFS(INASISTENCIAS!$B$6:$B$1000,$A720,INASISTENCIAS!$A$6:$A$1000,"&gt;="&amp;$C$2,INASISTENCIAS!$A$6:$A$1000,"&lt;="&amp;$D$2)</f>
        <v>0</v>
      </c>
      <c r="D720" s="43">
        <f>COUNTIFS(INASISTENCIAS!$B$6:$B$1000,$A720,INASISTENCIAS!$A$6:$A$1000,"&gt;="&amp;$D$2,INASISTENCIAS!$A$6:$A$1000,"&lt;="&amp;$E$2)</f>
        <v>0</v>
      </c>
      <c r="E720" s="43">
        <f>COUNTIFS(INASISTENCIAS!$B$6:$B$1000,$A720,INASISTENCIAS!$A$6:$A$1000,"&gt;="&amp;$E$2,INASISTENCIAS!$A$6:$A$1000,"&lt;="&amp;$F$2)</f>
        <v>0</v>
      </c>
      <c r="F720" s="43">
        <f>COUNTIFS(INASISTENCIAS!$B$6:$B$1000,$A720,INASISTENCIAS!$A$6:$A$1000,"&gt;="&amp;$F$2,INASISTENCIAS!$A$6:$A$1000,"&lt;="&amp;$G$2)</f>
        <v>0</v>
      </c>
      <c r="G720" s="43">
        <f>COUNTIFS(INASISTENCIAS!$B$6:$B$1000,$A720,INASISTENCIAS!$A$6:$A$1000,"&gt;="&amp;$G$2,INASISTENCIAS!$A$6:$A$1000,"&lt;="&amp;$H$2)</f>
        <v>0</v>
      </c>
      <c r="H720" s="43">
        <f>COUNTIFS(INASISTENCIAS!$B$6:$B$1000,$A720,INASISTENCIAS!$A$6:$A$1000,"&gt;="&amp;$H$2,INASISTENCIAS!$A$6:$A$1000,"&lt;="&amp;$I$2)</f>
        <v>0</v>
      </c>
      <c r="I720" s="43">
        <f>COUNTIFS(INASISTENCIAS!$B$6:$B$1000,$A720,INASISTENCIAS!$A$6:$A$1000,"&gt;="&amp;$I$2,INASISTENCIAS!$A$6:$A$1000,"&lt;="&amp;$J$2)</f>
        <v>0</v>
      </c>
      <c r="J720" s="43">
        <f>COUNTIFS(INASISTENCIAS!$B$6:$B$1000,$A720,INASISTENCIAS!$A$6:$A$1000,"&gt;="&amp;$J$2,INASISTENCIAS!$A$6:$A$1000,"&lt;="&amp;$K$2)</f>
        <v>0</v>
      </c>
      <c r="K720" s="43">
        <f>COUNTIFS(INASISTENCIAS!$B$6:$B$1000,$A720,INASISTENCIAS!$A$6:$A$1000,"&gt;="&amp;$K$2,INASISTENCIAS!$A$6:$A$1000,"&lt;="&amp;$L$2)</f>
        <v>0</v>
      </c>
      <c r="L720" s="43">
        <f>COUNTIFS(INASISTENCIAS!$B$6:$B$1000,$A720,INASISTENCIAS!$A$6:$A$1000,"&gt;="&amp;$L$2,INASISTENCIAS!$A$6:$A$1000,"&lt;="&amp;$M$2)</f>
        <v>0</v>
      </c>
      <c r="M720" s="43">
        <f>COUNTIFS(INASISTENCIAS!$B$6:$B$1000,$A720,INASISTENCIAS!$A$6:$A$1000,"&gt;="&amp;$M$2,INASISTENCIAS!$A$6:$A$1000,"&lt;="&amp;$O$2)</f>
        <v>0</v>
      </c>
      <c r="N720" s="143">
        <f t="shared" si="3"/>
        <v>0</v>
      </c>
    </row>
    <row r="721">
      <c r="B721" s="43">
        <f>COUNTIFS(INASISTENCIAS!$B$6:$B$1000,$A721,INASISTENCIAS!$A$6:$A$1000,"&gt;="&amp;$B$2,INASISTENCIAS!$A$6:$A$1000,"&lt;="&amp;$C$2)</f>
        <v>0</v>
      </c>
      <c r="C721" s="43">
        <f>COUNTIFS(INASISTENCIAS!$B$6:$B$1000,$A721,INASISTENCIAS!$A$6:$A$1000,"&gt;="&amp;$C$2,INASISTENCIAS!$A$6:$A$1000,"&lt;="&amp;$D$2)</f>
        <v>0</v>
      </c>
      <c r="D721" s="43">
        <f>COUNTIFS(INASISTENCIAS!$B$6:$B$1000,$A721,INASISTENCIAS!$A$6:$A$1000,"&gt;="&amp;$D$2,INASISTENCIAS!$A$6:$A$1000,"&lt;="&amp;$E$2)</f>
        <v>0</v>
      </c>
      <c r="E721" s="43">
        <f>COUNTIFS(INASISTENCIAS!$B$6:$B$1000,$A721,INASISTENCIAS!$A$6:$A$1000,"&gt;="&amp;$E$2,INASISTENCIAS!$A$6:$A$1000,"&lt;="&amp;$F$2)</f>
        <v>0</v>
      </c>
      <c r="F721" s="43">
        <f>COUNTIFS(INASISTENCIAS!$B$6:$B$1000,$A721,INASISTENCIAS!$A$6:$A$1000,"&gt;="&amp;$F$2,INASISTENCIAS!$A$6:$A$1000,"&lt;="&amp;$G$2)</f>
        <v>0</v>
      </c>
      <c r="G721" s="43">
        <f>COUNTIFS(INASISTENCIAS!$B$6:$B$1000,$A721,INASISTENCIAS!$A$6:$A$1000,"&gt;="&amp;$G$2,INASISTENCIAS!$A$6:$A$1000,"&lt;="&amp;$H$2)</f>
        <v>0</v>
      </c>
      <c r="H721" s="43">
        <f>COUNTIFS(INASISTENCIAS!$B$6:$B$1000,$A721,INASISTENCIAS!$A$6:$A$1000,"&gt;="&amp;$H$2,INASISTENCIAS!$A$6:$A$1000,"&lt;="&amp;$I$2)</f>
        <v>0</v>
      </c>
      <c r="I721" s="43">
        <f>COUNTIFS(INASISTENCIAS!$B$6:$B$1000,$A721,INASISTENCIAS!$A$6:$A$1000,"&gt;="&amp;$I$2,INASISTENCIAS!$A$6:$A$1000,"&lt;="&amp;$J$2)</f>
        <v>0</v>
      </c>
      <c r="J721" s="43">
        <f>COUNTIFS(INASISTENCIAS!$B$6:$B$1000,$A721,INASISTENCIAS!$A$6:$A$1000,"&gt;="&amp;$J$2,INASISTENCIAS!$A$6:$A$1000,"&lt;="&amp;$K$2)</f>
        <v>0</v>
      </c>
      <c r="K721" s="43">
        <f>COUNTIFS(INASISTENCIAS!$B$6:$B$1000,$A721,INASISTENCIAS!$A$6:$A$1000,"&gt;="&amp;$K$2,INASISTENCIAS!$A$6:$A$1000,"&lt;="&amp;$L$2)</f>
        <v>0</v>
      </c>
      <c r="L721" s="43">
        <f>COUNTIFS(INASISTENCIAS!$B$6:$B$1000,$A721,INASISTENCIAS!$A$6:$A$1000,"&gt;="&amp;$L$2,INASISTENCIAS!$A$6:$A$1000,"&lt;="&amp;$M$2)</f>
        <v>0</v>
      </c>
      <c r="M721" s="43">
        <f>COUNTIFS(INASISTENCIAS!$B$6:$B$1000,$A721,INASISTENCIAS!$A$6:$A$1000,"&gt;="&amp;$M$2,INASISTENCIAS!$A$6:$A$1000,"&lt;="&amp;$O$2)</f>
        <v>0</v>
      </c>
      <c r="N721" s="143">
        <f t="shared" si="3"/>
        <v>0</v>
      </c>
    </row>
    <row r="722">
      <c r="B722" s="43">
        <f>COUNTIFS(INASISTENCIAS!$B$6:$B$1000,$A722,INASISTENCIAS!$A$6:$A$1000,"&gt;="&amp;$B$2,INASISTENCIAS!$A$6:$A$1000,"&lt;="&amp;$C$2)</f>
        <v>0</v>
      </c>
      <c r="C722" s="43">
        <f>COUNTIFS(INASISTENCIAS!$B$6:$B$1000,$A722,INASISTENCIAS!$A$6:$A$1000,"&gt;="&amp;$C$2,INASISTENCIAS!$A$6:$A$1000,"&lt;="&amp;$D$2)</f>
        <v>0</v>
      </c>
      <c r="D722" s="43">
        <f>COUNTIFS(INASISTENCIAS!$B$6:$B$1000,$A722,INASISTENCIAS!$A$6:$A$1000,"&gt;="&amp;$D$2,INASISTENCIAS!$A$6:$A$1000,"&lt;="&amp;$E$2)</f>
        <v>0</v>
      </c>
      <c r="E722" s="43">
        <f>COUNTIFS(INASISTENCIAS!$B$6:$B$1000,$A722,INASISTENCIAS!$A$6:$A$1000,"&gt;="&amp;$E$2,INASISTENCIAS!$A$6:$A$1000,"&lt;="&amp;$F$2)</f>
        <v>0</v>
      </c>
      <c r="F722" s="43">
        <f>COUNTIFS(INASISTENCIAS!$B$6:$B$1000,$A722,INASISTENCIAS!$A$6:$A$1000,"&gt;="&amp;$F$2,INASISTENCIAS!$A$6:$A$1000,"&lt;="&amp;$G$2)</f>
        <v>0</v>
      </c>
      <c r="G722" s="43">
        <f>COUNTIFS(INASISTENCIAS!$B$6:$B$1000,$A722,INASISTENCIAS!$A$6:$A$1000,"&gt;="&amp;$G$2,INASISTENCIAS!$A$6:$A$1000,"&lt;="&amp;$H$2)</f>
        <v>0</v>
      </c>
      <c r="H722" s="43">
        <f>COUNTIFS(INASISTENCIAS!$B$6:$B$1000,$A722,INASISTENCIAS!$A$6:$A$1000,"&gt;="&amp;$H$2,INASISTENCIAS!$A$6:$A$1000,"&lt;="&amp;$I$2)</f>
        <v>0</v>
      </c>
      <c r="I722" s="43">
        <f>COUNTIFS(INASISTENCIAS!$B$6:$B$1000,$A722,INASISTENCIAS!$A$6:$A$1000,"&gt;="&amp;$I$2,INASISTENCIAS!$A$6:$A$1000,"&lt;="&amp;$J$2)</f>
        <v>0</v>
      </c>
      <c r="J722" s="43">
        <f>COUNTIFS(INASISTENCIAS!$B$6:$B$1000,$A722,INASISTENCIAS!$A$6:$A$1000,"&gt;="&amp;$J$2,INASISTENCIAS!$A$6:$A$1000,"&lt;="&amp;$K$2)</f>
        <v>0</v>
      </c>
      <c r="K722" s="43">
        <f>COUNTIFS(INASISTENCIAS!$B$6:$B$1000,$A722,INASISTENCIAS!$A$6:$A$1000,"&gt;="&amp;$K$2,INASISTENCIAS!$A$6:$A$1000,"&lt;="&amp;$L$2)</f>
        <v>0</v>
      </c>
      <c r="L722" s="43">
        <f>COUNTIFS(INASISTENCIAS!$B$6:$B$1000,$A722,INASISTENCIAS!$A$6:$A$1000,"&gt;="&amp;$L$2,INASISTENCIAS!$A$6:$A$1000,"&lt;="&amp;$M$2)</f>
        <v>0</v>
      </c>
      <c r="M722" s="43">
        <f>COUNTIFS(INASISTENCIAS!$B$6:$B$1000,$A722,INASISTENCIAS!$A$6:$A$1000,"&gt;="&amp;$M$2,INASISTENCIAS!$A$6:$A$1000,"&lt;="&amp;$O$2)</f>
        <v>0</v>
      </c>
      <c r="N722" s="143">
        <f t="shared" si="3"/>
        <v>0</v>
      </c>
    </row>
    <row r="723">
      <c r="B723" s="43">
        <f>COUNTIFS(INASISTENCIAS!$B$6:$B$1000,$A723,INASISTENCIAS!$A$6:$A$1000,"&gt;="&amp;$B$2,INASISTENCIAS!$A$6:$A$1000,"&lt;="&amp;$C$2)</f>
        <v>0</v>
      </c>
      <c r="C723" s="43">
        <f>COUNTIFS(INASISTENCIAS!$B$6:$B$1000,$A723,INASISTENCIAS!$A$6:$A$1000,"&gt;="&amp;$C$2,INASISTENCIAS!$A$6:$A$1000,"&lt;="&amp;$D$2)</f>
        <v>0</v>
      </c>
      <c r="D723" s="43">
        <f>COUNTIFS(INASISTENCIAS!$B$6:$B$1000,$A723,INASISTENCIAS!$A$6:$A$1000,"&gt;="&amp;$D$2,INASISTENCIAS!$A$6:$A$1000,"&lt;="&amp;$E$2)</f>
        <v>0</v>
      </c>
      <c r="E723" s="43">
        <f>COUNTIFS(INASISTENCIAS!$B$6:$B$1000,$A723,INASISTENCIAS!$A$6:$A$1000,"&gt;="&amp;$E$2,INASISTENCIAS!$A$6:$A$1000,"&lt;="&amp;$F$2)</f>
        <v>0</v>
      </c>
      <c r="F723" s="43">
        <f>COUNTIFS(INASISTENCIAS!$B$6:$B$1000,$A723,INASISTENCIAS!$A$6:$A$1000,"&gt;="&amp;$F$2,INASISTENCIAS!$A$6:$A$1000,"&lt;="&amp;$G$2)</f>
        <v>0</v>
      </c>
      <c r="G723" s="43">
        <f>COUNTIFS(INASISTENCIAS!$B$6:$B$1000,$A723,INASISTENCIAS!$A$6:$A$1000,"&gt;="&amp;$G$2,INASISTENCIAS!$A$6:$A$1000,"&lt;="&amp;$H$2)</f>
        <v>0</v>
      </c>
      <c r="H723" s="43">
        <f>COUNTIFS(INASISTENCIAS!$B$6:$B$1000,$A723,INASISTENCIAS!$A$6:$A$1000,"&gt;="&amp;$H$2,INASISTENCIAS!$A$6:$A$1000,"&lt;="&amp;$I$2)</f>
        <v>0</v>
      </c>
      <c r="I723" s="43">
        <f>COUNTIFS(INASISTENCIAS!$B$6:$B$1000,$A723,INASISTENCIAS!$A$6:$A$1000,"&gt;="&amp;$I$2,INASISTENCIAS!$A$6:$A$1000,"&lt;="&amp;$J$2)</f>
        <v>0</v>
      </c>
      <c r="J723" s="43">
        <f>COUNTIFS(INASISTENCIAS!$B$6:$B$1000,$A723,INASISTENCIAS!$A$6:$A$1000,"&gt;="&amp;$J$2,INASISTENCIAS!$A$6:$A$1000,"&lt;="&amp;$K$2)</f>
        <v>0</v>
      </c>
      <c r="K723" s="43">
        <f>COUNTIFS(INASISTENCIAS!$B$6:$B$1000,$A723,INASISTENCIAS!$A$6:$A$1000,"&gt;="&amp;$K$2,INASISTENCIAS!$A$6:$A$1000,"&lt;="&amp;$L$2)</f>
        <v>0</v>
      </c>
      <c r="L723" s="43">
        <f>COUNTIFS(INASISTENCIAS!$B$6:$B$1000,$A723,INASISTENCIAS!$A$6:$A$1000,"&gt;="&amp;$L$2,INASISTENCIAS!$A$6:$A$1000,"&lt;="&amp;$M$2)</f>
        <v>0</v>
      </c>
      <c r="M723" s="43">
        <f>COUNTIFS(INASISTENCIAS!$B$6:$B$1000,$A723,INASISTENCIAS!$A$6:$A$1000,"&gt;="&amp;$M$2,INASISTENCIAS!$A$6:$A$1000,"&lt;="&amp;$O$2)</f>
        <v>0</v>
      </c>
      <c r="N723" s="143">
        <f t="shared" si="3"/>
        <v>0</v>
      </c>
    </row>
    <row r="724">
      <c r="B724" s="43">
        <f>COUNTIFS(INASISTENCIAS!$B$6:$B$1000,$A724,INASISTENCIAS!$A$6:$A$1000,"&gt;="&amp;$B$2,INASISTENCIAS!$A$6:$A$1000,"&lt;="&amp;$C$2)</f>
        <v>0</v>
      </c>
      <c r="C724" s="43">
        <f>COUNTIFS(INASISTENCIAS!$B$6:$B$1000,$A724,INASISTENCIAS!$A$6:$A$1000,"&gt;="&amp;$C$2,INASISTENCIAS!$A$6:$A$1000,"&lt;="&amp;$D$2)</f>
        <v>0</v>
      </c>
      <c r="D724" s="43">
        <f>COUNTIFS(INASISTENCIAS!$B$6:$B$1000,$A724,INASISTENCIAS!$A$6:$A$1000,"&gt;="&amp;$D$2,INASISTENCIAS!$A$6:$A$1000,"&lt;="&amp;$E$2)</f>
        <v>0</v>
      </c>
      <c r="E724" s="43">
        <f>COUNTIFS(INASISTENCIAS!$B$6:$B$1000,$A724,INASISTENCIAS!$A$6:$A$1000,"&gt;="&amp;$E$2,INASISTENCIAS!$A$6:$A$1000,"&lt;="&amp;$F$2)</f>
        <v>0</v>
      </c>
      <c r="F724" s="43">
        <f>COUNTIFS(INASISTENCIAS!$B$6:$B$1000,$A724,INASISTENCIAS!$A$6:$A$1000,"&gt;="&amp;$F$2,INASISTENCIAS!$A$6:$A$1000,"&lt;="&amp;$G$2)</f>
        <v>0</v>
      </c>
      <c r="G724" s="43">
        <f>COUNTIFS(INASISTENCIAS!$B$6:$B$1000,$A724,INASISTENCIAS!$A$6:$A$1000,"&gt;="&amp;$G$2,INASISTENCIAS!$A$6:$A$1000,"&lt;="&amp;$H$2)</f>
        <v>0</v>
      </c>
      <c r="H724" s="43">
        <f>COUNTIFS(INASISTENCIAS!$B$6:$B$1000,$A724,INASISTENCIAS!$A$6:$A$1000,"&gt;="&amp;$H$2,INASISTENCIAS!$A$6:$A$1000,"&lt;="&amp;$I$2)</f>
        <v>0</v>
      </c>
      <c r="I724" s="43">
        <f>COUNTIFS(INASISTENCIAS!$B$6:$B$1000,$A724,INASISTENCIAS!$A$6:$A$1000,"&gt;="&amp;$I$2,INASISTENCIAS!$A$6:$A$1000,"&lt;="&amp;$J$2)</f>
        <v>0</v>
      </c>
      <c r="J724" s="43">
        <f>COUNTIFS(INASISTENCIAS!$B$6:$B$1000,$A724,INASISTENCIAS!$A$6:$A$1000,"&gt;="&amp;$J$2,INASISTENCIAS!$A$6:$A$1000,"&lt;="&amp;$K$2)</f>
        <v>0</v>
      </c>
      <c r="K724" s="43">
        <f>COUNTIFS(INASISTENCIAS!$B$6:$B$1000,$A724,INASISTENCIAS!$A$6:$A$1000,"&gt;="&amp;$K$2,INASISTENCIAS!$A$6:$A$1000,"&lt;="&amp;$L$2)</f>
        <v>0</v>
      </c>
      <c r="L724" s="43">
        <f>COUNTIFS(INASISTENCIAS!$B$6:$B$1000,$A724,INASISTENCIAS!$A$6:$A$1000,"&gt;="&amp;$L$2,INASISTENCIAS!$A$6:$A$1000,"&lt;="&amp;$M$2)</f>
        <v>0</v>
      </c>
      <c r="M724" s="43">
        <f>COUNTIFS(INASISTENCIAS!$B$6:$B$1000,$A724,INASISTENCIAS!$A$6:$A$1000,"&gt;="&amp;$M$2,INASISTENCIAS!$A$6:$A$1000,"&lt;="&amp;$O$2)</f>
        <v>0</v>
      </c>
      <c r="N724" s="143">
        <f t="shared" si="3"/>
        <v>0</v>
      </c>
    </row>
    <row r="725">
      <c r="B725" s="43">
        <f>COUNTIFS(INASISTENCIAS!$B$6:$B$1000,$A725,INASISTENCIAS!$A$6:$A$1000,"&gt;="&amp;$B$2,INASISTENCIAS!$A$6:$A$1000,"&lt;="&amp;$C$2)</f>
        <v>0</v>
      </c>
      <c r="C725" s="43">
        <f>COUNTIFS(INASISTENCIAS!$B$6:$B$1000,$A725,INASISTENCIAS!$A$6:$A$1000,"&gt;="&amp;$C$2,INASISTENCIAS!$A$6:$A$1000,"&lt;="&amp;$D$2)</f>
        <v>0</v>
      </c>
      <c r="D725" s="43">
        <f>COUNTIFS(INASISTENCIAS!$B$6:$B$1000,$A725,INASISTENCIAS!$A$6:$A$1000,"&gt;="&amp;$D$2,INASISTENCIAS!$A$6:$A$1000,"&lt;="&amp;$E$2)</f>
        <v>0</v>
      </c>
      <c r="E725" s="43">
        <f>COUNTIFS(INASISTENCIAS!$B$6:$B$1000,$A725,INASISTENCIAS!$A$6:$A$1000,"&gt;="&amp;$E$2,INASISTENCIAS!$A$6:$A$1000,"&lt;="&amp;$F$2)</f>
        <v>0</v>
      </c>
      <c r="F725" s="43">
        <f>COUNTIFS(INASISTENCIAS!$B$6:$B$1000,$A725,INASISTENCIAS!$A$6:$A$1000,"&gt;="&amp;$F$2,INASISTENCIAS!$A$6:$A$1000,"&lt;="&amp;$G$2)</f>
        <v>0</v>
      </c>
      <c r="G725" s="43">
        <f>COUNTIFS(INASISTENCIAS!$B$6:$B$1000,$A725,INASISTENCIAS!$A$6:$A$1000,"&gt;="&amp;$G$2,INASISTENCIAS!$A$6:$A$1000,"&lt;="&amp;$H$2)</f>
        <v>0</v>
      </c>
      <c r="H725" s="43">
        <f>COUNTIFS(INASISTENCIAS!$B$6:$B$1000,$A725,INASISTENCIAS!$A$6:$A$1000,"&gt;="&amp;$H$2,INASISTENCIAS!$A$6:$A$1000,"&lt;="&amp;$I$2)</f>
        <v>0</v>
      </c>
      <c r="I725" s="43">
        <f>COUNTIFS(INASISTENCIAS!$B$6:$B$1000,$A725,INASISTENCIAS!$A$6:$A$1000,"&gt;="&amp;$I$2,INASISTENCIAS!$A$6:$A$1000,"&lt;="&amp;$J$2)</f>
        <v>0</v>
      </c>
      <c r="J725" s="43">
        <f>COUNTIFS(INASISTENCIAS!$B$6:$B$1000,$A725,INASISTENCIAS!$A$6:$A$1000,"&gt;="&amp;$J$2,INASISTENCIAS!$A$6:$A$1000,"&lt;="&amp;$K$2)</f>
        <v>0</v>
      </c>
      <c r="K725" s="43">
        <f>COUNTIFS(INASISTENCIAS!$B$6:$B$1000,$A725,INASISTENCIAS!$A$6:$A$1000,"&gt;="&amp;$K$2,INASISTENCIAS!$A$6:$A$1000,"&lt;="&amp;$L$2)</f>
        <v>0</v>
      </c>
      <c r="L725" s="43">
        <f>COUNTIFS(INASISTENCIAS!$B$6:$B$1000,$A725,INASISTENCIAS!$A$6:$A$1000,"&gt;="&amp;$L$2,INASISTENCIAS!$A$6:$A$1000,"&lt;="&amp;$M$2)</f>
        <v>0</v>
      </c>
      <c r="M725" s="43">
        <f>COUNTIFS(INASISTENCIAS!$B$6:$B$1000,$A725,INASISTENCIAS!$A$6:$A$1000,"&gt;="&amp;$M$2,INASISTENCIAS!$A$6:$A$1000,"&lt;="&amp;$O$2)</f>
        <v>0</v>
      </c>
      <c r="N725" s="143">
        <f t="shared" si="3"/>
        <v>0</v>
      </c>
    </row>
    <row r="726">
      <c r="B726" s="43">
        <f>COUNTIFS(INASISTENCIAS!$B$6:$B$1000,$A726,INASISTENCIAS!$A$6:$A$1000,"&gt;="&amp;$B$2,INASISTENCIAS!$A$6:$A$1000,"&lt;="&amp;$C$2)</f>
        <v>0</v>
      </c>
      <c r="C726" s="43">
        <f>COUNTIFS(INASISTENCIAS!$B$6:$B$1000,$A726,INASISTENCIAS!$A$6:$A$1000,"&gt;="&amp;$C$2,INASISTENCIAS!$A$6:$A$1000,"&lt;="&amp;$D$2)</f>
        <v>0</v>
      </c>
      <c r="D726" s="43">
        <f>COUNTIFS(INASISTENCIAS!$B$6:$B$1000,$A726,INASISTENCIAS!$A$6:$A$1000,"&gt;="&amp;$D$2,INASISTENCIAS!$A$6:$A$1000,"&lt;="&amp;$E$2)</f>
        <v>0</v>
      </c>
      <c r="E726" s="43">
        <f>COUNTIFS(INASISTENCIAS!$B$6:$B$1000,$A726,INASISTENCIAS!$A$6:$A$1000,"&gt;="&amp;$E$2,INASISTENCIAS!$A$6:$A$1000,"&lt;="&amp;$F$2)</f>
        <v>0</v>
      </c>
      <c r="F726" s="43">
        <f>COUNTIFS(INASISTENCIAS!$B$6:$B$1000,$A726,INASISTENCIAS!$A$6:$A$1000,"&gt;="&amp;$F$2,INASISTENCIAS!$A$6:$A$1000,"&lt;="&amp;$G$2)</f>
        <v>0</v>
      </c>
      <c r="G726" s="43">
        <f>COUNTIFS(INASISTENCIAS!$B$6:$B$1000,$A726,INASISTENCIAS!$A$6:$A$1000,"&gt;="&amp;$G$2,INASISTENCIAS!$A$6:$A$1000,"&lt;="&amp;$H$2)</f>
        <v>0</v>
      </c>
      <c r="H726" s="43">
        <f>COUNTIFS(INASISTENCIAS!$B$6:$B$1000,$A726,INASISTENCIAS!$A$6:$A$1000,"&gt;="&amp;$H$2,INASISTENCIAS!$A$6:$A$1000,"&lt;="&amp;$I$2)</f>
        <v>0</v>
      </c>
      <c r="I726" s="43">
        <f>COUNTIFS(INASISTENCIAS!$B$6:$B$1000,$A726,INASISTENCIAS!$A$6:$A$1000,"&gt;="&amp;$I$2,INASISTENCIAS!$A$6:$A$1000,"&lt;="&amp;$J$2)</f>
        <v>0</v>
      </c>
      <c r="J726" s="43">
        <f>COUNTIFS(INASISTENCIAS!$B$6:$B$1000,$A726,INASISTENCIAS!$A$6:$A$1000,"&gt;="&amp;$J$2,INASISTENCIAS!$A$6:$A$1000,"&lt;="&amp;$K$2)</f>
        <v>0</v>
      </c>
      <c r="K726" s="43">
        <f>COUNTIFS(INASISTENCIAS!$B$6:$B$1000,$A726,INASISTENCIAS!$A$6:$A$1000,"&gt;="&amp;$K$2,INASISTENCIAS!$A$6:$A$1000,"&lt;="&amp;$L$2)</f>
        <v>0</v>
      </c>
      <c r="L726" s="43">
        <f>COUNTIFS(INASISTENCIAS!$B$6:$B$1000,$A726,INASISTENCIAS!$A$6:$A$1000,"&gt;="&amp;$L$2,INASISTENCIAS!$A$6:$A$1000,"&lt;="&amp;$M$2)</f>
        <v>0</v>
      </c>
      <c r="M726" s="43">
        <f>COUNTIFS(INASISTENCIAS!$B$6:$B$1000,$A726,INASISTENCIAS!$A$6:$A$1000,"&gt;="&amp;$M$2,INASISTENCIAS!$A$6:$A$1000,"&lt;="&amp;$O$2)</f>
        <v>0</v>
      </c>
      <c r="N726" s="143">
        <f t="shared" si="3"/>
        <v>0</v>
      </c>
    </row>
    <row r="727">
      <c r="B727" s="43">
        <f>COUNTIFS(INASISTENCIAS!$B$6:$B$1000,$A727,INASISTENCIAS!$A$6:$A$1000,"&gt;="&amp;$B$2,INASISTENCIAS!$A$6:$A$1000,"&lt;="&amp;$C$2)</f>
        <v>0</v>
      </c>
      <c r="C727" s="43">
        <f>COUNTIFS(INASISTENCIAS!$B$6:$B$1000,$A727,INASISTENCIAS!$A$6:$A$1000,"&gt;="&amp;$C$2,INASISTENCIAS!$A$6:$A$1000,"&lt;="&amp;$D$2)</f>
        <v>0</v>
      </c>
      <c r="D727" s="43">
        <f>COUNTIFS(INASISTENCIAS!$B$6:$B$1000,$A727,INASISTENCIAS!$A$6:$A$1000,"&gt;="&amp;$D$2,INASISTENCIAS!$A$6:$A$1000,"&lt;="&amp;$E$2)</f>
        <v>0</v>
      </c>
      <c r="E727" s="43">
        <f>COUNTIFS(INASISTENCIAS!$B$6:$B$1000,$A727,INASISTENCIAS!$A$6:$A$1000,"&gt;="&amp;$E$2,INASISTENCIAS!$A$6:$A$1000,"&lt;="&amp;$F$2)</f>
        <v>0</v>
      </c>
      <c r="F727" s="43">
        <f>COUNTIFS(INASISTENCIAS!$B$6:$B$1000,$A727,INASISTENCIAS!$A$6:$A$1000,"&gt;="&amp;$F$2,INASISTENCIAS!$A$6:$A$1000,"&lt;="&amp;$G$2)</f>
        <v>0</v>
      </c>
      <c r="G727" s="43">
        <f>COUNTIFS(INASISTENCIAS!$B$6:$B$1000,$A727,INASISTENCIAS!$A$6:$A$1000,"&gt;="&amp;$G$2,INASISTENCIAS!$A$6:$A$1000,"&lt;="&amp;$H$2)</f>
        <v>0</v>
      </c>
      <c r="H727" s="43">
        <f>COUNTIFS(INASISTENCIAS!$B$6:$B$1000,$A727,INASISTENCIAS!$A$6:$A$1000,"&gt;="&amp;$H$2,INASISTENCIAS!$A$6:$A$1000,"&lt;="&amp;$I$2)</f>
        <v>0</v>
      </c>
      <c r="I727" s="43">
        <f>COUNTIFS(INASISTENCIAS!$B$6:$B$1000,$A727,INASISTENCIAS!$A$6:$A$1000,"&gt;="&amp;$I$2,INASISTENCIAS!$A$6:$A$1000,"&lt;="&amp;$J$2)</f>
        <v>0</v>
      </c>
      <c r="J727" s="43">
        <f>COUNTIFS(INASISTENCIAS!$B$6:$B$1000,$A727,INASISTENCIAS!$A$6:$A$1000,"&gt;="&amp;$J$2,INASISTENCIAS!$A$6:$A$1000,"&lt;="&amp;$K$2)</f>
        <v>0</v>
      </c>
      <c r="K727" s="43">
        <f>COUNTIFS(INASISTENCIAS!$B$6:$B$1000,$A727,INASISTENCIAS!$A$6:$A$1000,"&gt;="&amp;$K$2,INASISTENCIAS!$A$6:$A$1000,"&lt;="&amp;$L$2)</f>
        <v>0</v>
      </c>
      <c r="L727" s="43">
        <f>COUNTIFS(INASISTENCIAS!$B$6:$B$1000,$A727,INASISTENCIAS!$A$6:$A$1000,"&gt;="&amp;$L$2,INASISTENCIAS!$A$6:$A$1000,"&lt;="&amp;$M$2)</f>
        <v>0</v>
      </c>
      <c r="M727" s="43">
        <f>COUNTIFS(INASISTENCIAS!$B$6:$B$1000,$A727,INASISTENCIAS!$A$6:$A$1000,"&gt;="&amp;$M$2,INASISTENCIAS!$A$6:$A$1000,"&lt;="&amp;$O$2)</f>
        <v>0</v>
      </c>
      <c r="N727" s="143">
        <f t="shared" si="3"/>
        <v>0</v>
      </c>
    </row>
    <row r="728">
      <c r="B728" s="43">
        <f>COUNTIFS(INASISTENCIAS!$B$6:$B$1000,$A728,INASISTENCIAS!$A$6:$A$1000,"&gt;="&amp;$B$2,INASISTENCIAS!$A$6:$A$1000,"&lt;="&amp;$C$2)</f>
        <v>0</v>
      </c>
      <c r="C728" s="43">
        <f>COUNTIFS(INASISTENCIAS!$B$6:$B$1000,$A728,INASISTENCIAS!$A$6:$A$1000,"&gt;="&amp;$C$2,INASISTENCIAS!$A$6:$A$1000,"&lt;="&amp;$D$2)</f>
        <v>0</v>
      </c>
      <c r="D728" s="43">
        <f>COUNTIFS(INASISTENCIAS!$B$6:$B$1000,$A728,INASISTENCIAS!$A$6:$A$1000,"&gt;="&amp;$D$2,INASISTENCIAS!$A$6:$A$1000,"&lt;="&amp;$E$2)</f>
        <v>0</v>
      </c>
      <c r="E728" s="43">
        <f>COUNTIFS(INASISTENCIAS!$B$6:$B$1000,$A728,INASISTENCIAS!$A$6:$A$1000,"&gt;="&amp;$E$2,INASISTENCIAS!$A$6:$A$1000,"&lt;="&amp;$F$2)</f>
        <v>0</v>
      </c>
      <c r="F728" s="43">
        <f>COUNTIFS(INASISTENCIAS!$B$6:$B$1000,$A728,INASISTENCIAS!$A$6:$A$1000,"&gt;="&amp;$F$2,INASISTENCIAS!$A$6:$A$1000,"&lt;="&amp;$G$2)</f>
        <v>0</v>
      </c>
      <c r="G728" s="43">
        <f>COUNTIFS(INASISTENCIAS!$B$6:$B$1000,$A728,INASISTENCIAS!$A$6:$A$1000,"&gt;="&amp;$G$2,INASISTENCIAS!$A$6:$A$1000,"&lt;="&amp;$H$2)</f>
        <v>0</v>
      </c>
      <c r="H728" s="43">
        <f>COUNTIFS(INASISTENCIAS!$B$6:$B$1000,$A728,INASISTENCIAS!$A$6:$A$1000,"&gt;="&amp;$H$2,INASISTENCIAS!$A$6:$A$1000,"&lt;="&amp;$I$2)</f>
        <v>0</v>
      </c>
      <c r="I728" s="43">
        <f>COUNTIFS(INASISTENCIAS!$B$6:$B$1000,$A728,INASISTENCIAS!$A$6:$A$1000,"&gt;="&amp;$I$2,INASISTENCIAS!$A$6:$A$1000,"&lt;="&amp;$J$2)</f>
        <v>0</v>
      </c>
      <c r="J728" s="43">
        <f>COUNTIFS(INASISTENCIAS!$B$6:$B$1000,$A728,INASISTENCIAS!$A$6:$A$1000,"&gt;="&amp;$J$2,INASISTENCIAS!$A$6:$A$1000,"&lt;="&amp;$K$2)</f>
        <v>0</v>
      </c>
      <c r="K728" s="43">
        <f>COUNTIFS(INASISTENCIAS!$B$6:$B$1000,$A728,INASISTENCIAS!$A$6:$A$1000,"&gt;="&amp;$K$2,INASISTENCIAS!$A$6:$A$1000,"&lt;="&amp;$L$2)</f>
        <v>0</v>
      </c>
      <c r="L728" s="43">
        <f>COUNTIFS(INASISTENCIAS!$B$6:$B$1000,$A728,INASISTENCIAS!$A$6:$A$1000,"&gt;="&amp;$L$2,INASISTENCIAS!$A$6:$A$1000,"&lt;="&amp;$M$2)</f>
        <v>0</v>
      </c>
      <c r="M728" s="43">
        <f>COUNTIFS(INASISTENCIAS!$B$6:$B$1000,$A728,INASISTENCIAS!$A$6:$A$1000,"&gt;="&amp;$M$2,INASISTENCIAS!$A$6:$A$1000,"&lt;="&amp;$O$2)</f>
        <v>0</v>
      </c>
      <c r="N728" s="143">
        <f t="shared" si="3"/>
        <v>0</v>
      </c>
    </row>
    <row r="729">
      <c r="B729" s="43">
        <f>COUNTIFS(INASISTENCIAS!$B$6:$B$1000,$A729,INASISTENCIAS!$A$6:$A$1000,"&gt;="&amp;$B$2,INASISTENCIAS!$A$6:$A$1000,"&lt;="&amp;$C$2)</f>
        <v>0</v>
      </c>
      <c r="C729" s="43">
        <f>COUNTIFS(INASISTENCIAS!$B$6:$B$1000,$A729,INASISTENCIAS!$A$6:$A$1000,"&gt;="&amp;$C$2,INASISTENCIAS!$A$6:$A$1000,"&lt;="&amp;$D$2)</f>
        <v>0</v>
      </c>
      <c r="D729" s="43">
        <f>COUNTIFS(INASISTENCIAS!$B$6:$B$1000,$A729,INASISTENCIAS!$A$6:$A$1000,"&gt;="&amp;$D$2,INASISTENCIAS!$A$6:$A$1000,"&lt;="&amp;$E$2)</f>
        <v>0</v>
      </c>
      <c r="E729" s="43">
        <f>COUNTIFS(INASISTENCIAS!$B$6:$B$1000,$A729,INASISTENCIAS!$A$6:$A$1000,"&gt;="&amp;$E$2,INASISTENCIAS!$A$6:$A$1000,"&lt;="&amp;$F$2)</f>
        <v>0</v>
      </c>
      <c r="F729" s="43">
        <f>COUNTIFS(INASISTENCIAS!$B$6:$B$1000,$A729,INASISTENCIAS!$A$6:$A$1000,"&gt;="&amp;$F$2,INASISTENCIAS!$A$6:$A$1000,"&lt;="&amp;$G$2)</f>
        <v>0</v>
      </c>
      <c r="G729" s="43">
        <f>COUNTIFS(INASISTENCIAS!$B$6:$B$1000,$A729,INASISTENCIAS!$A$6:$A$1000,"&gt;="&amp;$G$2,INASISTENCIAS!$A$6:$A$1000,"&lt;="&amp;$H$2)</f>
        <v>0</v>
      </c>
      <c r="H729" s="43">
        <f>COUNTIFS(INASISTENCIAS!$B$6:$B$1000,$A729,INASISTENCIAS!$A$6:$A$1000,"&gt;="&amp;$H$2,INASISTENCIAS!$A$6:$A$1000,"&lt;="&amp;$I$2)</f>
        <v>0</v>
      </c>
      <c r="I729" s="43">
        <f>COUNTIFS(INASISTENCIAS!$B$6:$B$1000,$A729,INASISTENCIAS!$A$6:$A$1000,"&gt;="&amp;$I$2,INASISTENCIAS!$A$6:$A$1000,"&lt;="&amp;$J$2)</f>
        <v>0</v>
      </c>
      <c r="J729" s="43">
        <f>COUNTIFS(INASISTENCIAS!$B$6:$B$1000,$A729,INASISTENCIAS!$A$6:$A$1000,"&gt;="&amp;$J$2,INASISTENCIAS!$A$6:$A$1000,"&lt;="&amp;$K$2)</f>
        <v>0</v>
      </c>
      <c r="K729" s="43">
        <f>COUNTIFS(INASISTENCIAS!$B$6:$B$1000,$A729,INASISTENCIAS!$A$6:$A$1000,"&gt;="&amp;$K$2,INASISTENCIAS!$A$6:$A$1000,"&lt;="&amp;$L$2)</f>
        <v>0</v>
      </c>
      <c r="L729" s="43">
        <f>COUNTIFS(INASISTENCIAS!$B$6:$B$1000,$A729,INASISTENCIAS!$A$6:$A$1000,"&gt;="&amp;$L$2,INASISTENCIAS!$A$6:$A$1000,"&lt;="&amp;$M$2)</f>
        <v>0</v>
      </c>
      <c r="M729" s="43">
        <f>COUNTIFS(INASISTENCIAS!$B$6:$B$1000,$A729,INASISTENCIAS!$A$6:$A$1000,"&gt;="&amp;$M$2,INASISTENCIAS!$A$6:$A$1000,"&lt;="&amp;$O$2)</f>
        <v>0</v>
      </c>
      <c r="N729" s="143">
        <f t="shared" si="3"/>
        <v>0</v>
      </c>
    </row>
    <row r="730">
      <c r="B730" s="43">
        <f>COUNTIFS(INASISTENCIAS!$B$6:$B$1000,$A730,INASISTENCIAS!$A$6:$A$1000,"&gt;="&amp;$B$2,INASISTENCIAS!$A$6:$A$1000,"&lt;="&amp;$C$2)</f>
        <v>0</v>
      </c>
      <c r="C730" s="43">
        <f>COUNTIFS(INASISTENCIAS!$B$6:$B$1000,$A730,INASISTENCIAS!$A$6:$A$1000,"&gt;="&amp;$C$2,INASISTENCIAS!$A$6:$A$1000,"&lt;="&amp;$D$2)</f>
        <v>0</v>
      </c>
      <c r="D730" s="43">
        <f>COUNTIFS(INASISTENCIAS!$B$6:$B$1000,$A730,INASISTENCIAS!$A$6:$A$1000,"&gt;="&amp;$D$2,INASISTENCIAS!$A$6:$A$1000,"&lt;="&amp;$E$2)</f>
        <v>0</v>
      </c>
      <c r="E730" s="43">
        <f>COUNTIFS(INASISTENCIAS!$B$6:$B$1000,$A730,INASISTENCIAS!$A$6:$A$1000,"&gt;="&amp;$E$2,INASISTENCIAS!$A$6:$A$1000,"&lt;="&amp;$F$2)</f>
        <v>0</v>
      </c>
      <c r="F730" s="43">
        <f>COUNTIFS(INASISTENCIAS!$B$6:$B$1000,$A730,INASISTENCIAS!$A$6:$A$1000,"&gt;="&amp;$F$2,INASISTENCIAS!$A$6:$A$1000,"&lt;="&amp;$G$2)</f>
        <v>0</v>
      </c>
      <c r="G730" s="43">
        <f>COUNTIFS(INASISTENCIAS!$B$6:$B$1000,$A730,INASISTENCIAS!$A$6:$A$1000,"&gt;="&amp;$G$2,INASISTENCIAS!$A$6:$A$1000,"&lt;="&amp;$H$2)</f>
        <v>0</v>
      </c>
      <c r="H730" s="43">
        <f>COUNTIFS(INASISTENCIAS!$B$6:$B$1000,$A730,INASISTENCIAS!$A$6:$A$1000,"&gt;="&amp;$H$2,INASISTENCIAS!$A$6:$A$1000,"&lt;="&amp;$I$2)</f>
        <v>0</v>
      </c>
      <c r="I730" s="43">
        <f>COUNTIFS(INASISTENCIAS!$B$6:$B$1000,$A730,INASISTENCIAS!$A$6:$A$1000,"&gt;="&amp;$I$2,INASISTENCIAS!$A$6:$A$1000,"&lt;="&amp;$J$2)</f>
        <v>0</v>
      </c>
      <c r="J730" s="43">
        <f>COUNTIFS(INASISTENCIAS!$B$6:$B$1000,$A730,INASISTENCIAS!$A$6:$A$1000,"&gt;="&amp;$J$2,INASISTENCIAS!$A$6:$A$1000,"&lt;="&amp;$K$2)</f>
        <v>0</v>
      </c>
      <c r="K730" s="43">
        <f>COUNTIFS(INASISTENCIAS!$B$6:$B$1000,$A730,INASISTENCIAS!$A$6:$A$1000,"&gt;="&amp;$K$2,INASISTENCIAS!$A$6:$A$1000,"&lt;="&amp;$L$2)</f>
        <v>0</v>
      </c>
      <c r="L730" s="43">
        <f>COUNTIFS(INASISTENCIAS!$B$6:$B$1000,$A730,INASISTENCIAS!$A$6:$A$1000,"&gt;="&amp;$L$2,INASISTENCIAS!$A$6:$A$1000,"&lt;="&amp;$M$2)</f>
        <v>0</v>
      </c>
      <c r="M730" s="43">
        <f>COUNTIFS(INASISTENCIAS!$B$6:$B$1000,$A730,INASISTENCIAS!$A$6:$A$1000,"&gt;="&amp;$M$2,INASISTENCIAS!$A$6:$A$1000,"&lt;="&amp;$O$2)</f>
        <v>0</v>
      </c>
      <c r="N730" s="143">
        <f t="shared" si="3"/>
        <v>0</v>
      </c>
    </row>
    <row r="731">
      <c r="B731" s="43">
        <f>COUNTIFS(INASISTENCIAS!$B$6:$B$1000,$A731,INASISTENCIAS!$A$6:$A$1000,"&gt;="&amp;$B$2,INASISTENCIAS!$A$6:$A$1000,"&lt;="&amp;$C$2)</f>
        <v>0</v>
      </c>
      <c r="C731" s="43">
        <f>COUNTIFS(INASISTENCIAS!$B$6:$B$1000,$A731,INASISTENCIAS!$A$6:$A$1000,"&gt;="&amp;$C$2,INASISTENCIAS!$A$6:$A$1000,"&lt;="&amp;$D$2)</f>
        <v>0</v>
      </c>
      <c r="D731" s="43">
        <f>COUNTIFS(INASISTENCIAS!$B$6:$B$1000,$A731,INASISTENCIAS!$A$6:$A$1000,"&gt;="&amp;$D$2,INASISTENCIAS!$A$6:$A$1000,"&lt;="&amp;$E$2)</f>
        <v>0</v>
      </c>
      <c r="E731" s="43">
        <f>COUNTIFS(INASISTENCIAS!$B$6:$B$1000,$A731,INASISTENCIAS!$A$6:$A$1000,"&gt;="&amp;$E$2,INASISTENCIAS!$A$6:$A$1000,"&lt;="&amp;$F$2)</f>
        <v>0</v>
      </c>
      <c r="F731" s="43">
        <f>COUNTIFS(INASISTENCIAS!$B$6:$B$1000,$A731,INASISTENCIAS!$A$6:$A$1000,"&gt;="&amp;$F$2,INASISTENCIAS!$A$6:$A$1000,"&lt;="&amp;$G$2)</f>
        <v>0</v>
      </c>
      <c r="G731" s="43">
        <f>COUNTIFS(INASISTENCIAS!$B$6:$B$1000,$A731,INASISTENCIAS!$A$6:$A$1000,"&gt;="&amp;$G$2,INASISTENCIAS!$A$6:$A$1000,"&lt;="&amp;$H$2)</f>
        <v>0</v>
      </c>
      <c r="H731" s="43">
        <f>COUNTIFS(INASISTENCIAS!$B$6:$B$1000,$A731,INASISTENCIAS!$A$6:$A$1000,"&gt;="&amp;$H$2,INASISTENCIAS!$A$6:$A$1000,"&lt;="&amp;$I$2)</f>
        <v>0</v>
      </c>
      <c r="I731" s="43">
        <f>COUNTIFS(INASISTENCIAS!$B$6:$B$1000,$A731,INASISTENCIAS!$A$6:$A$1000,"&gt;="&amp;$I$2,INASISTENCIAS!$A$6:$A$1000,"&lt;="&amp;$J$2)</f>
        <v>0</v>
      </c>
      <c r="J731" s="43">
        <f>COUNTIFS(INASISTENCIAS!$B$6:$B$1000,$A731,INASISTENCIAS!$A$6:$A$1000,"&gt;="&amp;$J$2,INASISTENCIAS!$A$6:$A$1000,"&lt;="&amp;$K$2)</f>
        <v>0</v>
      </c>
      <c r="K731" s="43">
        <f>COUNTIFS(INASISTENCIAS!$B$6:$B$1000,$A731,INASISTENCIAS!$A$6:$A$1000,"&gt;="&amp;$K$2,INASISTENCIAS!$A$6:$A$1000,"&lt;="&amp;$L$2)</f>
        <v>0</v>
      </c>
      <c r="L731" s="43">
        <f>COUNTIFS(INASISTENCIAS!$B$6:$B$1000,$A731,INASISTENCIAS!$A$6:$A$1000,"&gt;="&amp;$L$2,INASISTENCIAS!$A$6:$A$1000,"&lt;="&amp;$M$2)</f>
        <v>0</v>
      </c>
      <c r="M731" s="43">
        <f>COUNTIFS(INASISTENCIAS!$B$6:$B$1000,$A731,INASISTENCIAS!$A$6:$A$1000,"&gt;="&amp;$M$2,INASISTENCIAS!$A$6:$A$1000,"&lt;="&amp;$O$2)</f>
        <v>0</v>
      </c>
      <c r="N731" s="143">
        <f t="shared" si="3"/>
        <v>0</v>
      </c>
    </row>
    <row r="732">
      <c r="B732" s="43">
        <f>COUNTIFS(INASISTENCIAS!$B$6:$B$1000,$A732,INASISTENCIAS!$A$6:$A$1000,"&gt;="&amp;$B$2,INASISTENCIAS!$A$6:$A$1000,"&lt;="&amp;$C$2)</f>
        <v>0</v>
      </c>
      <c r="C732" s="43">
        <f>COUNTIFS(INASISTENCIAS!$B$6:$B$1000,$A732,INASISTENCIAS!$A$6:$A$1000,"&gt;="&amp;$C$2,INASISTENCIAS!$A$6:$A$1000,"&lt;="&amp;$D$2)</f>
        <v>0</v>
      </c>
      <c r="D732" s="43">
        <f>COUNTIFS(INASISTENCIAS!$B$6:$B$1000,$A732,INASISTENCIAS!$A$6:$A$1000,"&gt;="&amp;$D$2,INASISTENCIAS!$A$6:$A$1000,"&lt;="&amp;$E$2)</f>
        <v>0</v>
      </c>
      <c r="E732" s="43">
        <f>COUNTIFS(INASISTENCIAS!$B$6:$B$1000,$A732,INASISTENCIAS!$A$6:$A$1000,"&gt;="&amp;$E$2,INASISTENCIAS!$A$6:$A$1000,"&lt;="&amp;$F$2)</f>
        <v>0</v>
      </c>
      <c r="F732" s="43">
        <f>COUNTIFS(INASISTENCIAS!$B$6:$B$1000,$A732,INASISTENCIAS!$A$6:$A$1000,"&gt;="&amp;$F$2,INASISTENCIAS!$A$6:$A$1000,"&lt;="&amp;$G$2)</f>
        <v>0</v>
      </c>
      <c r="G732" s="43">
        <f>COUNTIFS(INASISTENCIAS!$B$6:$B$1000,$A732,INASISTENCIAS!$A$6:$A$1000,"&gt;="&amp;$G$2,INASISTENCIAS!$A$6:$A$1000,"&lt;="&amp;$H$2)</f>
        <v>0</v>
      </c>
      <c r="H732" s="43">
        <f>COUNTIFS(INASISTENCIAS!$B$6:$B$1000,$A732,INASISTENCIAS!$A$6:$A$1000,"&gt;="&amp;$H$2,INASISTENCIAS!$A$6:$A$1000,"&lt;="&amp;$I$2)</f>
        <v>0</v>
      </c>
      <c r="I732" s="43">
        <f>COUNTIFS(INASISTENCIAS!$B$6:$B$1000,$A732,INASISTENCIAS!$A$6:$A$1000,"&gt;="&amp;$I$2,INASISTENCIAS!$A$6:$A$1000,"&lt;="&amp;$J$2)</f>
        <v>0</v>
      </c>
      <c r="J732" s="43">
        <f>COUNTIFS(INASISTENCIAS!$B$6:$B$1000,$A732,INASISTENCIAS!$A$6:$A$1000,"&gt;="&amp;$J$2,INASISTENCIAS!$A$6:$A$1000,"&lt;="&amp;$K$2)</f>
        <v>0</v>
      </c>
      <c r="K732" s="43">
        <f>COUNTIFS(INASISTENCIAS!$B$6:$B$1000,$A732,INASISTENCIAS!$A$6:$A$1000,"&gt;="&amp;$K$2,INASISTENCIAS!$A$6:$A$1000,"&lt;="&amp;$L$2)</f>
        <v>0</v>
      </c>
      <c r="L732" s="43">
        <f>COUNTIFS(INASISTENCIAS!$B$6:$B$1000,$A732,INASISTENCIAS!$A$6:$A$1000,"&gt;="&amp;$L$2,INASISTENCIAS!$A$6:$A$1000,"&lt;="&amp;$M$2)</f>
        <v>0</v>
      </c>
      <c r="M732" s="43">
        <f>COUNTIFS(INASISTENCIAS!$B$6:$B$1000,$A732,INASISTENCIAS!$A$6:$A$1000,"&gt;="&amp;$M$2,INASISTENCIAS!$A$6:$A$1000,"&lt;="&amp;$O$2)</f>
        <v>0</v>
      </c>
      <c r="N732" s="143">
        <f t="shared" si="3"/>
        <v>0</v>
      </c>
    </row>
    <row r="733">
      <c r="B733" s="43">
        <f>COUNTIFS(INASISTENCIAS!$B$6:$B$1000,$A733,INASISTENCIAS!$A$6:$A$1000,"&gt;="&amp;$B$2,INASISTENCIAS!$A$6:$A$1000,"&lt;="&amp;$C$2)</f>
        <v>0</v>
      </c>
      <c r="C733" s="43">
        <f>COUNTIFS(INASISTENCIAS!$B$6:$B$1000,$A733,INASISTENCIAS!$A$6:$A$1000,"&gt;="&amp;$C$2,INASISTENCIAS!$A$6:$A$1000,"&lt;="&amp;$D$2)</f>
        <v>0</v>
      </c>
      <c r="D733" s="43">
        <f>COUNTIFS(INASISTENCIAS!$B$6:$B$1000,$A733,INASISTENCIAS!$A$6:$A$1000,"&gt;="&amp;$D$2,INASISTENCIAS!$A$6:$A$1000,"&lt;="&amp;$E$2)</f>
        <v>0</v>
      </c>
      <c r="E733" s="43">
        <f>COUNTIFS(INASISTENCIAS!$B$6:$B$1000,$A733,INASISTENCIAS!$A$6:$A$1000,"&gt;="&amp;$E$2,INASISTENCIAS!$A$6:$A$1000,"&lt;="&amp;$F$2)</f>
        <v>0</v>
      </c>
      <c r="F733" s="43">
        <f>COUNTIFS(INASISTENCIAS!$B$6:$B$1000,$A733,INASISTENCIAS!$A$6:$A$1000,"&gt;="&amp;$F$2,INASISTENCIAS!$A$6:$A$1000,"&lt;="&amp;$G$2)</f>
        <v>0</v>
      </c>
      <c r="G733" s="43">
        <f>COUNTIFS(INASISTENCIAS!$B$6:$B$1000,$A733,INASISTENCIAS!$A$6:$A$1000,"&gt;="&amp;$G$2,INASISTENCIAS!$A$6:$A$1000,"&lt;="&amp;$H$2)</f>
        <v>0</v>
      </c>
      <c r="H733" s="43">
        <f>COUNTIFS(INASISTENCIAS!$B$6:$B$1000,$A733,INASISTENCIAS!$A$6:$A$1000,"&gt;="&amp;$H$2,INASISTENCIAS!$A$6:$A$1000,"&lt;="&amp;$I$2)</f>
        <v>0</v>
      </c>
      <c r="I733" s="43">
        <f>COUNTIFS(INASISTENCIAS!$B$6:$B$1000,$A733,INASISTENCIAS!$A$6:$A$1000,"&gt;="&amp;$I$2,INASISTENCIAS!$A$6:$A$1000,"&lt;="&amp;$J$2)</f>
        <v>0</v>
      </c>
      <c r="J733" s="43">
        <f>COUNTIFS(INASISTENCIAS!$B$6:$B$1000,$A733,INASISTENCIAS!$A$6:$A$1000,"&gt;="&amp;$J$2,INASISTENCIAS!$A$6:$A$1000,"&lt;="&amp;$K$2)</f>
        <v>0</v>
      </c>
      <c r="K733" s="43">
        <f>COUNTIFS(INASISTENCIAS!$B$6:$B$1000,$A733,INASISTENCIAS!$A$6:$A$1000,"&gt;="&amp;$K$2,INASISTENCIAS!$A$6:$A$1000,"&lt;="&amp;$L$2)</f>
        <v>0</v>
      </c>
      <c r="L733" s="43">
        <f>COUNTIFS(INASISTENCIAS!$B$6:$B$1000,$A733,INASISTENCIAS!$A$6:$A$1000,"&gt;="&amp;$L$2,INASISTENCIAS!$A$6:$A$1000,"&lt;="&amp;$M$2)</f>
        <v>0</v>
      </c>
      <c r="M733" s="43">
        <f>COUNTIFS(INASISTENCIAS!$B$6:$B$1000,$A733,INASISTENCIAS!$A$6:$A$1000,"&gt;="&amp;$M$2,INASISTENCIAS!$A$6:$A$1000,"&lt;="&amp;$O$2)</f>
        <v>0</v>
      </c>
      <c r="N733" s="143">
        <f t="shared" si="3"/>
        <v>0</v>
      </c>
    </row>
    <row r="734">
      <c r="B734" s="43">
        <f>COUNTIFS(INASISTENCIAS!$B$6:$B$1000,$A734,INASISTENCIAS!$A$6:$A$1000,"&gt;="&amp;$B$2,INASISTENCIAS!$A$6:$A$1000,"&lt;="&amp;$C$2)</f>
        <v>0</v>
      </c>
      <c r="C734" s="43">
        <f>COUNTIFS(INASISTENCIAS!$B$6:$B$1000,$A734,INASISTENCIAS!$A$6:$A$1000,"&gt;="&amp;$C$2,INASISTENCIAS!$A$6:$A$1000,"&lt;="&amp;$D$2)</f>
        <v>0</v>
      </c>
      <c r="D734" s="43">
        <f>COUNTIFS(INASISTENCIAS!$B$6:$B$1000,$A734,INASISTENCIAS!$A$6:$A$1000,"&gt;="&amp;$D$2,INASISTENCIAS!$A$6:$A$1000,"&lt;="&amp;$E$2)</f>
        <v>0</v>
      </c>
      <c r="E734" s="43">
        <f>COUNTIFS(INASISTENCIAS!$B$6:$B$1000,$A734,INASISTENCIAS!$A$6:$A$1000,"&gt;="&amp;$E$2,INASISTENCIAS!$A$6:$A$1000,"&lt;="&amp;$F$2)</f>
        <v>0</v>
      </c>
      <c r="F734" s="43">
        <f>COUNTIFS(INASISTENCIAS!$B$6:$B$1000,$A734,INASISTENCIAS!$A$6:$A$1000,"&gt;="&amp;$F$2,INASISTENCIAS!$A$6:$A$1000,"&lt;="&amp;$G$2)</f>
        <v>0</v>
      </c>
      <c r="G734" s="43">
        <f>COUNTIFS(INASISTENCIAS!$B$6:$B$1000,$A734,INASISTENCIAS!$A$6:$A$1000,"&gt;="&amp;$G$2,INASISTENCIAS!$A$6:$A$1000,"&lt;="&amp;$H$2)</f>
        <v>0</v>
      </c>
      <c r="H734" s="43">
        <f>COUNTIFS(INASISTENCIAS!$B$6:$B$1000,$A734,INASISTENCIAS!$A$6:$A$1000,"&gt;="&amp;$H$2,INASISTENCIAS!$A$6:$A$1000,"&lt;="&amp;$I$2)</f>
        <v>0</v>
      </c>
      <c r="I734" s="43">
        <f>COUNTIFS(INASISTENCIAS!$B$6:$B$1000,$A734,INASISTENCIAS!$A$6:$A$1000,"&gt;="&amp;$I$2,INASISTENCIAS!$A$6:$A$1000,"&lt;="&amp;$J$2)</f>
        <v>0</v>
      </c>
      <c r="J734" s="43">
        <f>COUNTIFS(INASISTENCIAS!$B$6:$B$1000,$A734,INASISTENCIAS!$A$6:$A$1000,"&gt;="&amp;$J$2,INASISTENCIAS!$A$6:$A$1000,"&lt;="&amp;$K$2)</f>
        <v>0</v>
      </c>
      <c r="K734" s="43">
        <f>COUNTIFS(INASISTENCIAS!$B$6:$B$1000,$A734,INASISTENCIAS!$A$6:$A$1000,"&gt;="&amp;$K$2,INASISTENCIAS!$A$6:$A$1000,"&lt;="&amp;$L$2)</f>
        <v>0</v>
      </c>
      <c r="L734" s="43">
        <f>COUNTIFS(INASISTENCIAS!$B$6:$B$1000,$A734,INASISTENCIAS!$A$6:$A$1000,"&gt;="&amp;$L$2,INASISTENCIAS!$A$6:$A$1000,"&lt;="&amp;$M$2)</f>
        <v>0</v>
      </c>
      <c r="M734" s="43">
        <f>COUNTIFS(INASISTENCIAS!$B$6:$B$1000,$A734,INASISTENCIAS!$A$6:$A$1000,"&gt;="&amp;$M$2,INASISTENCIAS!$A$6:$A$1000,"&lt;="&amp;$O$2)</f>
        <v>0</v>
      </c>
      <c r="N734" s="143">
        <f t="shared" si="3"/>
        <v>0</v>
      </c>
    </row>
    <row r="735">
      <c r="B735" s="43">
        <f>COUNTIFS(INASISTENCIAS!$B$6:$B$1000,$A735,INASISTENCIAS!$A$6:$A$1000,"&gt;="&amp;$B$2,INASISTENCIAS!$A$6:$A$1000,"&lt;="&amp;$C$2)</f>
        <v>0</v>
      </c>
      <c r="C735" s="43">
        <f>COUNTIFS(INASISTENCIAS!$B$6:$B$1000,$A735,INASISTENCIAS!$A$6:$A$1000,"&gt;="&amp;$C$2,INASISTENCIAS!$A$6:$A$1000,"&lt;="&amp;$D$2)</f>
        <v>0</v>
      </c>
      <c r="D735" s="43">
        <f>COUNTIFS(INASISTENCIAS!$B$6:$B$1000,$A735,INASISTENCIAS!$A$6:$A$1000,"&gt;="&amp;$D$2,INASISTENCIAS!$A$6:$A$1000,"&lt;="&amp;$E$2)</f>
        <v>0</v>
      </c>
      <c r="E735" s="43">
        <f>COUNTIFS(INASISTENCIAS!$B$6:$B$1000,$A735,INASISTENCIAS!$A$6:$A$1000,"&gt;="&amp;$E$2,INASISTENCIAS!$A$6:$A$1000,"&lt;="&amp;$F$2)</f>
        <v>0</v>
      </c>
      <c r="F735" s="43">
        <f>COUNTIFS(INASISTENCIAS!$B$6:$B$1000,$A735,INASISTENCIAS!$A$6:$A$1000,"&gt;="&amp;$F$2,INASISTENCIAS!$A$6:$A$1000,"&lt;="&amp;$G$2)</f>
        <v>0</v>
      </c>
      <c r="G735" s="43">
        <f>COUNTIFS(INASISTENCIAS!$B$6:$B$1000,$A735,INASISTENCIAS!$A$6:$A$1000,"&gt;="&amp;$G$2,INASISTENCIAS!$A$6:$A$1000,"&lt;="&amp;$H$2)</f>
        <v>0</v>
      </c>
      <c r="H735" s="43">
        <f>COUNTIFS(INASISTENCIAS!$B$6:$B$1000,$A735,INASISTENCIAS!$A$6:$A$1000,"&gt;="&amp;$H$2,INASISTENCIAS!$A$6:$A$1000,"&lt;="&amp;$I$2)</f>
        <v>0</v>
      </c>
      <c r="I735" s="43">
        <f>COUNTIFS(INASISTENCIAS!$B$6:$B$1000,$A735,INASISTENCIAS!$A$6:$A$1000,"&gt;="&amp;$I$2,INASISTENCIAS!$A$6:$A$1000,"&lt;="&amp;$J$2)</f>
        <v>0</v>
      </c>
      <c r="J735" s="43">
        <f>COUNTIFS(INASISTENCIAS!$B$6:$B$1000,$A735,INASISTENCIAS!$A$6:$A$1000,"&gt;="&amp;$J$2,INASISTENCIAS!$A$6:$A$1000,"&lt;="&amp;$K$2)</f>
        <v>0</v>
      </c>
      <c r="K735" s="43">
        <f>COUNTIFS(INASISTENCIAS!$B$6:$B$1000,$A735,INASISTENCIAS!$A$6:$A$1000,"&gt;="&amp;$K$2,INASISTENCIAS!$A$6:$A$1000,"&lt;="&amp;$L$2)</f>
        <v>0</v>
      </c>
      <c r="L735" s="43">
        <f>COUNTIFS(INASISTENCIAS!$B$6:$B$1000,$A735,INASISTENCIAS!$A$6:$A$1000,"&gt;="&amp;$L$2,INASISTENCIAS!$A$6:$A$1000,"&lt;="&amp;$M$2)</f>
        <v>0</v>
      </c>
      <c r="M735" s="43">
        <f>COUNTIFS(INASISTENCIAS!$B$6:$B$1000,$A735,INASISTENCIAS!$A$6:$A$1000,"&gt;="&amp;$M$2,INASISTENCIAS!$A$6:$A$1000,"&lt;="&amp;$O$2)</f>
        <v>0</v>
      </c>
      <c r="N735" s="143">
        <f t="shared" si="3"/>
        <v>0</v>
      </c>
    </row>
    <row r="736">
      <c r="B736" s="43">
        <f>COUNTIFS(INASISTENCIAS!$B$6:$B$1000,$A736,INASISTENCIAS!$A$6:$A$1000,"&gt;="&amp;$B$2,INASISTENCIAS!$A$6:$A$1000,"&lt;="&amp;$C$2)</f>
        <v>0</v>
      </c>
      <c r="C736" s="43">
        <f>COUNTIFS(INASISTENCIAS!$B$6:$B$1000,$A736,INASISTENCIAS!$A$6:$A$1000,"&gt;="&amp;$C$2,INASISTENCIAS!$A$6:$A$1000,"&lt;="&amp;$D$2)</f>
        <v>0</v>
      </c>
      <c r="D736" s="43">
        <f>COUNTIFS(INASISTENCIAS!$B$6:$B$1000,$A736,INASISTENCIAS!$A$6:$A$1000,"&gt;="&amp;$D$2,INASISTENCIAS!$A$6:$A$1000,"&lt;="&amp;$E$2)</f>
        <v>0</v>
      </c>
      <c r="E736" s="43">
        <f>COUNTIFS(INASISTENCIAS!$B$6:$B$1000,$A736,INASISTENCIAS!$A$6:$A$1000,"&gt;="&amp;$E$2,INASISTENCIAS!$A$6:$A$1000,"&lt;="&amp;$F$2)</f>
        <v>0</v>
      </c>
      <c r="F736" s="43">
        <f>COUNTIFS(INASISTENCIAS!$B$6:$B$1000,$A736,INASISTENCIAS!$A$6:$A$1000,"&gt;="&amp;$F$2,INASISTENCIAS!$A$6:$A$1000,"&lt;="&amp;$G$2)</f>
        <v>0</v>
      </c>
      <c r="G736" s="43">
        <f>COUNTIFS(INASISTENCIAS!$B$6:$B$1000,$A736,INASISTENCIAS!$A$6:$A$1000,"&gt;="&amp;$G$2,INASISTENCIAS!$A$6:$A$1000,"&lt;="&amp;$H$2)</f>
        <v>0</v>
      </c>
      <c r="H736" s="43">
        <f>COUNTIFS(INASISTENCIAS!$B$6:$B$1000,$A736,INASISTENCIAS!$A$6:$A$1000,"&gt;="&amp;$H$2,INASISTENCIAS!$A$6:$A$1000,"&lt;="&amp;$I$2)</f>
        <v>0</v>
      </c>
      <c r="I736" s="43">
        <f>COUNTIFS(INASISTENCIAS!$B$6:$B$1000,$A736,INASISTENCIAS!$A$6:$A$1000,"&gt;="&amp;$I$2,INASISTENCIAS!$A$6:$A$1000,"&lt;="&amp;$J$2)</f>
        <v>0</v>
      </c>
      <c r="J736" s="43">
        <f>COUNTIFS(INASISTENCIAS!$B$6:$B$1000,$A736,INASISTENCIAS!$A$6:$A$1000,"&gt;="&amp;$J$2,INASISTENCIAS!$A$6:$A$1000,"&lt;="&amp;$K$2)</f>
        <v>0</v>
      </c>
      <c r="K736" s="43">
        <f>COUNTIFS(INASISTENCIAS!$B$6:$B$1000,$A736,INASISTENCIAS!$A$6:$A$1000,"&gt;="&amp;$K$2,INASISTENCIAS!$A$6:$A$1000,"&lt;="&amp;$L$2)</f>
        <v>0</v>
      </c>
      <c r="L736" s="43">
        <f>COUNTIFS(INASISTENCIAS!$B$6:$B$1000,$A736,INASISTENCIAS!$A$6:$A$1000,"&gt;="&amp;$L$2,INASISTENCIAS!$A$6:$A$1000,"&lt;="&amp;$M$2)</f>
        <v>0</v>
      </c>
      <c r="M736" s="43">
        <f>COUNTIFS(INASISTENCIAS!$B$6:$B$1000,$A736,INASISTENCIAS!$A$6:$A$1000,"&gt;="&amp;$M$2,INASISTENCIAS!$A$6:$A$1000,"&lt;="&amp;$O$2)</f>
        <v>0</v>
      </c>
      <c r="N736" s="143">
        <f t="shared" si="3"/>
        <v>0</v>
      </c>
    </row>
    <row r="737">
      <c r="B737" s="43">
        <f>COUNTIFS(INASISTENCIAS!$B$6:$B$1000,$A737,INASISTENCIAS!$A$6:$A$1000,"&gt;="&amp;$B$2,INASISTENCIAS!$A$6:$A$1000,"&lt;="&amp;$C$2)</f>
        <v>0</v>
      </c>
      <c r="C737" s="43">
        <f>COUNTIFS(INASISTENCIAS!$B$6:$B$1000,$A737,INASISTENCIAS!$A$6:$A$1000,"&gt;="&amp;$C$2,INASISTENCIAS!$A$6:$A$1000,"&lt;="&amp;$D$2)</f>
        <v>0</v>
      </c>
      <c r="D737" s="43">
        <f>COUNTIFS(INASISTENCIAS!$B$6:$B$1000,$A737,INASISTENCIAS!$A$6:$A$1000,"&gt;="&amp;$D$2,INASISTENCIAS!$A$6:$A$1000,"&lt;="&amp;$E$2)</f>
        <v>0</v>
      </c>
      <c r="E737" s="43">
        <f>COUNTIFS(INASISTENCIAS!$B$6:$B$1000,$A737,INASISTENCIAS!$A$6:$A$1000,"&gt;="&amp;$E$2,INASISTENCIAS!$A$6:$A$1000,"&lt;="&amp;$F$2)</f>
        <v>0</v>
      </c>
      <c r="F737" s="43">
        <f>COUNTIFS(INASISTENCIAS!$B$6:$B$1000,$A737,INASISTENCIAS!$A$6:$A$1000,"&gt;="&amp;$F$2,INASISTENCIAS!$A$6:$A$1000,"&lt;="&amp;$G$2)</f>
        <v>0</v>
      </c>
      <c r="G737" s="43">
        <f>COUNTIFS(INASISTENCIAS!$B$6:$B$1000,$A737,INASISTENCIAS!$A$6:$A$1000,"&gt;="&amp;$G$2,INASISTENCIAS!$A$6:$A$1000,"&lt;="&amp;$H$2)</f>
        <v>0</v>
      </c>
      <c r="H737" s="43">
        <f>COUNTIFS(INASISTENCIAS!$B$6:$B$1000,$A737,INASISTENCIAS!$A$6:$A$1000,"&gt;="&amp;$H$2,INASISTENCIAS!$A$6:$A$1000,"&lt;="&amp;$I$2)</f>
        <v>0</v>
      </c>
      <c r="I737" s="43">
        <f>COUNTIFS(INASISTENCIAS!$B$6:$B$1000,$A737,INASISTENCIAS!$A$6:$A$1000,"&gt;="&amp;$I$2,INASISTENCIAS!$A$6:$A$1000,"&lt;="&amp;$J$2)</f>
        <v>0</v>
      </c>
      <c r="J737" s="43">
        <f>COUNTIFS(INASISTENCIAS!$B$6:$B$1000,$A737,INASISTENCIAS!$A$6:$A$1000,"&gt;="&amp;$J$2,INASISTENCIAS!$A$6:$A$1000,"&lt;="&amp;$K$2)</f>
        <v>0</v>
      </c>
      <c r="K737" s="43">
        <f>COUNTIFS(INASISTENCIAS!$B$6:$B$1000,$A737,INASISTENCIAS!$A$6:$A$1000,"&gt;="&amp;$K$2,INASISTENCIAS!$A$6:$A$1000,"&lt;="&amp;$L$2)</f>
        <v>0</v>
      </c>
      <c r="L737" s="43">
        <f>COUNTIFS(INASISTENCIAS!$B$6:$B$1000,$A737,INASISTENCIAS!$A$6:$A$1000,"&gt;="&amp;$L$2,INASISTENCIAS!$A$6:$A$1000,"&lt;="&amp;$M$2)</f>
        <v>0</v>
      </c>
      <c r="M737" s="43">
        <f>COUNTIFS(INASISTENCIAS!$B$6:$B$1000,$A737,INASISTENCIAS!$A$6:$A$1000,"&gt;="&amp;$M$2,INASISTENCIAS!$A$6:$A$1000,"&lt;="&amp;$O$2)</f>
        <v>0</v>
      </c>
      <c r="N737" s="143">
        <f t="shared" si="3"/>
        <v>0</v>
      </c>
    </row>
    <row r="738">
      <c r="B738" s="43">
        <f>COUNTIFS(INASISTENCIAS!$B$6:$B$1000,$A738,INASISTENCIAS!$A$6:$A$1000,"&gt;="&amp;$B$2,INASISTENCIAS!$A$6:$A$1000,"&lt;="&amp;$C$2)</f>
        <v>0</v>
      </c>
      <c r="C738" s="43">
        <f>COUNTIFS(INASISTENCIAS!$B$6:$B$1000,$A738,INASISTENCIAS!$A$6:$A$1000,"&gt;="&amp;$C$2,INASISTENCIAS!$A$6:$A$1000,"&lt;="&amp;$D$2)</f>
        <v>0</v>
      </c>
      <c r="D738" s="43">
        <f>COUNTIFS(INASISTENCIAS!$B$6:$B$1000,$A738,INASISTENCIAS!$A$6:$A$1000,"&gt;="&amp;$D$2,INASISTENCIAS!$A$6:$A$1000,"&lt;="&amp;$E$2)</f>
        <v>0</v>
      </c>
      <c r="E738" s="43">
        <f>COUNTIFS(INASISTENCIAS!$B$6:$B$1000,$A738,INASISTENCIAS!$A$6:$A$1000,"&gt;="&amp;$E$2,INASISTENCIAS!$A$6:$A$1000,"&lt;="&amp;$F$2)</f>
        <v>0</v>
      </c>
      <c r="F738" s="43">
        <f>COUNTIFS(INASISTENCIAS!$B$6:$B$1000,$A738,INASISTENCIAS!$A$6:$A$1000,"&gt;="&amp;$F$2,INASISTENCIAS!$A$6:$A$1000,"&lt;="&amp;$G$2)</f>
        <v>0</v>
      </c>
      <c r="G738" s="43">
        <f>COUNTIFS(INASISTENCIAS!$B$6:$B$1000,$A738,INASISTENCIAS!$A$6:$A$1000,"&gt;="&amp;$G$2,INASISTENCIAS!$A$6:$A$1000,"&lt;="&amp;$H$2)</f>
        <v>0</v>
      </c>
      <c r="H738" s="43">
        <f>COUNTIFS(INASISTENCIAS!$B$6:$B$1000,$A738,INASISTENCIAS!$A$6:$A$1000,"&gt;="&amp;$H$2,INASISTENCIAS!$A$6:$A$1000,"&lt;="&amp;$I$2)</f>
        <v>0</v>
      </c>
      <c r="I738" s="43">
        <f>COUNTIFS(INASISTENCIAS!$B$6:$B$1000,$A738,INASISTENCIAS!$A$6:$A$1000,"&gt;="&amp;$I$2,INASISTENCIAS!$A$6:$A$1000,"&lt;="&amp;$J$2)</f>
        <v>0</v>
      </c>
      <c r="J738" s="43">
        <f>COUNTIFS(INASISTENCIAS!$B$6:$B$1000,$A738,INASISTENCIAS!$A$6:$A$1000,"&gt;="&amp;$J$2,INASISTENCIAS!$A$6:$A$1000,"&lt;="&amp;$K$2)</f>
        <v>0</v>
      </c>
      <c r="K738" s="43">
        <f>COUNTIFS(INASISTENCIAS!$B$6:$B$1000,$A738,INASISTENCIAS!$A$6:$A$1000,"&gt;="&amp;$K$2,INASISTENCIAS!$A$6:$A$1000,"&lt;="&amp;$L$2)</f>
        <v>0</v>
      </c>
      <c r="L738" s="43">
        <f>COUNTIFS(INASISTENCIAS!$B$6:$B$1000,$A738,INASISTENCIAS!$A$6:$A$1000,"&gt;="&amp;$L$2,INASISTENCIAS!$A$6:$A$1000,"&lt;="&amp;$M$2)</f>
        <v>0</v>
      </c>
      <c r="M738" s="43">
        <f>COUNTIFS(INASISTENCIAS!$B$6:$B$1000,$A738,INASISTENCIAS!$A$6:$A$1000,"&gt;="&amp;$M$2,INASISTENCIAS!$A$6:$A$1000,"&lt;="&amp;$O$2)</f>
        <v>0</v>
      </c>
      <c r="N738" s="143">
        <f t="shared" si="3"/>
        <v>0</v>
      </c>
    </row>
    <row r="739">
      <c r="B739" s="43">
        <f>COUNTIFS(INASISTENCIAS!$B$6:$B$1000,$A739,INASISTENCIAS!$A$6:$A$1000,"&gt;="&amp;$B$2,INASISTENCIAS!$A$6:$A$1000,"&lt;="&amp;$C$2)</f>
        <v>0</v>
      </c>
      <c r="C739" s="43">
        <f>COUNTIFS(INASISTENCIAS!$B$6:$B$1000,$A739,INASISTENCIAS!$A$6:$A$1000,"&gt;="&amp;$C$2,INASISTENCIAS!$A$6:$A$1000,"&lt;="&amp;$D$2)</f>
        <v>0</v>
      </c>
      <c r="D739" s="43">
        <f>COUNTIFS(INASISTENCIAS!$B$6:$B$1000,$A739,INASISTENCIAS!$A$6:$A$1000,"&gt;="&amp;$D$2,INASISTENCIAS!$A$6:$A$1000,"&lt;="&amp;$E$2)</f>
        <v>0</v>
      </c>
      <c r="E739" s="43">
        <f>COUNTIFS(INASISTENCIAS!$B$6:$B$1000,$A739,INASISTENCIAS!$A$6:$A$1000,"&gt;="&amp;$E$2,INASISTENCIAS!$A$6:$A$1000,"&lt;="&amp;$F$2)</f>
        <v>0</v>
      </c>
      <c r="F739" s="43">
        <f>COUNTIFS(INASISTENCIAS!$B$6:$B$1000,$A739,INASISTENCIAS!$A$6:$A$1000,"&gt;="&amp;$F$2,INASISTENCIAS!$A$6:$A$1000,"&lt;="&amp;$G$2)</f>
        <v>0</v>
      </c>
      <c r="G739" s="43">
        <f>COUNTIFS(INASISTENCIAS!$B$6:$B$1000,$A739,INASISTENCIAS!$A$6:$A$1000,"&gt;="&amp;$G$2,INASISTENCIAS!$A$6:$A$1000,"&lt;="&amp;$H$2)</f>
        <v>0</v>
      </c>
      <c r="H739" s="43">
        <f>COUNTIFS(INASISTENCIAS!$B$6:$B$1000,$A739,INASISTENCIAS!$A$6:$A$1000,"&gt;="&amp;$H$2,INASISTENCIAS!$A$6:$A$1000,"&lt;="&amp;$I$2)</f>
        <v>0</v>
      </c>
      <c r="I739" s="43">
        <f>COUNTIFS(INASISTENCIAS!$B$6:$B$1000,$A739,INASISTENCIAS!$A$6:$A$1000,"&gt;="&amp;$I$2,INASISTENCIAS!$A$6:$A$1000,"&lt;="&amp;$J$2)</f>
        <v>0</v>
      </c>
      <c r="J739" s="43">
        <f>COUNTIFS(INASISTENCIAS!$B$6:$B$1000,$A739,INASISTENCIAS!$A$6:$A$1000,"&gt;="&amp;$J$2,INASISTENCIAS!$A$6:$A$1000,"&lt;="&amp;$K$2)</f>
        <v>0</v>
      </c>
      <c r="K739" s="43">
        <f>COUNTIFS(INASISTENCIAS!$B$6:$B$1000,$A739,INASISTENCIAS!$A$6:$A$1000,"&gt;="&amp;$K$2,INASISTENCIAS!$A$6:$A$1000,"&lt;="&amp;$L$2)</f>
        <v>0</v>
      </c>
      <c r="L739" s="43">
        <f>COUNTIFS(INASISTENCIAS!$B$6:$B$1000,$A739,INASISTENCIAS!$A$6:$A$1000,"&gt;="&amp;$L$2,INASISTENCIAS!$A$6:$A$1000,"&lt;="&amp;$M$2)</f>
        <v>0</v>
      </c>
      <c r="M739" s="43">
        <f>COUNTIFS(INASISTENCIAS!$B$6:$B$1000,$A739,INASISTENCIAS!$A$6:$A$1000,"&gt;="&amp;$M$2,INASISTENCIAS!$A$6:$A$1000,"&lt;="&amp;$O$2)</f>
        <v>0</v>
      </c>
      <c r="N739" s="143">
        <f t="shared" si="3"/>
        <v>0</v>
      </c>
    </row>
    <row r="740">
      <c r="B740" s="43">
        <f>COUNTIFS(INASISTENCIAS!$B$6:$B$1000,$A740,INASISTENCIAS!$A$6:$A$1000,"&gt;="&amp;$B$2,INASISTENCIAS!$A$6:$A$1000,"&lt;="&amp;$C$2)</f>
        <v>0</v>
      </c>
      <c r="C740" s="43">
        <f>COUNTIFS(INASISTENCIAS!$B$6:$B$1000,$A740,INASISTENCIAS!$A$6:$A$1000,"&gt;="&amp;$C$2,INASISTENCIAS!$A$6:$A$1000,"&lt;="&amp;$D$2)</f>
        <v>0</v>
      </c>
      <c r="D740" s="43">
        <f>COUNTIFS(INASISTENCIAS!$B$6:$B$1000,$A740,INASISTENCIAS!$A$6:$A$1000,"&gt;="&amp;$D$2,INASISTENCIAS!$A$6:$A$1000,"&lt;="&amp;$E$2)</f>
        <v>0</v>
      </c>
      <c r="E740" s="43">
        <f>COUNTIFS(INASISTENCIAS!$B$6:$B$1000,$A740,INASISTENCIAS!$A$6:$A$1000,"&gt;="&amp;$E$2,INASISTENCIAS!$A$6:$A$1000,"&lt;="&amp;$F$2)</f>
        <v>0</v>
      </c>
      <c r="F740" s="43">
        <f>COUNTIFS(INASISTENCIAS!$B$6:$B$1000,$A740,INASISTENCIAS!$A$6:$A$1000,"&gt;="&amp;$F$2,INASISTENCIAS!$A$6:$A$1000,"&lt;="&amp;$G$2)</f>
        <v>0</v>
      </c>
      <c r="G740" s="43">
        <f>COUNTIFS(INASISTENCIAS!$B$6:$B$1000,$A740,INASISTENCIAS!$A$6:$A$1000,"&gt;="&amp;$G$2,INASISTENCIAS!$A$6:$A$1000,"&lt;="&amp;$H$2)</f>
        <v>0</v>
      </c>
      <c r="H740" s="43">
        <f>COUNTIFS(INASISTENCIAS!$B$6:$B$1000,$A740,INASISTENCIAS!$A$6:$A$1000,"&gt;="&amp;$H$2,INASISTENCIAS!$A$6:$A$1000,"&lt;="&amp;$I$2)</f>
        <v>0</v>
      </c>
      <c r="I740" s="43">
        <f>COUNTIFS(INASISTENCIAS!$B$6:$B$1000,$A740,INASISTENCIAS!$A$6:$A$1000,"&gt;="&amp;$I$2,INASISTENCIAS!$A$6:$A$1000,"&lt;="&amp;$J$2)</f>
        <v>0</v>
      </c>
      <c r="J740" s="43">
        <f>COUNTIFS(INASISTENCIAS!$B$6:$B$1000,$A740,INASISTENCIAS!$A$6:$A$1000,"&gt;="&amp;$J$2,INASISTENCIAS!$A$6:$A$1000,"&lt;="&amp;$K$2)</f>
        <v>0</v>
      </c>
      <c r="K740" s="43">
        <f>COUNTIFS(INASISTENCIAS!$B$6:$B$1000,$A740,INASISTENCIAS!$A$6:$A$1000,"&gt;="&amp;$K$2,INASISTENCIAS!$A$6:$A$1000,"&lt;="&amp;$L$2)</f>
        <v>0</v>
      </c>
      <c r="L740" s="43">
        <f>COUNTIFS(INASISTENCIAS!$B$6:$B$1000,$A740,INASISTENCIAS!$A$6:$A$1000,"&gt;="&amp;$L$2,INASISTENCIAS!$A$6:$A$1000,"&lt;="&amp;$M$2)</f>
        <v>0</v>
      </c>
      <c r="M740" s="43">
        <f>COUNTIFS(INASISTENCIAS!$B$6:$B$1000,$A740,INASISTENCIAS!$A$6:$A$1000,"&gt;="&amp;$M$2,INASISTENCIAS!$A$6:$A$1000,"&lt;="&amp;$O$2)</f>
        <v>0</v>
      </c>
      <c r="N740" s="143">
        <f t="shared" si="3"/>
        <v>0</v>
      </c>
    </row>
    <row r="741">
      <c r="B741" s="43">
        <f>COUNTIFS(INASISTENCIAS!$B$6:$B$1000,$A741,INASISTENCIAS!$A$6:$A$1000,"&gt;="&amp;$B$2,INASISTENCIAS!$A$6:$A$1000,"&lt;="&amp;$C$2)</f>
        <v>0</v>
      </c>
      <c r="C741" s="43">
        <f>COUNTIFS(INASISTENCIAS!$B$6:$B$1000,$A741,INASISTENCIAS!$A$6:$A$1000,"&gt;="&amp;$C$2,INASISTENCIAS!$A$6:$A$1000,"&lt;="&amp;$D$2)</f>
        <v>0</v>
      </c>
      <c r="D741" s="43">
        <f>COUNTIFS(INASISTENCIAS!$B$6:$B$1000,$A741,INASISTENCIAS!$A$6:$A$1000,"&gt;="&amp;$D$2,INASISTENCIAS!$A$6:$A$1000,"&lt;="&amp;$E$2)</f>
        <v>0</v>
      </c>
      <c r="E741" s="43">
        <f>COUNTIFS(INASISTENCIAS!$B$6:$B$1000,$A741,INASISTENCIAS!$A$6:$A$1000,"&gt;="&amp;$E$2,INASISTENCIAS!$A$6:$A$1000,"&lt;="&amp;$F$2)</f>
        <v>0</v>
      </c>
      <c r="F741" s="43">
        <f>COUNTIFS(INASISTENCIAS!$B$6:$B$1000,$A741,INASISTENCIAS!$A$6:$A$1000,"&gt;="&amp;$F$2,INASISTENCIAS!$A$6:$A$1000,"&lt;="&amp;$G$2)</f>
        <v>0</v>
      </c>
      <c r="G741" s="43">
        <f>COUNTIFS(INASISTENCIAS!$B$6:$B$1000,$A741,INASISTENCIAS!$A$6:$A$1000,"&gt;="&amp;$G$2,INASISTENCIAS!$A$6:$A$1000,"&lt;="&amp;$H$2)</f>
        <v>0</v>
      </c>
      <c r="H741" s="43">
        <f>COUNTIFS(INASISTENCIAS!$B$6:$B$1000,$A741,INASISTENCIAS!$A$6:$A$1000,"&gt;="&amp;$H$2,INASISTENCIAS!$A$6:$A$1000,"&lt;="&amp;$I$2)</f>
        <v>0</v>
      </c>
      <c r="I741" s="43">
        <f>COUNTIFS(INASISTENCIAS!$B$6:$B$1000,$A741,INASISTENCIAS!$A$6:$A$1000,"&gt;="&amp;$I$2,INASISTENCIAS!$A$6:$A$1000,"&lt;="&amp;$J$2)</f>
        <v>0</v>
      </c>
      <c r="J741" s="43">
        <f>COUNTIFS(INASISTENCIAS!$B$6:$B$1000,$A741,INASISTENCIAS!$A$6:$A$1000,"&gt;="&amp;$J$2,INASISTENCIAS!$A$6:$A$1000,"&lt;="&amp;$K$2)</f>
        <v>0</v>
      </c>
      <c r="K741" s="43">
        <f>COUNTIFS(INASISTENCIAS!$B$6:$B$1000,$A741,INASISTENCIAS!$A$6:$A$1000,"&gt;="&amp;$K$2,INASISTENCIAS!$A$6:$A$1000,"&lt;="&amp;$L$2)</f>
        <v>0</v>
      </c>
      <c r="L741" s="43">
        <f>COUNTIFS(INASISTENCIAS!$B$6:$B$1000,$A741,INASISTENCIAS!$A$6:$A$1000,"&gt;="&amp;$L$2,INASISTENCIAS!$A$6:$A$1000,"&lt;="&amp;$M$2)</f>
        <v>0</v>
      </c>
      <c r="M741" s="43">
        <f>COUNTIFS(INASISTENCIAS!$B$6:$B$1000,$A741,INASISTENCIAS!$A$6:$A$1000,"&gt;="&amp;$M$2,INASISTENCIAS!$A$6:$A$1000,"&lt;="&amp;$O$2)</f>
        <v>0</v>
      </c>
      <c r="N741" s="143">
        <f t="shared" si="3"/>
        <v>0</v>
      </c>
    </row>
    <row r="742">
      <c r="B742" s="43">
        <f>COUNTIFS(INASISTENCIAS!$B$6:$B$1000,$A742,INASISTENCIAS!$A$6:$A$1000,"&gt;="&amp;$B$2,INASISTENCIAS!$A$6:$A$1000,"&lt;="&amp;$C$2)</f>
        <v>0</v>
      </c>
      <c r="C742" s="43">
        <f>COUNTIFS(INASISTENCIAS!$B$6:$B$1000,$A742,INASISTENCIAS!$A$6:$A$1000,"&gt;="&amp;$C$2,INASISTENCIAS!$A$6:$A$1000,"&lt;="&amp;$D$2)</f>
        <v>0</v>
      </c>
      <c r="D742" s="43">
        <f>COUNTIFS(INASISTENCIAS!$B$6:$B$1000,$A742,INASISTENCIAS!$A$6:$A$1000,"&gt;="&amp;$D$2,INASISTENCIAS!$A$6:$A$1000,"&lt;="&amp;$E$2)</f>
        <v>0</v>
      </c>
      <c r="E742" s="43">
        <f>COUNTIFS(INASISTENCIAS!$B$6:$B$1000,$A742,INASISTENCIAS!$A$6:$A$1000,"&gt;="&amp;$E$2,INASISTENCIAS!$A$6:$A$1000,"&lt;="&amp;$F$2)</f>
        <v>0</v>
      </c>
      <c r="F742" s="43">
        <f>COUNTIFS(INASISTENCIAS!$B$6:$B$1000,$A742,INASISTENCIAS!$A$6:$A$1000,"&gt;="&amp;$F$2,INASISTENCIAS!$A$6:$A$1000,"&lt;="&amp;$G$2)</f>
        <v>0</v>
      </c>
      <c r="G742" s="43">
        <f>COUNTIFS(INASISTENCIAS!$B$6:$B$1000,$A742,INASISTENCIAS!$A$6:$A$1000,"&gt;="&amp;$G$2,INASISTENCIAS!$A$6:$A$1000,"&lt;="&amp;$H$2)</f>
        <v>0</v>
      </c>
      <c r="H742" s="43">
        <f>COUNTIFS(INASISTENCIAS!$B$6:$B$1000,$A742,INASISTENCIAS!$A$6:$A$1000,"&gt;="&amp;$H$2,INASISTENCIAS!$A$6:$A$1000,"&lt;="&amp;$I$2)</f>
        <v>0</v>
      </c>
      <c r="I742" s="43">
        <f>COUNTIFS(INASISTENCIAS!$B$6:$B$1000,$A742,INASISTENCIAS!$A$6:$A$1000,"&gt;="&amp;$I$2,INASISTENCIAS!$A$6:$A$1000,"&lt;="&amp;$J$2)</f>
        <v>0</v>
      </c>
      <c r="J742" s="43">
        <f>COUNTIFS(INASISTENCIAS!$B$6:$B$1000,$A742,INASISTENCIAS!$A$6:$A$1000,"&gt;="&amp;$J$2,INASISTENCIAS!$A$6:$A$1000,"&lt;="&amp;$K$2)</f>
        <v>0</v>
      </c>
      <c r="K742" s="43">
        <f>COUNTIFS(INASISTENCIAS!$B$6:$B$1000,$A742,INASISTENCIAS!$A$6:$A$1000,"&gt;="&amp;$K$2,INASISTENCIAS!$A$6:$A$1000,"&lt;="&amp;$L$2)</f>
        <v>0</v>
      </c>
      <c r="L742" s="43">
        <f>COUNTIFS(INASISTENCIAS!$B$6:$B$1000,$A742,INASISTENCIAS!$A$6:$A$1000,"&gt;="&amp;$L$2,INASISTENCIAS!$A$6:$A$1000,"&lt;="&amp;$M$2)</f>
        <v>0</v>
      </c>
      <c r="M742" s="43">
        <f>COUNTIFS(INASISTENCIAS!$B$6:$B$1000,$A742,INASISTENCIAS!$A$6:$A$1000,"&gt;="&amp;$M$2,INASISTENCIAS!$A$6:$A$1000,"&lt;="&amp;$O$2)</f>
        <v>0</v>
      </c>
      <c r="N742" s="143">
        <f t="shared" si="3"/>
        <v>0</v>
      </c>
    </row>
    <row r="743">
      <c r="B743" s="43">
        <f>COUNTIFS(INASISTENCIAS!$B$6:$B$1000,$A743,INASISTENCIAS!$A$6:$A$1000,"&gt;="&amp;$B$2,INASISTENCIAS!$A$6:$A$1000,"&lt;="&amp;$C$2)</f>
        <v>0</v>
      </c>
      <c r="C743" s="43">
        <f>COUNTIFS(INASISTENCIAS!$B$6:$B$1000,$A743,INASISTENCIAS!$A$6:$A$1000,"&gt;="&amp;$C$2,INASISTENCIAS!$A$6:$A$1000,"&lt;="&amp;$D$2)</f>
        <v>0</v>
      </c>
      <c r="D743" s="43">
        <f>COUNTIFS(INASISTENCIAS!$B$6:$B$1000,$A743,INASISTENCIAS!$A$6:$A$1000,"&gt;="&amp;$D$2,INASISTENCIAS!$A$6:$A$1000,"&lt;="&amp;$E$2)</f>
        <v>0</v>
      </c>
      <c r="E743" s="43">
        <f>COUNTIFS(INASISTENCIAS!$B$6:$B$1000,$A743,INASISTENCIAS!$A$6:$A$1000,"&gt;="&amp;$E$2,INASISTENCIAS!$A$6:$A$1000,"&lt;="&amp;$F$2)</f>
        <v>0</v>
      </c>
      <c r="F743" s="43">
        <f>COUNTIFS(INASISTENCIAS!$B$6:$B$1000,$A743,INASISTENCIAS!$A$6:$A$1000,"&gt;="&amp;$F$2,INASISTENCIAS!$A$6:$A$1000,"&lt;="&amp;$G$2)</f>
        <v>0</v>
      </c>
      <c r="G743" s="43">
        <f>COUNTIFS(INASISTENCIAS!$B$6:$B$1000,$A743,INASISTENCIAS!$A$6:$A$1000,"&gt;="&amp;$G$2,INASISTENCIAS!$A$6:$A$1000,"&lt;="&amp;$H$2)</f>
        <v>0</v>
      </c>
      <c r="H743" s="43">
        <f>COUNTIFS(INASISTENCIAS!$B$6:$B$1000,$A743,INASISTENCIAS!$A$6:$A$1000,"&gt;="&amp;$H$2,INASISTENCIAS!$A$6:$A$1000,"&lt;="&amp;$I$2)</f>
        <v>0</v>
      </c>
      <c r="I743" s="43">
        <f>COUNTIFS(INASISTENCIAS!$B$6:$B$1000,$A743,INASISTENCIAS!$A$6:$A$1000,"&gt;="&amp;$I$2,INASISTENCIAS!$A$6:$A$1000,"&lt;="&amp;$J$2)</f>
        <v>0</v>
      </c>
      <c r="J743" s="43">
        <f>COUNTIFS(INASISTENCIAS!$B$6:$B$1000,$A743,INASISTENCIAS!$A$6:$A$1000,"&gt;="&amp;$J$2,INASISTENCIAS!$A$6:$A$1000,"&lt;="&amp;$K$2)</f>
        <v>0</v>
      </c>
      <c r="K743" s="43">
        <f>COUNTIFS(INASISTENCIAS!$B$6:$B$1000,$A743,INASISTENCIAS!$A$6:$A$1000,"&gt;="&amp;$K$2,INASISTENCIAS!$A$6:$A$1000,"&lt;="&amp;$L$2)</f>
        <v>0</v>
      </c>
      <c r="L743" s="43">
        <f>COUNTIFS(INASISTENCIAS!$B$6:$B$1000,$A743,INASISTENCIAS!$A$6:$A$1000,"&gt;="&amp;$L$2,INASISTENCIAS!$A$6:$A$1000,"&lt;="&amp;$M$2)</f>
        <v>0</v>
      </c>
      <c r="M743" s="43">
        <f>COUNTIFS(INASISTENCIAS!$B$6:$B$1000,$A743,INASISTENCIAS!$A$6:$A$1000,"&gt;="&amp;$M$2,INASISTENCIAS!$A$6:$A$1000,"&lt;="&amp;$O$2)</f>
        <v>0</v>
      </c>
      <c r="N743" s="143">
        <f t="shared" si="3"/>
        <v>0</v>
      </c>
    </row>
    <row r="744">
      <c r="B744" s="43">
        <f>COUNTIFS(INASISTENCIAS!$B$6:$B$1000,$A744,INASISTENCIAS!$A$6:$A$1000,"&gt;="&amp;$B$2,INASISTENCIAS!$A$6:$A$1000,"&lt;="&amp;$C$2)</f>
        <v>0</v>
      </c>
      <c r="C744" s="43">
        <f>COUNTIFS(INASISTENCIAS!$B$6:$B$1000,$A744,INASISTENCIAS!$A$6:$A$1000,"&gt;="&amp;$C$2,INASISTENCIAS!$A$6:$A$1000,"&lt;="&amp;$D$2)</f>
        <v>0</v>
      </c>
      <c r="D744" s="43">
        <f>COUNTIFS(INASISTENCIAS!$B$6:$B$1000,$A744,INASISTENCIAS!$A$6:$A$1000,"&gt;="&amp;$D$2,INASISTENCIAS!$A$6:$A$1000,"&lt;="&amp;$E$2)</f>
        <v>0</v>
      </c>
      <c r="E744" s="43">
        <f>COUNTIFS(INASISTENCIAS!$B$6:$B$1000,$A744,INASISTENCIAS!$A$6:$A$1000,"&gt;="&amp;$E$2,INASISTENCIAS!$A$6:$A$1000,"&lt;="&amp;$F$2)</f>
        <v>0</v>
      </c>
      <c r="F744" s="43">
        <f>COUNTIFS(INASISTENCIAS!$B$6:$B$1000,$A744,INASISTENCIAS!$A$6:$A$1000,"&gt;="&amp;$F$2,INASISTENCIAS!$A$6:$A$1000,"&lt;="&amp;$G$2)</f>
        <v>0</v>
      </c>
      <c r="G744" s="43">
        <f>COUNTIFS(INASISTENCIAS!$B$6:$B$1000,$A744,INASISTENCIAS!$A$6:$A$1000,"&gt;="&amp;$G$2,INASISTENCIAS!$A$6:$A$1000,"&lt;="&amp;$H$2)</f>
        <v>0</v>
      </c>
      <c r="H744" s="43">
        <f>COUNTIFS(INASISTENCIAS!$B$6:$B$1000,$A744,INASISTENCIAS!$A$6:$A$1000,"&gt;="&amp;$H$2,INASISTENCIAS!$A$6:$A$1000,"&lt;="&amp;$I$2)</f>
        <v>0</v>
      </c>
      <c r="I744" s="43">
        <f>COUNTIFS(INASISTENCIAS!$B$6:$B$1000,$A744,INASISTENCIAS!$A$6:$A$1000,"&gt;="&amp;$I$2,INASISTENCIAS!$A$6:$A$1000,"&lt;="&amp;$J$2)</f>
        <v>0</v>
      </c>
      <c r="J744" s="43">
        <f>COUNTIFS(INASISTENCIAS!$B$6:$B$1000,$A744,INASISTENCIAS!$A$6:$A$1000,"&gt;="&amp;$J$2,INASISTENCIAS!$A$6:$A$1000,"&lt;="&amp;$K$2)</f>
        <v>0</v>
      </c>
      <c r="K744" s="43">
        <f>COUNTIFS(INASISTENCIAS!$B$6:$B$1000,$A744,INASISTENCIAS!$A$6:$A$1000,"&gt;="&amp;$K$2,INASISTENCIAS!$A$6:$A$1000,"&lt;="&amp;$L$2)</f>
        <v>0</v>
      </c>
      <c r="L744" s="43">
        <f>COUNTIFS(INASISTENCIAS!$B$6:$B$1000,$A744,INASISTENCIAS!$A$6:$A$1000,"&gt;="&amp;$L$2,INASISTENCIAS!$A$6:$A$1000,"&lt;="&amp;$M$2)</f>
        <v>0</v>
      </c>
      <c r="M744" s="43">
        <f>COUNTIFS(INASISTENCIAS!$B$6:$B$1000,$A744,INASISTENCIAS!$A$6:$A$1000,"&gt;="&amp;$M$2,INASISTENCIAS!$A$6:$A$1000,"&lt;="&amp;$O$2)</f>
        <v>0</v>
      </c>
      <c r="N744" s="143">
        <f t="shared" si="3"/>
        <v>0</v>
      </c>
    </row>
    <row r="745">
      <c r="B745" s="43">
        <f>COUNTIFS(INASISTENCIAS!$B$6:$B$1000,$A745,INASISTENCIAS!$A$6:$A$1000,"&gt;="&amp;$B$2,INASISTENCIAS!$A$6:$A$1000,"&lt;="&amp;$C$2)</f>
        <v>0</v>
      </c>
      <c r="C745" s="43">
        <f>COUNTIFS(INASISTENCIAS!$B$6:$B$1000,$A745,INASISTENCIAS!$A$6:$A$1000,"&gt;="&amp;$C$2,INASISTENCIAS!$A$6:$A$1000,"&lt;="&amp;$D$2)</f>
        <v>0</v>
      </c>
      <c r="D745" s="43">
        <f>COUNTIFS(INASISTENCIAS!$B$6:$B$1000,$A745,INASISTENCIAS!$A$6:$A$1000,"&gt;="&amp;$D$2,INASISTENCIAS!$A$6:$A$1000,"&lt;="&amp;$E$2)</f>
        <v>0</v>
      </c>
      <c r="E745" s="43">
        <f>COUNTIFS(INASISTENCIAS!$B$6:$B$1000,$A745,INASISTENCIAS!$A$6:$A$1000,"&gt;="&amp;$E$2,INASISTENCIAS!$A$6:$A$1000,"&lt;="&amp;$F$2)</f>
        <v>0</v>
      </c>
      <c r="F745" s="43">
        <f>COUNTIFS(INASISTENCIAS!$B$6:$B$1000,$A745,INASISTENCIAS!$A$6:$A$1000,"&gt;="&amp;$F$2,INASISTENCIAS!$A$6:$A$1000,"&lt;="&amp;$G$2)</f>
        <v>0</v>
      </c>
      <c r="G745" s="43">
        <f>COUNTIFS(INASISTENCIAS!$B$6:$B$1000,$A745,INASISTENCIAS!$A$6:$A$1000,"&gt;="&amp;$G$2,INASISTENCIAS!$A$6:$A$1000,"&lt;="&amp;$H$2)</f>
        <v>0</v>
      </c>
      <c r="H745" s="43">
        <f>COUNTIFS(INASISTENCIAS!$B$6:$B$1000,$A745,INASISTENCIAS!$A$6:$A$1000,"&gt;="&amp;$H$2,INASISTENCIAS!$A$6:$A$1000,"&lt;="&amp;$I$2)</f>
        <v>0</v>
      </c>
      <c r="I745" s="43">
        <f>COUNTIFS(INASISTENCIAS!$B$6:$B$1000,$A745,INASISTENCIAS!$A$6:$A$1000,"&gt;="&amp;$I$2,INASISTENCIAS!$A$6:$A$1000,"&lt;="&amp;$J$2)</f>
        <v>0</v>
      </c>
      <c r="J745" s="43">
        <f>COUNTIFS(INASISTENCIAS!$B$6:$B$1000,$A745,INASISTENCIAS!$A$6:$A$1000,"&gt;="&amp;$J$2,INASISTENCIAS!$A$6:$A$1000,"&lt;="&amp;$K$2)</f>
        <v>0</v>
      </c>
      <c r="K745" s="43">
        <f>COUNTIFS(INASISTENCIAS!$B$6:$B$1000,$A745,INASISTENCIAS!$A$6:$A$1000,"&gt;="&amp;$K$2,INASISTENCIAS!$A$6:$A$1000,"&lt;="&amp;$L$2)</f>
        <v>0</v>
      </c>
      <c r="L745" s="43">
        <f>COUNTIFS(INASISTENCIAS!$B$6:$B$1000,$A745,INASISTENCIAS!$A$6:$A$1000,"&gt;="&amp;$L$2,INASISTENCIAS!$A$6:$A$1000,"&lt;="&amp;$M$2)</f>
        <v>0</v>
      </c>
      <c r="M745" s="43">
        <f>COUNTIFS(INASISTENCIAS!$B$6:$B$1000,$A745,INASISTENCIAS!$A$6:$A$1000,"&gt;="&amp;$M$2,INASISTENCIAS!$A$6:$A$1000,"&lt;="&amp;$O$2)</f>
        <v>0</v>
      </c>
      <c r="N745" s="143">
        <f t="shared" si="3"/>
        <v>0</v>
      </c>
    </row>
    <row r="746">
      <c r="B746" s="43">
        <f>COUNTIFS(INASISTENCIAS!$B$6:$B$1000,$A746,INASISTENCIAS!$A$6:$A$1000,"&gt;="&amp;$B$2,INASISTENCIAS!$A$6:$A$1000,"&lt;="&amp;$C$2)</f>
        <v>0</v>
      </c>
      <c r="C746" s="43">
        <f>COUNTIFS(INASISTENCIAS!$B$6:$B$1000,$A746,INASISTENCIAS!$A$6:$A$1000,"&gt;="&amp;$C$2,INASISTENCIAS!$A$6:$A$1000,"&lt;="&amp;$D$2)</f>
        <v>0</v>
      </c>
      <c r="D746" s="43">
        <f>COUNTIFS(INASISTENCIAS!$B$6:$B$1000,$A746,INASISTENCIAS!$A$6:$A$1000,"&gt;="&amp;$D$2,INASISTENCIAS!$A$6:$A$1000,"&lt;="&amp;$E$2)</f>
        <v>0</v>
      </c>
      <c r="E746" s="43">
        <f>COUNTIFS(INASISTENCIAS!$B$6:$B$1000,$A746,INASISTENCIAS!$A$6:$A$1000,"&gt;="&amp;$E$2,INASISTENCIAS!$A$6:$A$1000,"&lt;="&amp;$F$2)</f>
        <v>0</v>
      </c>
      <c r="F746" s="43">
        <f>COUNTIFS(INASISTENCIAS!$B$6:$B$1000,$A746,INASISTENCIAS!$A$6:$A$1000,"&gt;="&amp;$F$2,INASISTENCIAS!$A$6:$A$1000,"&lt;="&amp;$G$2)</f>
        <v>0</v>
      </c>
      <c r="G746" s="43">
        <f>COUNTIFS(INASISTENCIAS!$B$6:$B$1000,$A746,INASISTENCIAS!$A$6:$A$1000,"&gt;="&amp;$G$2,INASISTENCIAS!$A$6:$A$1000,"&lt;="&amp;$H$2)</f>
        <v>0</v>
      </c>
      <c r="H746" s="43">
        <f>COUNTIFS(INASISTENCIAS!$B$6:$B$1000,$A746,INASISTENCIAS!$A$6:$A$1000,"&gt;="&amp;$H$2,INASISTENCIAS!$A$6:$A$1000,"&lt;="&amp;$I$2)</f>
        <v>0</v>
      </c>
      <c r="I746" s="43">
        <f>COUNTIFS(INASISTENCIAS!$B$6:$B$1000,$A746,INASISTENCIAS!$A$6:$A$1000,"&gt;="&amp;$I$2,INASISTENCIAS!$A$6:$A$1000,"&lt;="&amp;$J$2)</f>
        <v>0</v>
      </c>
      <c r="J746" s="43">
        <f>COUNTIFS(INASISTENCIAS!$B$6:$B$1000,$A746,INASISTENCIAS!$A$6:$A$1000,"&gt;="&amp;$J$2,INASISTENCIAS!$A$6:$A$1000,"&lt;="&amp;$K$2)</f>
        <v>0</v>
      </c>
      <c r="K746" s="43">
        <f>COUNTIFS(INASISTENCIAS!$B$6:$B$1000,$A746,INASISTENCIAS!$A$6:$A$1000,"&gt;="&amp;$K$2,INASISTENCIAS!$A$6:$A$1000,"&lt;="&amp;$L$2)</f>
        <v>0</v>
      </c>
      <c r="L746" s="43">
        <f>COUNTIFS(INASISTENCIAS!$B$6:$B$1000,$A746,INASISTENCIAS!$A$6:$A$1000,"&gt;="&amp;$L$2,INASISTENCIAS!$A$6:$A$1000,"&lt;="&amp;$M$2)</f>
        <v>0</v>
      </c>
      <c r="M746" s="43">
        <f>COUNTIFS(INASISTENCIAS!$B$6:$B$1000,$A746,INASISTENCIAS!$A$6:$A$1000,"&gt;="&amp;$M$2,INASISTENCIAS!$A$6:$A$1000,"&lt;="&amp;$O$2)</f>
        <v>0</v>
      </c>
      <c r="N746" s="143">
        <f t="shared" si="3"/>
        <v>0</v>
      </c>
    </row>
    <row r="747">
      <c r="B747" s="43">
        <f>COUNTIFS(INASISTENCIAS!$B$6:$B$1000,$A747,INASISTENCIAS!$A$6:$A$1000,"&gt;="&amp;$B$2,INASISTENCIAS!$A$6:$A$1000,"&lt;="&amp;$C$2)</f>
        <v>0</v>
      </c>
      <c r="C747" s="43">
        <f>COUNTIFS(INASISTENCIAS!$B$6:$B$1000,$A747,INASISTENCIAS!$A$6:$A$1000,"&gt;="&amp;$C$2,INASISTENCIAS!$A$6:$A$1000,"&lt;="&amp;$D$2)</f>
        <v>0</v>
      </c>
      <c r="D747" s="43">
        <f>COUNTIFS(INASISTENCIAS!$B$6:$B$1000,$A747,INASISTENCIAS!$A$6:$A$1000,"&gt;="&amp;$D$2,INASISTENCIAS!$A$6:$A$1000,"&lt;="&amp;$E$2)</f>
        <v>0</v>
      </c>
      <c r="E747" s="43">
        <f>COUNTIFS(INASISTENCIAS!$B$6:$B$1000,$A747,INASISTENCIAS!$A$6:$A$1000,"&gt;="&amp;$E$2,INASISTENCIAS!$A$6:$A$1000,"&lt;="&amp;$F$2)</f>
        <v>0</v>
      </c>
      <c r="F747" s="43">
        <f>COUNTIFS(INASISTENCIAS!$B$6:$B$1000,$A747,INASISTENCIAS!$A$6:$A$1000,"&gt;="&amp;$F$2,INASISTENCIAS!$A$6:$A$1000,"&lt;="&amp;$G$2)</f>
        <v>0</v>
      </c>
      <c r="G747" s="43">
        <f>COUNTIFS(INASISTENCIAS!$B$6:$B$1000,$A747,INASISTENCIAS!$A$6:$A$1000,"&gt;="&amp;$G$2,INASISTENCIAS!$A$6:$A$1000,"&lt;="&amp;$H$2)</f>
        <v>0</v>
      </c>
      <c r="H747" s="43">
        <f>COUNTIFS(INASISTENCIAS!$B$6:$B$1000,$A747,INASISTENCIAS!$A$6:$A$1000,"&gt;="&amp;$H$2,INASISTENCIAS!$A$6:$A$1000,"&lt;="&amp;$I$2)</f>
        <v>0</v>
      </c>
      <c r="I747" s="43">
        <f>COUNTIFS(INASISTENCIAS!$B$6:$B$1000,$A747,INASISTENCIAS!$A$6:$A$1000,"&gt;="&amp;$I$2,INASISTENCIAS!$A$6:$A$1000,"&lt;="&amp;$J$2)</f>
        <v>0</v>
      </c>
      <c r="J747" s="43">
        <f>COUNTIFS(INASISTENCIAS!$B$6:$B$1000,$A747,INASISTENCIAS!$A$6:$A$1000,"&gt;="&amp;$J$2,INASISTENCIAS!$A$6:$A$1000,"&lt;="&amp;$K$2)</f>
        <v>0</v>
      </c>
      <c r="K747" s="43">
        <f>COUNTIFS(INASISTENCIAS!$B$6:$B$1000,$A747,INASISTENCIAS!$A$6:$A$1000,"&gt;="&amp;$K$2,INASISTENCIAS!$A$6:$A$1000,"&lt;="&amp;$L$2)</f>
        <v>0</v>
      </c>
      <c r="L747" s="43">
        <f>COUNTIFS(INASISTENCIAS!$B$6:$B$1000,$A747,INASISTENCIAS!$A$6:$A$1000,"&gt;="&amp;$L$2,INASISTENCIAS!$A$6:$A$1000,"&lt;="&amp;$M$2)</f>
        <v>0</v>
      </c>
      <c r="M747" s="43">
        <f>COUNTIFS(INASISTENCIAS!$B$6:$B$1000,$A747,INASISTENCIAS!$A$6:$A$1000,"&gt;="&amp;$M$2,INASISTENCIAS!$A$6:$A$1000,"&lt;="&amp;$O$2)</f>
        <v>0</v>
      </c>
      <c r="N747" s="143">
        <f t="shared" si="3"/>
        <v>0</v>
      </c>
    </row>
    <row r="748">
      <c r="B748" s="43">
        <f>COUNTIFS(INASISTENCIAS!$B$6:$B$1000,$A748,INASISTENCIAS!$A$6:$A$1000,"&gt;="&amp;$B$2,INASISTENCIAS!$A$6:$A$1000,"&lt;="&amp;$C$2)</f>
        <v>0</v>
      </c>
      <c r="C748" s="43">
        <f>COUNTIFS(INASISTENCIAS!$B$6:$B$1000,$A748,INASISTENCIAS!$A$6:$A$1000,"&gt;="&amp;$C$2,INASISTENCIAS!$A$6:$A$1000,"&lt;="&amp;$D$2)</f>
        <v>0</v>
      </c>
      <c r="D748" s="43">
        <f>COUNTIFS(INASISTENCIAS!$B$6:$B$1000,$A748,INASISTENCIAS!$A$6:$A$1000,"&gt;="&amp;$D$2,INASISTENCIAS!$A$6:$A$1000,"&lt;="&amp;$E$2)</f>
        <v>0</v>
      </c>
      <c r="E748" s="43">
        <f>COUNTIFS(INASISTENCIAS!$B$6:$B$1000,$A748,INASISTENCIAS!$A$6:$A$1000,"&gt;="&amp;$E$2,INASISTENCIAS!$A$6:$A$1000,"&lt;="&amp;$F$2)</f>
        <v>0</v>
      </c>
      <c r="F748" s="43">
        <f>COUNTIFS(INASISTENCIAS!$B$6:$B$1000,$A748,INASISTENCIAS!$A$6:$A$1000,"&gt;="&amp;$F$2,INASISTENCIAS!$A$6:$A$1000,"&lt;="&amp;$G$2)</f>
        <v>0</v>
      </c>
      <c r="G748" s="43">
        <f>COUNTIFS(INASISTENCIAS!$B$6:$B$1000,$A748,INASISTENCIAS!$A$6:$A$1000,"&gt;="&amp;$G$2,INASISTENCIAS!$A$6:$A$1000,"&lt;="&amp;$H$2)</f>
        <v>0</v>
      </c>
      <c r="H748" s="43">
        <f>COUNTIFS(INASISTENCIAS!$B$6:$B$1000,$A748,INASISTENCIAS!$A$6:$A$1000,"&gt;="&amp;$H$2,INASISTENCIAS!$A$6:$A$1000,"&lt;="&amp;$I$2)</f>
        <v>0</v>
      </c>
      <c r="I748" s="43">
        <f>COUNTIFS(INASISTENCIAS!$B$6:$B$1000,$A748,INASISTENCIAS!$A$6:$A$1000,"&gt;="&amp;$I$2,INASISTENCIAS!$A$6:$A$1000,"&lt;="&amp;$J$2)</f>
        <v>0</v>
      </c>
      <c r="J748" s="43">
        <f>COUNTIFS(INASISTENCIAS!$B$6:$B$1000,$A748,INASISTENCIAS!$A$6:$A$1000,"&gt;="&amp;$J$2,INASISTENCIAS!$A$6:$A$1000,"&lt;="&amp;$K$2)</f>
        <v>0</v>
      </c>
      <c r="K748" s="43">
        <f>COUNTIFS(INASISTENCIAS!$B$6:$B$1000,$A748,INASISTENCIAS!$A$6:$A$1000,"&gt;="&amp;$K$2,INASISTENCIAS!$A$6:$A$1000,"&lt;="&amp;$L$2)</f>
        <v>0</v>
      </c>
      <c r="L748" s="43">
        <f>COUNTIFS(INASISTENCIAS!$B$6:$B$1000,$A748,INASISTENCIAS!$A$6:$A$1000,"&gt;="&amp;$L$2,INASISTENCIAS!$A$6:$A$1000,"&lt;="&amp;$M$2)</f>
        <v>0</v>
      </c>
      <c r="M748" s="43">
        <f>COUNTIFS(INASISTENCIAS!$B$6:$B$1000,$A748,INASISTENCIAS!$A$6:$A$1000,"&gt;="&amp;$M$2,INASISTENCIAS!$A$6:$A$1000,"&lt;="&amp;$O$2)</f>
        <v>0</v>
      </c>
      <c r="N748" s="143">
        <f t="shared" si="3"/>
        <v>0</v>
      </c>
    </row>
    <row r="749">
      <c r="B749" s="43">
        <f>COUNTIFS(INASISTENCIAS!$B$6:$B$1000,$A749,INASISTENCIAS!$A$6:$A$1000,"&gt;="&amp;$B$2,INASISTENCIAS!$A$6:$A$1000,"&lt;="&amp;$C$2)</f>
        <v>0</v>
      </c>
      <c r="C749" s="43">
        <f>COUNTIFS(INASISTENCIAS!$B$6:$B$1000,$A749,INASISTENCIAS!$A$6:$A$1000,"&gt;="&amp;$C$2,INASISTENCIAS!$A$6:$A$1000,"&lt;="&amp;$D$2)</f>
        <v>0</v>
      </c>
      <c r="D749" s="43">
        <f>COUNTIFS(INASISTENCIAS!$B$6:$B$1000,$A749,INASISTENCIAS!$A$6:$A$1000,"&gt;="&amp;$D$2,INASISTENCIAS!$A$6:$A$1000,"&lt;="&amp;$E$2)</f>
        <v>0</v>
      </c>
      <c r="E749" s="43">
        <f>COUNTIFS(INASISTENCIAS!$B$6:$B$1000,$A749,INASISTENCIAS!$A$6:$A$1000,"&gt;="&amp;$E$2,INASISTENCIAS!$A$6:$A$1000,"&lt;="&amp;$F$2)</f>
        <v>0</v>
      </c>
      <c r="F749" s="43">
        <f>COUNTIFS(INASISTENCIAS!$B$6:$B$1000,$A749,INASISTENCIAS!$A$6:$A$1000,"&gt;="&amp;$F$2,INASISTENCIAS!$A$6:$A$1000,"&lt;="&amp;$G$2)</f>
        <v>0</v>
      </c>
      <c r="G749" s="43">
        <f>COUNTIFS(INASISTENCIAS!$B$6:$B$1000,$A749,INASISTENCIAS!$A$6:$A$1000,"&gt;="&amp;$G$2,INASISTENCIAS!$A$6:$A$1000,"&lt;="&amp;$H$2)</f>
        <v>0</v>
      </c>
      <c r="H749" s="43">
        <f>COUNTIFS(INASISTENCIAS!$B$6:$B$1000,$A749,INASISTENCIAS!$A$6:$A$1000,"&gt;="&amp;$H$2,INASISTENCIAS!$A$6:$A$1000,"&lt;="&amp;$I$2)</f>
        <v>0</v>
      </c>
      <c r="I749" s="43">
        <f>COUNTIFS(INASISTENCIAS!$B$6:$B$1000,$A749,INASISTENCIAS!$A$6:$A$1000,"&gt;="&amp;$I$2,INASISTENCIAS!$A$6:$A$1000,"&lt;="&amp;$J$2)</f>
        <v>0</v>
      </c>
      <c r="J749" s="43">
        <f>COUNTIFS(INASISTENCIAS!$B$6:$B$1000,$A749,INASISTENCIAS!$A$6:$A$1000,"&gt;="&amp;$J$2,INASISTENCIAS!$A$6:$A$1000,"&lt;="&amp;$K$2)</f>
        <v>0</v>
      </c>
      <c r="K749" s="43">
        <f>COUNTIFS(INASISTENCIAS!$B$6:$B$1000,$A749,INASISTENCIAS!$A$6:$A$1000,"&gt;="&amp;$K$2,INASISTENCIAS!$A$6:$A$1000,"&lt;="&amp;$L$2)</f>
        <v>0</v>
      </c>
      <c r="L749" s="43">
        <f>COUNTIFS(INASISTENCIAS!$B$6:$B$1000,$A749,INASISTENCIAS!$A$6:$A$1000,"&gt;="&amp;$L$2,INASISTENCIAS!$A$6:$A$1000,"&lt;="&amp;$M$2)</f>
        <v>0</v>
      </c>
      <c r="M749" s="43">
        <f>COUNTIFS(INASISTENCIAS!$B$6:$B$1000,$A749,INASISTENCIAS!$A$6:$A$1000,"&gt;="&amp;$M$2,INASISTENCIAS!$A$6:$A$1000,"&lt;="&amp;$O$2)</f>
        <v>0</v>
      </c>
      <c r="N749" s="143">
        <f t="shared" si="3"/>
        <v>0</v>
      </c>
    </row>
    <row r="750">
      <c r="B750" s="43">
        <f>COUNTIFS(INASISTENCIAS!$B$6:$B$1000,$A750,INASISTENCIAS!$A$6:$A$1000,"&gt;="&amp;$B$2,INASISTENCIAS!$A$6:$A$1000,"&lt;="&amp;$C$2)</f>
        <v>0</v>
      </c>
      <c r="C750" s="43">
        <f>COUNTIFS(INASISTENCIAS!$B$6:$B$1000,$A750,INASISTENCIAS!$A$6:$A$1000,"&gt;="&amp;$C$2,INASISTENCIAS!$A$6:$A$1000,"&lt;="&amp;$D$2)</f>
        <v>0</v>
      </c>
      <c r="D750" s="43">
        <f>COUNTIFS(INASISTENCIAS!$B$6:$B$1000,$A750,INASISTENCIAS!$A$6:$A$1000,"&gt;="&amp;$D$2,INASISTENCIAS!$A$6:$A$1000,"&lt;="&amp;$E$2)</f>
        <v>0</v>
      </c>
      <c r="E750" s="43">
        <f>COUNTIFS(INASISTENCIAS!$B$6:$B$1000,$A750,INASISTENCIAS!$A$6:$A$1000,"&gt;="&amp;$E$2,INASISTENCIAS!$A$6:$A$1000,"&lt;="&amp;$F$2)</f>
        <v>0</v>
      </c>
      <c r="F750" s="43">
        <f>COUNTIFS(INASISTENCIAS!$B$6:$B$1000,$A750,INASISTENCIAS!$A$6:$A$1000,"&gt;="&amp;$F$2,INASISTENCIAS!$A$6:$A$1000,"&lt;="&amp;$G$2)</f>
        <v>0</v>
      </c>
      <c r="G750" s="43">
        <f>COUNTIFS(INASISTENCIAS!$B$6:$B$1000,$A750,INASISTENCIAS!$A$6:$A$1000,"&gt;="&amp;$G$2,INASISTENCIAS!$A$6:$A$1000,"&lt;="&amp;$H$2)</f>
        <v>0</v>
      </c>
      <c r="H750" s="43">
        <f>COUNTIFS(INASISTENCIAS!$B$6:$B$1000,$A750,INASISTENCIAS!$A$6:$A$1000,"&gt;="&amp;$H$2,INASISTENCIAS!$A$6:$A$1000,"&lt;="&amp;$I$2)</f>
        <v>0</v>
      </c>
      <c r="I750" s="43">
        <f>COUNTIFS(INASISTENCIAS!$B$6:$B$1000,$A750,INASISTENCIAS!$A$6:$A$1000,"&gt;="&amp;$I$2,INASISTENCIAS!$A$6:$A$1000,"&lt;="&amp;$J$2)</f>
        <v>0</v>
      </c>
      <c r="J750" s="43">
        <f>COUNTIFS(INASISTENCIAS!$B$6:$B$1000,$A750,INASISTENCIAS!$A$6:$A$1000,"&gt;="&amp;$J$2,INASISTENCIAS!$A$6:$A$1000,"&lt;="&amp;$K$2)</f>
        <v>0</v>
      </c>
      <c r="K750" s="43">
        <f>COUNTIFS(INASISTENCIAS!$B$6:$B$1000,$A750,INASISTENCIAS!$A$6:$A$1000,"&gt;="&amp;$K$2,INASISTENCIAS!$A$6:$A$1000,"&lt;="&amp;$L$2)</f>
        <v>0</v>
      </c>
      <c r="L750" s="43">
        <f>COUNTIFS(INASISTENCIAS!$B$6:$B$1000,$A750,INASISTENCIAS!$A$6:$A$1000,"&gt;="&amp;$L$2,INASISTENCIAS!$A$6:$A$1000,"&lt;="&amp;$M$2)</f>
        <v>0</v>
      </c>
      <c r="M750" s="43">
        <f>COUNTIFS(INASISTENCIAS!$B$6:$B$1000,$A750,INASISTENCIAS!$A$6:$A$1000,"&gt;="&amp;$M$2,INASISTENCIAS!$A$6:$A$1000,"&lt;="&amp;$O$2)</f>
        <v>0</v>
      </c>
      <c r="N750" s="143">
        <f t="shared" si="3"/>
        <v>0</v>
      </c>
    </row>
    <row r="751">
      <c r="B751" s="43">
        <f>COUNTIFS(INASISTENCIAS!$B$6:$B$1000,$A751,INASISTENCIAS!$A$6:$A$1000,"&gt;="&amp;$B$2,INASISTENCIAS!$A$6:$A$1000,"&lt;="&amp;$C$2)</f>
        <v>0</v>
      </c>
      <c r="C751" s="43">
        <f>COUNTIFS(INASISTENCIAS!$B$6:$B$1000,$A751,INASISTENCIAS!$A$6:$A$1000,"&gt;="&amp;$C$2,INASISTENCIAS!$A$6:$A$1000,"&lt;="&amp;$D$2)</f>
        <v>0</v>
      </c>
      <c r="D751" s="43">
        <f>COUNTIFS(INASISTENCIAS!$B$6:$B$1000,$A751,INASISTENCIAS!$A$6:$A$1000,"&gt;="&amp;$D$2,INASISTENCIAS!$A$6:$A$1000,"&lt;="&amp;$E$2)</f>
        <v>0</v>
      </c>
      <c r="E751" s="43">
        <f>COUNTIFS(INASISTENCIAS!$B$6:$B$1000,$A751,INASISTENCIAS!$A$6:$A$1000,"&gt;="&amp;$E$2,INASISTENCIAS!$A$6:$A$1000,"&lt;="&amp;$F$2)</f>
        <v>0</v>
      </c>
      <c r="F751" s="43">
        <f>COUNTIFS(INASISTENCIAS!$B$6:$B$1000,$A751,INASISTENCIAS!$A$6:$A$1000,"&gt;="&amp;$F$2,INASISTENCIAS!$A$6:$A$1000,"&lt;="&amp;$G$2)</f>
        <v>0</v>
      </c>
      <c r="G751" s="43">
        <f>COUNTIFS(INASISTENCIAS!$B$6:$B$1000,$A751,INASISTENCIAS!$A$6:$A$1000,"&gt;="&amp;$G$2,INASISTENCIAS!$A$6:$A$1000,"&lt;="&amp;$H$2)</f>
        <v>0</v>
      </c>
      <c r="H751" s="43">
        <f>COUNTIFS(INASISTENCIAS!$B$6:$B$1000,$A751,INASISTENCIAS!$A$6:$A$1000,"&gt;="&amp;$H$2,INASISTENCIAS!$A$6:$A$1000,"&lt;="&amp;$I$2)</f>
        <v>0</v>
      </c>
      <c r="I751" s="43">
        <f>COUNTIFS(INASISTENCIAS!$B$6:$B$1000,$A751,INASISTENCIAS!$A$6:$A$1000,"&gt;="&amp;$I$2,INASISTENCIAS!$A$6:$A$1000,"&lt;="&amp;$J$2)</f>
        <v>0</v>
      </c>
      <c r="J751" s="43">
        <f>COUNTIFS(INASISTENCIAS!$B$6:$B$1000,$A751,INASISTENCIAS!$A$6:$A$1000,"&gt;="&amp;$J$2,INASISTENCIAS!$A$6:$A$1000,"&lt;="&amp;$K$2)</f>
        <v>0</v>
      </c>
      <c r="K751" s="43">
        <f>COUNTIFS(INASISTENCIAS!$B$6:$B$1000,$A751,INASISTENCIAS!$A$6:$A$1000,"&gt;="&amp;$K$2,INASISTENCIAS!$A$6:$A$1000,"&lt;="&amp;$L$2)</f>
        <v>0</v>
      </c>
      <c r="L751" s="43">
        <f>COUNTIFS(INASISTENCIAS!$B$6:$B$1000,$A751,INASISTENCIAS!$A$6:$A$1000,"&gt;="&amp;$L$2,INASISTENCIAS!$A$6:$A$1000,"&lt;="&amp;$M$2)</f>
        <v>0</v>
      </c>
      <c r="M751" s="43">
        <f>COUNTIFS(INASISTENCIAS!$B$6:$B$1000,$A751,INASISTENCIAS!$A$6:$A$1000,"&gt;="&amp;$M$2,INASISTENCIAS!$A$6:$A$1000,"&lt;="&amp;$O$2)</f>
        <v>0</v>
      </c>
      <c r="N751" s="143">
        <f t="shared" si="3"/>
        <v>0</v>
      </c>
    </row>
    <row r="752">
      <c r="B752" s="43">
        <f>COUNTIFS(INASISTENCIAS!$B$6:$B$1000,$A752,INASISTENCIAS!$A$6:$A$1000,"&gt;="&amp;$B$2,INASISTENCIAS!$A$6:$A$1000,"&lt;="&amp;$C$2)</f>
        <v>0</v>
      </c>
      <c r="C752" s="43">
        <f>COUNTIFS(INASISTENCIAS!$B$6:$B$1000,$A752,INASISTENCIAS!$A$6:$A$1000,"&gt;="&amp;$C$2,INASISTENCIAS!$A$6:$A$1000,"&lt;="&amp;$D$2)</f>
        <v>0</v>
      </c>
      <c r="D752" s="43">
        <f>COUNTIFS(INASISTENCIAS!$B$6:$B$1000,$A752,INASISTENCIAS!$A$6:$A$1000,"&gt;="&amp;$D$2,INASISTENCIAS!$A$6:$A$1000,"&lt;="&amp;$E$2)</f>
        <v>0</v>
      </c>
      <c r="E752" s="43">
        <f>COUNTIFS(INASISTENCIAS!$B$6:$B$1000,$A752,INASISTENCIAS!$A$6:$A$1000,"&gt;="&amp;$E$2,INASISTENCIAS!$A$6:$A$1000,"&lt;="&amp;$F$2)</f>
        <v>0</v>
      </c>
      <c r="F752" s="43">
        <f>COUNTIFS(INASISTENCIAS!$B$6:$B$1000,$A752,INASISTENCIAS!$A$6:$A$1000,"&gt;="&amp;$F$2,INASISTENCIAS!$A$6:$A$1000,"&lt;="&amp;$G$2)</f>
        <v>0</v>
      </c>
      <c r="G752" s="43">
        <f>COUNTIFS(INASISTENCIAS!$B$6:$B$1000,$A752,INASISTENCIAS!$A$6:$A$1000,"&gt;="&amp;$G$2,INASISTENCIAS!$A$6:$A$1000,"&lt;="&amp;$H$2)</f>
        <v>0</v>
      </c>
      <c r="H752" s="43">
        <f>COUNTIFS(INASISTENCIAS!$B$6:$B$1000,$A752,INASISTENCIAS!$A$6:$A$1000,"&gt;="&amp;$H$2,INASISTENCIAS!$A$6:$A$1000,"&lt;="&amp;$I$2)</f>
        <v>0</v>
      </c>
      <c r="I752" s="43">
        <f>COUNTIFS(INASISTENCIAS!$B$6:$B$1000,$A752,INASISTENCIAS!$A$6:$A$1000,"&gt;="&amp;$I$2,INASISTENCIAS!$A$6:$A$1000,"&lt;="&amp;$J$2)</f>
        <v>0</v>
      </c>
      <c r="J752" s="43">
        <f>COUNTIFS(INASISTENCIAS!$B$6:$B$1000,$A752,INASISTENCIAS!$A$6:$A$1000,"&gt;="&amp;$J$2,INASISTENCIAS!$A$6:$A$1000,"&lt;="&amp;$K$2)</f>
        <v>0</v>
      </c>
      <c r="K752" s="43">
        <f>COUNTIFS(INASISTENCIAS!$B$6:$B$1000,$A752,INASISTENCIAS!$A$6:$A$1000,"&gt;="&amp;$K$2,INASISTENCIAS!$A$6:$A$1000,"&lt;="&amp;$L$2)</f>
        <v>0</v>
      </c>
      <c r="L752" s="43">
        <f>COUNTIFS(INASISTENCIAS!$B$6:$B$1000,$A752,INASISTENCIAS!$A$6:$A$1000,"&gt;="&amp;$L$2,INASISTENCIAS!$A$6:$A$1000,"&lt;="&amp;$M$2)</f>
        <v>0</v>
      </c>
      <c r="M752" s="43">
        <f>COUNTIFS(INASISTENCIAS!$B$6:$B$1000,$A752,INASISTENCIAS!$A$6:$A$1000,"&gt;="&amp;$M$2,INASISTENCIAS!$A$6:$A$1000,"&lt;="&amp;$O$2)</f>
        <v>0</v>
      </c>
      <c r="N752" s="143">
        <f t="shared" si="3"/>
        <v>0</v>
      </c>
    </row>
    <row r="753">
      <c r="B753" s="43">
        <f>COUNTIFS(INASISTENCIAS!$B$6:$B$1000,$A753,INASISTENCIAS!$A$6:$A$1000,"&gt;="&amp;$B$2,INASISTENCIAS!$A$6:$A$1000,"&lt;="&amp;$C$2)</f>
        <v>0</v>
      </c>
      <c r="C753" s="43">
        <f>COUNTIFS(INASISTENCIAS!$B$6:$B$1000,$A753,INASISTENCIAS!$A$6:$A$1000,"&gt;="&amp;$C$2,INASISTENCIAS!$A$6:$A$1000,"&lt;="&amp;$D$2)</f>
        <v>0</v>
      </c>
      <c r="D753" s="43">
        <f>COUNTIFS(INASISTENCIAS!$B$6:$B$1000,$A753,INASISTENCIAS!$A$6:$A$1000,"&gt;="&amp;$D$2,INASISTENCIAS!$A$6:$A$1000,"&lt;="&amp;$E$2)</f>
        <v>0</v>
      </c>
      <c r="E753" s="43">
        <f>COUNTIFS(INASISTENCIAS!$B$6:$B$1000,$A753,INASISTENCIAS!$A$6:$A$1000,"&gt;="&amp;$E$2,INASISTENCIAS!$A$6:$A$1000,"&lt;="&amp;$F$2)</f>
        <v>0</v>
      </c>
      <c r="F753" s="43">
        <f>COUNTIFS(INASISTENCIAS!$B$6:$B$1000,$A753,INASISTENCIAS!$A$6:$A$1000,"&gt;="&amp;$F$2,INASISTENCIAS!$A$6:$A$1000,"&lt;="&amp;$G$2)</f>
        <v>0</v>
      </c>
      <c r="G753" s="43">
        <f>COUNTIFS(INASISTENCIAS!$B$6:$B$1000,$A753,INASISTENCIAS!$A$6:$A$1000,"&gt;="&amp;$G$2,INASISTENCIAS!$A$6:$A$1000,"&lt;="&amp;$H$2)</f>
        <v>0</v>
      </c>
      <c r="H753" s="43">
        <f>COUNTIFS(INASISTENCIAS!$B$6:$B$1000,$A753,INASISTENCIAS!$A$6:$A$1000,"&gt;="&amp;$H$2,INASISTENCIAS!$A$6:$A$1000,"&lt;="&amp;$I$2)</f>
        <v>0</v>
      </c>
      <c r="I753" s="43">
        <f>COUNTIFS(INASISTENCIAS!$B$6:$B$1000,$A753,INASISTENCIAS!$A$6:$A$1000,"&gt;="&amp;$I$2,INASISTENCIAS!$A$6:$A$1000,"&lt;="&amp;$J$2)</f>
        <v>0</v>
      </c>
      <c r="J753" s="43">
        <f>COUNTIFS(INASISTENCIAS!$B$6:$B$1000,$A753,INASISTENCIAS!$A$6:$A$1000,"&gt;="&amp;$J$2,INASISTENCIAS!$A$6:$A$1000,"&lt;="&amp;$K$2)</f>
        <v>0</v>
      </c>
      <c r="K753" s="43">
        <f>COUNTIFS(INASISTENCIAS!$B$6:$B$1000,$A753,INASISTENCIAS!$A$6:$A$1000,"&gt;="&amp;$K$2,INASISTENCIAS!$A$6:$A$1000,"&lt;="&amp;$L$2)</f>
        <v>0</v>
      </c>
      <c r="L753" s="43">
        <f>COUNTIFS(INASISTENCIAS!$B$6:$B$1000,$A753,INASISTENCIAS!$A$6:$A$1000,"&gt;="&amp;$L$2,INASISTENCIAS!$A$6:$A$1000,"&lt;="&amp;$M$2)</f>
        <v>0</v>
      </c>
      <c r="M753" s="43">
        <f>COUNTIFS(INASISTENCIAS!$B$6:$B$1000,$A753,INASISTENCIAS!$A$6:$A$1000,"&gt;="&amp;$M$2,INASISTENCIAS!$A$6:$A$1000,"&lt;="&amp;$O$2)</f>
        <v>0</v>
      </c>
      <c r="N753" s="143">
        <f t="shared" si="3"/>
        <v>0</v>
      </c>
    </row>
    <row r="754">
      <c r="B754" s="43">
        <f>COUNTIFS(INASISTENCIAS!$B$6:$B$1000,$A754,INASISTENCIAS!$A$6:$A$1000,"&gt;="&amp;$B$2,INASISTENCIAS!$A$6:$A$1000,"&lt;="&amp;$C$2)</f>
        <v>0</v>
      </c>
      <c r="C754" s="43">
        <f>COUNTIFS(INASISTENCIAS!$B$6:$B$1000,$A754,INASISTENCIAS!$A$6:$A$1000,"&gt;="&amp;$C$2,INASISTENCIAS!$A$6:$A$1000,"&lt;="&amp;$D$2)</f>
        <v>0</v>
      </c>
      <c r="D754" s="43">
        <f>COUNTIFS(INASISTENCIAS!$B$6:$B$1000,$A754,INASISTENCIAS!$A$6:$A$1000,"&gt;="&amp;$D$2,INASISTENCIAS!$A$6:$A$1000,"&lt;="&amp;$E$2)</f>
        <v>0</v>
      </c>
      <c r="E754" s="43">
        <f>COUNTIFS(INASISTENCIAS!$B$6:$B$1000,$A754,INASISTENCIAS!$A$6:$A$1000,"&gt;="&amp;$E$2,INASISTENCIAS!$A$6:$A$1000,"&lt;="&amp;$F$2)</f>
        <v>0</v>
      </c>
      <c r="F754" s="43">
        <f>COUNTIFS(INASISTENCIAS!$B$6:$B$1000,$A754,INASISTENCIAS!$A$6:$A$1000,"&gt;="&amp;$F$2,INASISTENCIAS!$A$6:$A$1000,"&lt;="&amp;$G$2)</f>
        <v>0</v>
      </c>
      <c r="G754" s="43">
        <f>COUNTIFS(INASISTENCIAS!$B$6:$B$1000,$A754,INASISTENCIAS!$A$6:$A$1000,"&gt;="&amp;$G$2,INASISTENCIAS!$A$6:$A$1000,"&lt;="&amp;$H$2)</f>
        <v>0</v>
      </c>
      <c r="H754" s="43">
        <f>COUNTIFS(INASISTENCIAS!$B$6:$B$1000,$A754,INASISTENCIAS!$A$6:$A$1000,"&gt;="&amp;$H$2,INASISTENCIAS!$A$6:$A$1000,"&lt;="&amp;$I$2)</f>
        <v>0</v>
      </c>
      <c r="I754" s="43">
        <f>COUNTIFS(INASISTENCIAS!$B$6:$B$1000,$A754,INASISTENCIAS!$A$6:$A$1000,"&gt;="&amp;$I$2,INASISTENCIAS!$A$6:$A$1000,"&lt;="&amp;$J$2)</f>
        <v>0</v>
      </c>
      <c r="J754" s="43">
        <f>COUNTIFS(INASISTENCIAS!$B$6:$B$1000,$A754,INASISTENCIAS!$A$6:$A$1000,"&gt;="&amp;$J$2,INASISTENCIAS!$A$6:$A$1000,"&lt;="&amp;$K$2)</f>
        <v>0</v>
      </c>
      <c r="K754" s="43">
        <f>COUNTIFS(INASISTENCIAS!$B$6:$B$1000,$A754,INASISTENCIAS!$A$6:$A$1000,"&gt;="&amp;$K$2,INASISTENCIAS!$A$6:$A$1000,"&lt;="&amp;$L$2)</f>
        <v>0</v>
      </c>
      <c r="L754" s="43">
        <f>COUNTIFS(INASISTENCIAS!$B$6:$B$1000,$A754,INASISTENCIAS!$A$6:$A$1000,"&gt;="&amp;$L$2,INASISTENCIAS!$A$6:$A$1000,"&lt;="&amp;$M$2)</f>
        <v>0</v>
      </c>
      <c r="M754" s="43">
        <f>COUNTIFS(INASISTENCIAS!$B$6:$B$1000,$A754,INASISTENCIAS!$A$6:$A$1000,"&gt;="&amp;$M$2,INASISTENCIAS!$A$6:$A$1000,"&lt;="&amp;$O$2)</f>
        <v>0</v>
      </c>
      <c r="N754" s="143">
        <f t="shared" si="3"/>
        <v>0</v>
      </c>
    </row>
    <row r="755">
      <c r="B755" s="43">
        <f>COUNTIFS(INASISTENCIAS!$B$6:$B$1000,$A755,INASISTENCIAS!$A$6:$A$1000,"&gt;="&amp;$B$2,INASISTENCIAS!$A$6:$A$1000,"&lt;="&amp;$C$2)</f>
        <v>0</v>
      </c>
      <c r="C755" s="43">
        <f>COUNTIFS(INASISTENCIAS!$B$6:$B$1000,$A755,INASISTENCIAS!$A$6:$A$1000,"&gt;="&amp;$C$2,INASISTENCIAS!$A$6:$A$1000,"&lt;="&amp;$D$2)</f>
        <v>0</v>
      </c>
      <c r="D755" s="43">
        <f>COUNTIFS(INASISTENCIAS!$B$6:$B$1000,$A755,INASISTENCIAS!$A$6:$A$1000,"&gt;="&amp;$D$2,INASISTENCIAS!$A$6:$A$1000,"&lt;="&amp;$E$2)</f>
        <v>0</v>
      </c>
      <c r="E755" s="43">
        <f>COUNTIFS(INASISTENCIAS!$B$6:$B$1000,$A755,INASISTENCIAS!$A$6:$A$1000,"&gt;="&amp;$E$2,INASISTENCIAS!$A$6:$A$1000,"&lt;="&amp;$F$2)</f>
        <v>0</v>
      </c>
      <c r="F755" s="43">
        <f>COUNTIFS(INASISTENCIAS!$B$6:$B$1000,$A755,INASISTENCIAS!$A$6:$A$1000,"&gt;="&amp;$F$2,INASISTENCIAS!$A$6:$A$1000,"&lt;="&amp;$G$2)</f>
        <v>0</v>
      </c>
      <c r="G755" s="43">
        <f>COUNTIFS(INASISTENCIAS!$B$6:$B$1000,$A755,INASISTENCIAS!$A$6:$A$1000,"&gt;="&amp;$G$2,INASISTENCIAS!$A$6:$A$1000,"&lt;="&amp;$H$2)</f>
        <v>0</v>
      </c>
      <c r="H755" s="43">
        <f>COUNTIFS(INASISTENCIAS!$B$6:$B$1000,$A755,INASISTENCIAS!$A$6:$A$1000,"&gt;="&amp;$H$2,INASISTENCIAS!$A$6:$A$1000,"&lt;="&amp;$I$2)</f>
        <v>0</v>
      </c>
      <c r="I755" s="43">
        <f>COUNTIFS(INASISTENCIAS!$B$6:$B$1000,$A755,INASISTENCIAS!$A$6:$A$1000,"&gt;="&amp;$I$2,INASISTENCIAS!$A$6:$A$1000,"&lt;="&amp;$J$2)</f>
        <v>0</v>
      </c>
      <c r="J755" s="43">
        <f>COUNTIFS(INASISTENCIAS!$B$6:$B$1000,$A755,INASISTENCIAS!$A$6:$A$1000,"&gt;="&amp;$J$2,INASISTENCIAS!$A$6:$A$1000,"&lt;="&amp;$K$2)</f>
        <v>0</v>
      </c>
      <c r="K755" s="43">
        <f>COUNTIFS(INASISTENCIAS!$B$6:$B$1000,$A755,INASISTENCIAS!$A$6:$A$1000,"&gt;="&amp;$K$2,INASISTENCIAS!$A$6:$A$1000,"&lt;="&amp;$L$2)</f>
        <v>0</v>
      </c>
      <c r="L755" s="43">
        <f>COUNTIFS(INASISTENCIAS!$B$6:$B$1000,$A755,INASISTENCIAS!$A$6:$A$1000,"&gt;="&amp;$L$2,INASISTENCIAS!$A$6:$A$1000,"&lt;="&amp;$M$2)</f>
        <v>0</v>
      </c>
      <c r="M755" s="43">
        <f>COUNTIFS(INASISTENCIAS!$B$6:$B$1000,$A755,INASISTENCIAS!$A$6:$A$1000,"&gt;="&amp;$M$2,INASISTENCIAS!$A$6:$A$1000,"&lt;="&amp;$O$2)</f>
        <v>0</v>
      </c>
      <c r="N755" s="143">
        <f t="shared" si="3"/>
        <v>0</v>
      </c>
    </row>
    <row r="756">
      <c r="B756" s="43">
        <f>COUNTIFS(INASISTENCIAS!$B$6:$B$1000,$A756,INASISTENCIAS!$A$6:$A$1000,"&gt;="&amp;$B$2,INASISTENCIAS!$A$6:$A$1000,"&lt;="&amp;$C$2)</f>
        <v>0</v>
      </c>
      <c r="C756" s="43">
        <f>COUNTIFS(INASISTENCIAS!$B$6:$B$1000,$A756,INASISTENCIAS!$A$6:$A$1000,"&gt;="&amp;$C$2,INASISTENCIAS!$A$6:$A$1000,"&lt;="&amp;$D$2)</f>
        <v>0</v>
      </c>
      <c r="D756" s="43">
        <f>COUNTIFS(INASISTENCIAS!$B$6:$B$1000,$A756,INASISTENCIAS!$A$6:$A$1000,"&gt;="&amp;$D$2,INASISTENCIAS!$A$6:$A$1000,"&lt;="&amp;$E$2)</f>
        <v>0</v>
      </c>
      <c r="E756" s="43">
        <f>COUNTIFS(INASISTENCIAS!$B$6:$B$1000,$A756,INASISTENCIAS!$A$6:$A$1000,"&gt;="&amp;$E$2,INASISTENCIAS!$A$6:$A$1000,"&lt;="&amp;$F$2)</f>
        <v>0</v>
      </c>
      <c r="F756" s="43">
        <f>COUNTIFS(INASISTENCIAS!$B$6:$B$1000,$A756,INASISTENCIAS!$A$6:$A$1000,"&gt;="&amp;$F$2,INASISTENCIAS!$A$6:$A$1000,"&lt;="&amp;$G$2)</f>
        <v>0</v>
      </c>
      <c r="G756" s="43">
        <f>COUNTIFS(INASISTENCIAS!$B$6:$B$1000,$A756,INASISTENCIAS!$A$6:$A$1000,"&gt;="&amp;$G$2,INASISTENCIAS!$A$6:$A$1000,"&lt;="&amp;$H$2)</f>
        <v>0</v>
      </c>
      <c r="H756" s="43">
        <f>COUNTIFS(INASISTENCIAS!$B$6:$B$1000,$A756,INASISTENCIAS!$A$6:$A$1000,"&gt;="&amp;$H$2,INASISTENCIAS!$A$6:$A$1000,"&lt;="&amp;$I$2)</f>
        <v>0</v>
      </c>
      <c r="I756" s="43">
        <f>COUNTIFS(INASISTENCIAS!$B$6:$B$1000,$A756,INASISTENCIAS!$A$6:$A$1000,"&gt;="&amp;$I$2,INASISTENCIAS!$A$6:$A$1000,"&lt;="&amp;$J$2)</f>
        <v>0</v>
      </c>
      <c r="J756" s="43">
        <f>COUNTIFS(INASISTENCIAS!$B$6:$B$1000,$A756,INASISTENCIAS!$A$6:$A$1000,"&gt;="&amp;$J$2,INASISTENCIAS!$A$6:$A$1000,"&lt;="&amp;$K$2)</f>
        <v>0</v>
      </c>
      <c r="K756" s="43">
        <f>COUNTIFS(INASISTENCIAS!$B$6:$B$1000,$A756,INASISTENCIAS!$A$6:$A$1000,"&gt;="&amp;$K$2,INASISTENCIAS!$A$6:$A$1000,"&lt;="&amp;$L$2)</f>
        <v>0</v>
      </c>
      <c r="L756" s="43">
        <f>COUNTIFS(INASISTENCIAS!$B$6:$B$1000,$A756,INASISTENCIAS!$A$6:$A$1000,"&gt;="&amp;$L$2,INASISTENCIAS!$A$6:$A$1000,"&lt;="&amp;$M$2)</f>
        <v>0</v>
      </c>
      <c r="M756" s="43">
        <f>COUNTIFS(INASISTENCIAS!$B$6:$B$1000,$A756,INASISTENCIAS!$A$6:$A$1000,"&gt;="&amp;$M$2,INASISTENCIAS!$A$6:$A$1000,"&lt;="&amp;$O$2)</f>
        <v>0</v>
      </c>
      <c r="N756" s="143">
        <f t="shared" si="3"/>
        <v>0</v>
      </c>
    </row>
    <row r="757">
      <c r="B757" s="43">
        <f>COUNTIFS(INASISTENCIAS!$B$6:$B$1000,$A757,INASISTENCIAS!$A$6:$A$1000,"&gt;="&amp;$B$2,INASISTENCIAS!$A$6:$A$1000,"&lt;="&amp;$C$2)</f>
        <v>0</v>
      </c>
      <c r="C757" s="43">
        <f>COUNTIFS(INASISTENCIAS!$B$6:$B$1000,$A757,INASISTENCIAS!$A$6:$A$1000,"&gt;="&amp;$C$2,INASISTENCIAS!$A$6:$A$1000,"&lt;="&amp;$D$2)</f>
        <v>0</v>
      </c>
      <c r="D757" s="43">
        <f>COUNTIFS(INASISTENCIAS!$B$6:$B$1000,$A757,INASISTENCIAS!$A$6:$A$1000,"&gt;="&amp;$D$2,INASISTENCIAS!$A$6:$A$1000,"&lt;="&amp;$E$2)</f>
        <v>0</v>
      </c>
      <c r="E757" s="43">
        <f>COUNTIFS(INASISTENCIAS!$B$6:$B$1000,$A757,INASISTENCIAS!$A$6:$A$1000,"&gt;="&amp;$E$2,INASISTENCIAS!$A$6:$A$1000,"&lt;="&amp;$F$2)</f>
        <v>0</v>
      </c>
      <c r="F757" s="43">
        <f>COUNTIFS(INASISTENCIAS!$B$6:$B$1000,$A757,INASISTENCIAS!$A$6:$A$1000,"&gt;="&amp;$F$2,INASISTENCIAS!$A$6:$A$1000,"&lt;="&amp;$G$2)</f>
        <v>0</v>
      </c>
      <c r="G757" s="43">
        <f>COUNTIFS(INASISTENCIAS!$B$6:$B$1000,$A757,INASISTENCIAS!$A$6:$A$1000,"&gt;="&amp;$G$2,INASISTENCIAS!$A$6:$A$1000,"&lt;="&amp;$H$2)</f>
        <v>0</v>
      </c>
      <c r="H757" s="43">
        <f>COUNTIFS(INASISTENCIAS!$B$6:$B$1000,$A757,INASISTENCIAS!$A$6:$A$1000,"&gt;="&amp;$H$2,INASISTENCIAS!$A$6:$A$1000,"&lt;="&amp;$I$2)</f>
        <v>0</v>
      </c>
      <c r="I757" s="43">
        <f>COUNTIFS(INASISTENCIAS!$B$6:$B$1000,$A757,INASISTENCIAS!$A$6:$A$1000,"&gt;="&amp;$I$2,INASISTENCIAS!$A$6:$A$1000,"&lt;="&amp;$J$2)</f>
        <v>0</v>
      </c>
      <c r="J757" s="43">
        <f>COUNTIFS(INASISTENCIAS!$B$6:$B$1000,$A757,INASISTENCIAS!$A$6:$A$1000,"&gt;="&amp;$J$2,INASISTENCIAS!$A$6:$A$1000,"&lt;="&amp;$K$2)</f>
        <v>0</v>
      </c>
      <c r="K757" s="43">
        <f>COUNTIFS(INASISTENCIAS!$B$6:$B$1000,$A757,INASISTENCIAS!$A$6:$A$1000,"&gt;="&amp;$K$2,INASISTENCIAS!$A$6:$A$1000,"&lt;="&amp;$L$2)</f>
        <v>0</v>
      </c>
      <c r="L757" s="43">
        <f>COUNTIFS(INASISTENCIAS!$B$6:$B$1000,$A757,INASISTENCIAS!$A$6:$A$1000,"&gt;="&amp;$L$2,INASISTENCIAS!$A$6:$A$1000,"&lt;="&amp;$M$2)</f>
        <v>0</v>
      </c>
      <c r="M757" s="43">
        <f>COUNTIFS(INASISTENCIAS!$B$6:$B$1000,$A757,INASISTENCIAS!$A$6:$A$1000,"&gt;="&amp;$M$2,INASISTENCIAS!$A$6:$A$1000,"&lt;="&amp;$O$2)</f>
        <v>0</v>
      </c>
      <c r="N757" s="143">
        <f t="shared" si="3"/>
        <v>0</v>
      </c>
    </row>
    <row r="758">
      <c r="B758" s="43">
        <f>COUNTIFS(INASISTENCIAS!$B$6:$B$1000,$A758,INASISTENCIAS!$A$6:$A$1000,"&gt;="&amp;$B$2,INASISTENCIAS!$A$6:$A$1000,"&lt;="&amp;$C$2)</f>
        <v>0</v>
      </c>
      <c r="C758" s="43">
        <f>COUNTIFS(INASISTENCIAS!$B$6:$B$1000,$A758,INASISTENCIAS!$A$6:$A$1000,"&gt;="&amp;$C$2,INASISTENCIAS!$A$6:$A$1000,"&lt;="&amp;$D$2)</f>
        <v>0</v>
      </c>
      <c r="D758" s="43">
        <f>COUNTIFS(INASISTENCIAS!$B$6:$B$1000,$A758,INASISTENCIAS!$A$6:$A$1000,"&gt;="&amp;$D$2,INASISTENCIAS!$A$6:$A$1000,"&lt;="&amp;$E$2)</f>
        <v>0</v>
      </c>
      <c r="E758" s="43">
        <f>COUNTIFS(INASISTENCIAS!$B$6:$B$1000,$A758,INASISTENCIAS!$A$6:$A$1000,"&gt;="&amp;$E$2,INASISTENCIAS!$A$6:$A$1000,"&lt;="&amp;$F$2)</f>
        <v>0</v>
      </c>
      <c r="F758" s="43">
        <f>COUNTIFS(INASISTENCIAS!$B$6:$B$1000,$A758,INASISTENCIAS!$A$6:$A$1000,"&gt;="&amp;$F$2,INASISTENCIAS!$A$6:$A$1000,"&lt;="&amp;$G$2)</f>
        <v>0</v>
      </c>
      <c r="G758" s="43">
        <f>COUNTIFS(INASISTENCIAS!$B$6:$B$1000,$A758,INASISTENCIAS!$A$6:$A$1000,"&gt;="&amp;$G$2,INASISTENCIAS!$A$6:$A$1000,"&lt;="&amp;$H$2)</f>
        <v>0</v>
      </c>
      <c r="H758" s="43">
        <f>COUNTIFS(INASISTENCIAS!$B$6:$B$1000,$A758,INASISTENCIAS!$A$6:$A$1000,"&gt;="&amp;$H$2,INASISTENCIAS!$A$6:$A$1000,"&lt;="&amp;$I$2)</f>
        <v>0</v>
      </c>
      <c r="I758" s="43">
        <f>COUNTIFS(INASISTENCIAS!$B$6:$B$1000,$A758,INASISTENCIAS!$A$6:$A$1000,"&gt;="&amp;$I$2,INASISTENCIAS!$A$6:$A$1000,"&lt;="&amp;$J$2)</f>
        <v>0</v>
      </c>
      <c r="J758" s="43">
        <f>COUNTIFS(INASISTENCIAS!$B$6:$B$1000,$A758,INASISTENCIAS!$A$6:$A$1000,"&gt;="&amp;$J$2,INASISTENCIAS!$A$6:$A$1000,"&lt;="&amp;$K$2)</f>
        <v>0</v>
      </c>
      <c r="K758" s="43">
        <f>COUNTIFS(INASISTENCIAS!$B$6:$B$1000,$A758,INASISTENCIAS!$A$6:$A$1000,"&gt;="&amp;$K$2,INASISTENCIAS!$A$6:$A$1000,"&lt;="&amp;$L$2)</f>
        <v>0</v>
      </c>
      <c r="L758" s="43">
        <f>COUNTIFS(INASISTENCIAS!$B$6:$B$1000,$A758,INASISTENCIAS!$A$6:$A$1000,"&gt;="&amp;$L$2,INASISTENCIAS!$A$6:$A$1000,"&lt;="&amp;$M$2)</f>
        <v>0</v>
      </c>
      <c r="M758" s="43">
        <f>COUNTIFS(INASISTENCIAS!$B$6:$B$1000,$A758,INASISTENCIAS!$A$6:$A$1000,"&gt;="&amp;$M$2,INASISTENCIAS!$A$6:$A$1000,"&lt;="&amp;$O$2)</f>
        <v>0</v>
      </c>
      <c r="N758" s="143">
        <f t="shared" si="3"/>
        <v>0</v>
      </c>
    </row>
    <row r="759">
      <c r="B759" s="43">
        <f>COUNTIFS(INASISTENCIAS!$B$6:$B$1000,$A759,INASISTENCIAS!$A$6:$A$1000,"&gt;="&amp;$B$2,INASISTENCIAS!$A$6:$A$1000,"&lt;="&amp;$C$2)</f>
        <v>0</v>
      </c>
      <c r="C759" s="43">
        <f>COUNTIFS(INASISTENCIAS!$B$6:$B$1000,$A759,INASISTENCIAS!$A$6:$A$1000,"&gt;="&amp;$C$2,INASISTENCIAS!$A$6:$A$1000,"&lt;="&amp;$D$2)</f>
        <v>0</v>
      </c>
      <c r="D759" s="43">
        <f>COUNTIFS(INASISTENCIAS!$B$6:$B$1000,$A759,INASISTENCIAS!$A$6:$A$1000,"&gt;="&amp;$D$2,INASISTENCIAS!$A$6:$A$1000,"&lt;="&amp;$E$2)</f>
        <v>0</v>
      </c>
      <c r="E759" s="43">
        <f>COUNTIFS(INASISTENCIAS!$B$6:$B$1000,$A759,INASISTENCIAS!$A$6:$A$1000,"&gt;="&amp;$E$2,INASISTENCIAS!$A$6:$A$1000,"&lt;="&amp;$F$2)</f>
        <v>0</v>
      </c>
      <c r="F759" s="43">
        <f>COUNTIFS(INASISTENCIAS!$B$6:$B$1000,$A759,INASISTENCIAS!$A$6:$A$1000,"&gt;="&amp;$F$2,INASISTENCIAS!$A$6:$A$1000,"&lt;="&amp;$G$2)</f>
        <v>0</v>
      </c>
      <c r="G759" s="43">
        <f>COUNTIFS(INASISTENCIAS!$B$6:$B$1000,$A759,INASISTENCIAS!$A$6:$A$1000,"&gt;="&amp;$G$2,INASISTENCIAS!$A$6:$A$1000,"&lt;="&amp;$H$2)</f>
        <v>0</v>
      </c>
      <c r="H759" s="43">
        <f>COUNTIFS(INASISTENCIAS!$B$6:$B$1000,$A759,INASISTENCIAS!$A$6:$A$1000,"&gt;="&amp;$H$2,INASISTENCIAS!$A$6:$A$1000,"&lt;="&amp;$I$2)</f>
        <v>0</v>
      </c>
      <c r="I759" s="43">
        <f>COUNTIFS(INASISTENCIAS!$B$6:$B$1000,$A759,INASISTENCIAS!$A$6:$A$1000,"&gt;="&amp;$I$2,INASISTENCIAS!$A$6:$A$1000,"&lt;="&amp;$J$2)</f>
        <v>0</v>
      </c>
      <c r="J759" s="43">
        <f>COUNTIFS(INASISTENCIAS!$B$6:$B$1000,$A759,INASISTENCIAS!$A$6:$A$1000,"&gt;="&amp;$J$2,INASISTENCIAS!$A$6:$A$1000,"&lt;="&amp;$K$2)</f>
        <v>0</v>
      </c>
      <c r="K759" s="43">
        <f>COUNTIFS(INASISTENCIAS!$B$6:$B$1000,$A759,INASISTENCIAS!$A$6:$A$1000,"&gt;="&amp;$K$2,INASISTENCIAS!$A$6:$A$1000,"&lt;="&amp;$L$2)</f>
        <v>0</v>
      </c>
      <c r="L759" s="43">
        <f>COUNTIFS(INASISTENCIAS!$B$6:$B$1000,$A759,INASISTENCIAS!$A$6:$A$1000,"&gt;="&amp;$L$2,INASISTENCIAS!$A$6:$A$1000,"&lt;="&amp;$M$2)</f>
        <v>0</v>
      </c>
      <c r="M759" s="43">
        <f>COUNTIFS(INASISTENCIAS!$B$6:$B$1000,$A759,INASISTENCIAS!$A$6:$A$1000,"&gt;="&amp;$M$2,INASISTENCIAS!$A$6:$A$1000,"&lt;="&amp;$O$2)</f>
        <v>0</v>
      </c>
      <c r="N759" s="143">
        <f t="shared" si="3"/>
        <v>0</v>
      </c>
    </row>
    <row r="760">
      <c r="B760" s="43">
        <f>COUNTIFS(INASISTENCIAS!$B$6:$B$1000,$A760,INASISTENCIAS!$A$6:$A$1000,"&gt;="&amp;$B$2,INASISTENCIAS!$A$6:$A$1000,"&lt;="&amp;$C$2)</f>
        <v>0</v>
      </c>
      <c r="C760" s="43">
        <f>COUNTIFS(INASISTENCIAS!$B$6:$B$1000,$A760,INASISTENCIAS!$A$6:$A$1000,"&gt;="&amp;$C$2,INASISTENCIAS!$A$6:$A$1000,"&lt;="&amp;$D$2)</f>
        <v>0</v>
      </c>
      <c r="D760" s="43">
        <f>COUNTIFS(INASISTENCIAS!$B$6:$B$1000,$A760,INASISTENCIAS!$A$6:$A$1000,"&gt;="&amp;$D$2,INASISTENCIAS!$A$6:$A$1000,"&lt;="&amp;$E$2)</f>
        <v>0</v>
      </c>
      <c r="E760" s="43">
        <f>COUNTIFS(INASISTENCIAS!$B$6:$B$1000,$A760,INASISTENCIAS!$A$6:$A$1000,"&gt;="&amp;$E$2,INASISTENCIAS!$A$6:$A$1000,"&lt;="&amp;$F$2)</f>
        <v>0</v>
      </c>
      <c r="F760" s="43">
        <f>COUNTIFS(INASISTENCIAS!$B$6:$B$1000,$A760,INASISTENCIAS!$A$6:$A$1000,"&gt;="&amp;$F$2,INASISTENCIAS!$A$6:$A$1000,"&lt;="&amp;$G$2)</f>
        <v>0</v>
      </c>
      <c r="G760" s="43">
        <f>COUNTIFS(INASISTENCIAS!$B$6:$B$1000,$A760,INASISTENCIAS!$A$6:$A$1000,"&gt;="&amp;$G$2,INASISTENCIAS!$A$6:$A$1000,"&lt;="&amp;$H$2)</f>
        <v>0</v>
      </c>
      <c r="H760" s="43">
        <f>COUNTIFS(INASISTENCIAS!$B$6:$B$1000,$A760,INASISTENCIAS!$A$6:$A$1000,"&gt;="&amp;$H$2,INASISTENCIAS!$A$6:$A$1000,"&lt;="&amp;$I$2)</f>
        <v>0</v>
      </c>
      <c r="I760" s="43">
        <f>COUNTIFS(INASISTENCIAS!$B$6:$B$1000,$A760,INASISTENCIAS!$A$6:$A$1000,"&gt;="&amp;$I$2,INASISTENCIAS!$A$6:$A$1000,"&lt;="&amp;$J$2)</f>
        <v>0</v>
      </c>
      <c r="J760" s="43">
        <f>COUNTIFS(INASISTENCIAS!$B$6:$B$1000,$A760,INASISTENCIAS!$A$6:$A$1000,"&gt;="&amp;$J$2,INASISTENCIAS!$A$6:$A$1000,"&lt;="&amp;$K$2)</f>
        <v>0</v>
      </c>
      <c r="K760" s="43">
        <f>COUNTIFS(INASISTENCIAS!$B$6:$B$1000,$A760,INASISTENCIAS!$A$6:$A$1000,"&gt;="&amp;$K$2,INASISTENCIAS!$A$6:$A$1000,"&lt;="&amp;$L$2)</f>
        <v>0</v>
      </c>
      <c r="L760" s="43">
        <f>COUNTIFS(INASISTENCIAS!$B$6:$B$1000,$A760,INASISTENCIAS!$A$6:$A$1000,"&gt;="&amp;$L$2,INASISTENCIAS!$A$6:$A$1000,"&lt;="&amp;$M$2)</f>
        <v>0</v>
      </c>
      <c r="M760" s="43">
        <f>COUNTIFS(INASISTENCIAS!$B$6:$B$1000,$A760,INASISTENCIAS!$A$6:$A$1000,"&gt;="&amp;$M$2,INASISTENCIAS!$A$6:$A$1000,"&lt;="&amp;$O$2)</f>
        <v>0</v>
      </c>
      <c r="N760" s="143">
        <f t="shared" si="3"/>
        <v>0</v>
      </c>
    </row>
    <row r="761">
      <c r="B761" s="43">
        <f>COUNTIFS(INASISTENCIAS!$B$6:$B$1000,$A761,INASISTENCIAS!$A$6:$A$1000,"&gt;="&amp;$B$2,INASISTENCIAS!$A$6:$A$1000,"&lt;="&amp;$C$2)</f>
        <v>0</v>
      </c>
      <c r="C761" s="43">
        <f>COUNTIFS(INASISTENCIAS!$B$6:$B$1000,$A761,INASISTENCIAS!$A$6:$A$1000,"&gt;="&amp;$C$2,INASISTENCIAS!$A$6:$A$1000,"&lt;="&amp;$D$2)</f>
        <v>0</v>
      </c>
      <c r="D761" s="43">
        <f>COUNTIFS(INASISTENCIAS!$B$6:$B$1000,$A761,INASISTENCIAS!$A$6:$A$1000,"&gt;="&amp;$D$2,INASISTENCIAS!$A$6:$A$1000,"&lt;="&amp;$E$2)</f>
        <v>0</v>
      </c>
      <c r="E761" s="43">
        <f>COUNTIFS(INASISTENCIAS!$B$6:$B$1000,$A761,INASISTENCIAS!$A$6:$A$1000,"&gt;="&amp;$E$2,INASISTENCIAS!$A$6:$A$1000,"&lt;="&amp;$F$2)</f>
        <v>0</v>
      </c>
      <c r="F761" s="43">
        <f>COUNTIFS(INASISTENCIAS!$B$6:$B$1000,$A761,INASISTENCIAS!$A$6:$A$1000,"&gt;="&amp;$F$2,INASISTENCIAS!$A$6:$A$1000,"&lt;="&amp;$G$2)</f>
        <v>0</v>
      </c>
      <c r="G761" s="43">
        <f>COUNTIFS(INASISTENCIAS!$B$6:$B$1000,$A761,INASISTENCIAS!$A$6:$A$1000,"&gt;="&amp;$G$2,INASISTENCIAS!$A$6:$A$1000,"&lt;="&amp;$H$2)</f>
        <v>0</v>
      </c>
      <c r="H761" s="43">
        <f>COUNTIFS(INASISTENCIAS!$B$6:$B$1000,$A761,INASISTENCIAS!$A$6:$A$1000,"&gt;="&amp;$H$2,INASISTENCIAS!$A$6:$A$1000,"&lt;="&amp;$I$2)</f>
        <v>0</v>
      </c>
      <c r="I761" s="43">
        <f>COUNTIFS(INASISTENCIAS!$B$6:$B$1000,$A761,INASISTENCIAS!$A$6:$A$1000,"&gt;="&amp;$I$2,INASISTENCIAS!$A$6:$A$1000,"&lt;="&amp;$J$2)</f>
        <v>0</v>
      </c>
      <c r="J761" s="43">
        <f>COUNTIFS(INASISTENCIAS!$B$6:$B$1000,$A761,INASISTENCIAS!$A$6:$A$1000,"&gt;="&amp;$J$2,INASISTENCIAS!$A$6:$A$1000,"&lt;="&amp;$K$2)</f>
        <v>0</v>
      </c>
      <c r="K761" s="43">
        <f>COUNTIFS(INASISTENCIAS!$B$6:$B$1000,$A761,INASISTENCIAS!$A$6:$A$1000,"&gt;="&amp;$K$2,INASISTENCIAS!$A$6:$A$1000,"&lt;="&amp;$L$2)</f>
        <v>0</v>
      </c>
      <c r="L761" s="43">
        <f>COUNTIFS(INASISTENCIAS!$B$6:$B$1000,$A761,INASISTENCIAS!$A$6:$A$1000,"&gt;="&amp;$L$2,INASISTENCIAS!$A$6:$A$1000,"&lt;="&amp;$M$2)</f>
        <v>0</v>
      </c>
      <c r="M761" s="43">
        <f>COUNTIFS(INASISTENCIAS!$B$6:$B$1000,$A761,INASISTENCIAS!$A$6:$A$1000,"&gt;="&amp;$M$2,INASISTENCIAS!$A$6:$A$1000,"&lt;="&amp;$O$2)</f>
        <v>0</v>
      </c>
      <c r="N761" s="143">
        <f t="shared" si="3"/>
        <v>0</v>
      </c>
    </row>
    <row r="762">
      <c r="B762" s="43">
        <f>COUNTIFS(INASISTENCIAS!$B$6:$B$1000,$A762,INASISTENCIAS!$A$6:$A$1000,"&gt;="&amp;$B$2,INASISTENCIAS!$A$6:$A$1000,"&lt;="&amp;$C$2)</f>
        <v>0</v>
      </c>
      <c r="C762" s="43">
        <f>COUNTIFS(INASISTENCIAS!$B$6:$B$1000,$A762,INASISTENCIAS!$A$6:$A$1000,"&gt;="&amp;$C$2,INASISTENCIAS!$A$6:$A$1000,"&lt;="&amp;$D$2)</f>
        <v>0</v>
      </c>
      <c r="D762" s="43">
        <f>COUNTIFS(INASISTENCIAS!$B$6:$B$1000,$A762,INASISTENCIAS!$A$6:$A$1000,"&gt;="&amp;$D$2,INASISTENCIAS!$A$6:$A$1000,"&lt;="&amp;$E$2)</f>
        <v>0</v>
      </c>
      <c r="E762" s="43">
        <f>COUNTIFS(INASISTENCIAS!$B$6:$B$1000,$A762,INASISTENCIAS!$A$6:$A$1000,"&gt;="&amp;$E$2,INASISTENCIAS!$A$6:$A$1000,"&lt;="&amp;$F$2)</f>
        <v>0</v>
      </c>
      <c r="F762" s="43">
        <f>COUNTIFS(INASISTENCIAS!$B$6:$B$1000,$A762,INASISTENCIAS!$A$6:$A$1000,"&gt;="&amp;$F$2,INASISTENCIAS!$A$6:$A$1000,"&lt;="&amp;$G$2)</f>
        <v>0</v>
      </c>
      <c r="G762" s="43">
        <f>COUNTIFS(INASISTENCIAS!$B$6:$B$1000,$A762,INASISTENCIAS!$A$6:$A$1000,"&gt;="&amp;$G$2,INASISTENCIAS!$A$6:$A$1000,"&lt;="&amp;$H$2)</f>
        <v>0</v>
      </c>
      <c r="H762" s="43">
        <f>COUNTIFS(INASISTENCIAS!$B$6:$B$1000,$A762,INASISTENCIAS!$A$6:$A$1000,"&gt;="&amp;$H$2,INASISTENCIAS!$A$6:$A$1000,"&lt;="&amp;$I$2)</f>
        <v>0</v>
      </c>
      <c r="I762" s="43">
        <f>COUNTIFS(INASISTENCIAS!$B$6:$B$1000,$A762,INASISTENCIAS!$A$6:$A$1000,"&gt;="&amp;$I$2,INASISTENCIAS!$A$6:$A$1000,"&lt;="&amp;$J$2)</f>
        <v>0</v>
      </c>
      <c r="J762" s="43">
        <f>COUNTIFS(INASISTENCIAS!$B$6:$B$1000,$A762,INASISTENCIAS!$A$6:$A$1000,"&gt;="&amp;$J$2,INASISTENCIAS!$A$6:$A$1000,"&lt;="&amp;$K$2)</f>
        <v>0</v>
      </c>
      <c r="K762" s="43">
        <f>COUNTIFS(INASISTENCIAS!$B$6:$B$1000,$A762,INASISTENCIAS!$A$6:$A$1000,"&gt;="&amp;$K$2,INASISTENCIAS!$A$6:$A$1000,"&lt;="&amp;$L$2)</f>
        <v>0</v>
      </c>
      <c r="L762" s="43">
        <f>COUNTIFS(INASISTENCIAS!$B$6:$B$1000,$A762,INASISTENCIAS!$A$6:$A$1000,"&gt;="&amp;$L$2,INASISTENCIAS!$A$6:$A$1000,"&lt;="&amp;$M$2)</f>
        <v>0</v>
      </c>
      <c r="M762" s="43">
        <f>COUNTIFS(INASISTENCIAS!$B$6:$B$1000,$A762,INASISTENCIAS!$A$6:$A$1000,"&gt;="&amp;$M$2,INASISTENCIAS!$A$6:$A$1000,"&lt;="&amp;$O$2)</f>
        <v>0</v>
      </c>
      <c r="N762" s="143">
        <f t="shared" si="3"/>
        <v>0</v>
      </c>
    </row>
    <row r="763">
      <c r="B763" s="43">
        <f>COUNTIFS(INASISTENCIAS!$B$6:$B$1000,$A763,INASISTENCIAS!$A$6:$A$1000,"&gt;="&amp;$B$2,INASISTENCIAS!$A$6:$A$1000,"&lt;="&amp;$C$2)</f>
        <v>0</v>
      </c>
      <c r="C763" s="43">
        <f>COUNTIFS(INASISTENCIAS!$B$6:$B$1000,$A763,INASISTENCIAS!$A$6:$A$1000,"&gt;="&amp;$C$2,INASISTENCIAS!$A$6:$A$1000,"&lt;="&amp;$D$2)</f>
        <v>0</v>
      </c>
      <c r="D763" s="43">
        <f>COUNTIFS(INASISTENCIAS!$B$6:$B$1000,$A763,INASISTENCIAS!$A$6:$A$1000,"&gt;="&amp;$D$2,INASISTENCIAS!$A$6:$A$1000,"&lt;="&amp;$E$2)</f>
        <v>0</v>
      </c>
      <c r="E763" s="43">
        <f>COUNTIFS(INASISTENCIAS!$B$6:$B$1000,$A763,INASISTENCIAS!$A$6:$A$1000,"&gt;="&amp;$E$2,INASISTENCIAS!$A$6:$A$1000,"&lt;="&amp;$F$2)</f>
        <v>0</v>
      </c>
      <c r="F763" s="43">
        <f>COUNTIFS(INASISTENCIAS!$B$6:$B$1000,$A763,INASISTENCIAS!$A$6:$A$1000,"&gt;="&amp;$F$2,INASISTENCIAS!$A$6:$A$1000,"&lt;="&amp;$G$2)</f>
        <v>0</v>
      </c>
      <c r="G763" s="43">
        <f>COUNTIFS(INASISTENCIAS!$B$6:$B$1000,$A763,INASISTENCIAS!$A$6:$A$1000,"&gt;="&amp;$G$2,INASISTENCIAS!$A$6:$A$1000,"&lt;="&amp;$H$2)</f>
        <v>0</v>
      </c>
      <c r="H763" s="43">
        <f>COUNTIFS(INASISTENCIAS!$B$6:$B$1000,$A763,INASISTENCIAS!$A$6:$A$1000,"&gt;="&amp;$H$2,INASISTENCIAS!$A$6:$A$1000,"&lt;="&amp;$I$2)</f>
        <v>0</v>
      </c>
      <c r="I763" s="43">
        <f>COUNTIFS(INASISTENCIAS!$B$6:$B$1000,$A763,INASISTENCIAS!$A$6:$A$1000,"&gt;="&amp;$I$2,INASISTENCIAS!$A$6:$A$1000,"&lt;="&amp;$J$2)</f>
        <v>0</v>
      </c>
      <c r="J763" s="43">
        <f>COUNTIFS(INASISTENCIAS!$B$6:$B$1000,$A763,INASISTENCIAS!$A$6:$A$1000,"&gt;="&amp;$J$2,INASISTENCIAS!$A$6:$A$1000,"&lt;="&amp;$K$2)</f>
        <v>0</v>
      </c>
      <c r="K763" s="43">
        <f>COUNTIFS(INASISTENCIAS!$B$6:$B$1000,$A763,INASISTENCIAS!$A$6:$A$1000,"&gt;="&amp;$K$2,INASISTENCIAS!$A$6:$A$1000,"&lt;="&amp;$L$2)</f>
        <v>0</v>
      </c>
      <c r="L763" s="43">
        <f>COUNTIFS(INASISTENCIAS!$B$6:$B$1000,$A763,INASISTENCIAS!$A$6:$A$1000,"&gt;="&amp;$L$2,INASISTENCIAS!$A$6:$A$1000,"&lt;="&amp;$M$2)</f>
        <v>0</v>
      </c>
      <c r="M763" s="43">
        <f>COUNTIFS(INASISTENCIAS!$B$6:$B$1000,$A763,INASISTENCIAS!$A$6:$A$1000,"&gt;="&amp;$M$2,INASISTENCIAS!$A$6:$A$1000,"&lt;="&amp;$O$2)</f>
        <v>0</v>
      </c>
      <c r="N763" s="143">
        <f t="shared" si="3"/>
        <v>0</v>
      </c>
    </row>
    <row r="764">
      <c r="B764" s="43">
        <f>COUNTIFS(INASISTENCIAS!$B$6:$B$1000,$A764,INASISTENCIAS!$A$6:$A$1000,"&gt;="&amp;$B$2,INASISTENCIAS!$A$6:$A$1000,"&lt;="&amp;$C$2)</f>
        <v>0</v>
      </c>
      <c r="C764" s="43">
        <f>COUNTIFS(INASISTENCIAS!$B$6:$B$1000,$A764,INASISTENCIAS!$A$6:$A$1000,"&gt;="&amp;$C$2,INASISTENCIAS!$A$6:$A$1000,"&lt;="&amp;$D$2)</f>
        <v>0</v>
      </c>
      <c r="D764" s="43">
        <f>COUNTIFS(INASISTENCIAS!$B$6:$B$1000,$A764,INASISTENCIAS!$A$6:$A$1000,"&gt;="&amp;$D$2,INASISTENCIAS!$A$6:$A$1000,"&lt;="&amp;$E$2)</f>
        <v>0</v>
      </c>
      <c r="E764" s="43">
        <f>COUNTIFS(INASISTENCIAS!$B$6:$B$1000,$A764,INASISTENCIAS!$A$6:$A$1000,"&gt;="&amp;$E$2,INASISTENCIAS!$A$6:$A$1000,"&lt;="&amp;$F$2)</f>
        <v>0</v>
      </c>
      <c r="F764" s="43">
        <f>COUNTIFS(INASISTENCIAS!$B$6:$B$1000,$A764,INASISTENCIAS!$A$6:$A$1000,"&gt;="&amp;$F$2,INASISTENCIAS!$A$6:$A$1000,"&lt;="&amp;$G$2)</f>
        <v>0</v>
      </c>
      <c r="G764" s="43">
        <f>COUNTIFS(INASISTENCIAS!$B$6:$B$1000,$A764,INASISTENCIAS!$A$6:$A$1000,"&gt;="&amp;$G$2,INASISTENCIAS!$A$6:$A$1000,"&lt;="&amp;$H$2)</f>
        <v>0</v>
      </c>
      <c r="H764" s="43">
        <f>COUNTIFS(INASISTENCIAS!$B$6:$B$1000,$A764,INASISTENCIAS!$A$6:$A$1000,"&gt;="&amp;$H$2,INASISTENCIAS!$A$6:$A$1000,"&lt;="&amp;$I$2)</f>
        <v>0</v>
      </c>
      <c r="I764" s="43">
        <f>COUNTIFS(INASISTENCIAS!$B$6:$B$1000,$A764,INASISTENCIAS!$A$6:$A$1000,"&gt;="&amp;$I$2,INASISTENCIAS!$A$6:$A$1000,"&lt;="&amp;$J$2)</f>
        <v>0</v>
      </c>
      <c r="J764" s="43">
        <f>COUNTIFS(INASISTENCIAS!$B$6:$B$1000,$A764,INASISTENCIAS!$A$6:$A$1000,"&gt;="&amp;$J$2,INASISTENCIAS!$A$6:$A$1000,"&lt;="&amp;$K$2)</f>
        <v>0</v>
      </c>
      <c r="K764" s="43">
        <f>COUNTIFS(INASISTENCIAS!$B$6:$B$1000,$A764,INASISTENCIAS!$A$6:$A$1000,"&gt;="&amp;$K$2,INASISTENCIAS!$A$6:$A$1000,"&lt;="&amp;$L$2)</f>
        <v>0</v>
      </c>
      <c r="L764" s="43">
        <f>COUNTIFS(INASISTENCIAS!$B$6:$B$1000,$A764,INASISTENCIAS!$A$6:$A$1000,"&gt;="&amp;$L$2,INASISTENCIAS!$A$6:$A$1000,"&lt;="&amp;$M$2)</f>
        <v>0</v>
      </c>
      <c r="M764" s="43">
        <f>COUNTIFS(INASISTENCIAS!$B$6:$B$1000,$A764,INASISTENCIAS!$A$6:$A$1000,"&gt;="&amp;$M$2,INASISTENCIAS!$A$6:$A$1000,"&lt;="&amp;$O$2)</f>
        <v>0</v>
      </c>
      <c r="N764" s="143">
        <f t="shared" si="3"/>
        <v>0</v>
      </c>
    </row>
    <row r="765">
      <c r="B765" s="43">
        <f>COUNTIFS(INASISTENCIAS!$B$6:$B$1000,$A765,INASISTENCIAS!$A$6:$A$1000,"&gt;="&amp;$B$2,INASISTENCIAS!$A$6:$A$1000,"&lt;="&amp;$C$2)</f>
        <v>0</v>
      </c>
      <c r="C765" s="43">
        <f>COUNTIFS(INASISTENCIAS!$B$6:$B$1000,$A765,INASISTENCIAS!$A$6:$A$1000,"&gt;="&amp;$C$2,INASISTENCIAS!$A$6:$A$1000,"&lt;="&amp;$D$2)</f>
        <v>0</v>
      </c>
      <c r="D765" s="43">
        <f>COUNTIFS(INASISTENCIAS!$B$6:$B$1000,$A765,INASISTENCIAS!$A$6:$A$1000,"&gt;="&amp;$D$2,INASISTENCIAS!$A$6:$A$1000,"&lt;="&amp;$E$2)</f>
        <v>0</v>
      </c>
      <c r="E765" s="43">
        <f>COUNTIFS(INASISTENCIAS!$B$6:$B$1000,$A765,INASISTENCIAS!$A$6:$A$1000,"&gt;="&amp;$E$2,INASISTENCIAS!$A$6:$A$1000,"&lt;="&amp;$F$2)</f>
        <v>0</v>
      </c>
      <c r="F765" s="43">
        <f>COUNTIFS(INASISTENCIAS!$B$6:$B$1000,$A765,INASISTENCIAS!$A$6:$A$1000,"&gt;="&amp;$F$2,INASISTENCIAS!$A$6:$A$1000,"&lt;="&amp;$G$2)</f>
        <v>0</v>
      </c>
      <c r="G765" s="43">
        <f>COUNTIFS(INASISTENCIAS!$B$6:$B$1000,$A765,INASISTENCIAS!$A$6:$A$1000,"&gt;="&amp;$G$2,INASISTENCIAS!$A$6:$A$1000,"&lt;="&amp;$H$2)</f>
        <v>0</v>
      </c>
      <c r="H765" s="43">
        <f>COUNTIFS(INASISTENCIAS!$B$6:$B$1000,$A765,INASISTENCIAS!$A$6:$A$1000,"&gt;="&amp;$H$2,INASISTENCIAS!$A$6:$A$1000,"&lt;="&amp;$I$2)</f>
        <v>0</v>
      </c>
      <c r="I765" s="43">
        <f>COUNTIFS(INASISTENCIAS!$B$6:$B$1000,$A765,INASISTENCIAS!$A$6:$A$1000,"&gt;="&amp;$I$2,INASISTENCIAS!$A$6:$A$1000,"&lt;="&amp;$J$2)</f>
        <v>0</v>
      </c>
      <c r="J765" s="43">
        <f>COUNTIFS(INASISTENCIAS!$B$6:$B$1000,$A765,INASISTENCIAS!$A$6:$A$1000,"&gt;="&amp;$J$2,INASISTENCIAS!$A$6:$A$1000,"&lt;="&amp;$K$2)</f>
        <v>0</v>
      </c>
      <c r="K765" s="43">
        <f>COUNTIFS(INASISTENCIAS!$B$6:$B$1000,$A765,INASISTENCIAS!$A$6:$A$1000,"&gt;="&amp;$K$2,INASISTENCIAS!$A$6:$A$1000,"&lt;="&amp;$L$2)</f>
        <v>0</v>
      </c>
      <c r="L765" s="43">
        <f>COUNTIFS(INASISTENCIAS!$B$6:$B$1000,$A765,INASISTENCIAS!$A$6:$A$1000,"&gt;="&amp;$L$2,INASISTENCIAS!$A$6:$A$1000,"&lt;="&amp;$M$2)</f>
        <v>0</v>
      </c>
      <c r="M765" s="43">
        <f>COUNTIFS(INASISTENCIAS!$B$6:$B$1000,$A765,INASISTENCIAS!$A$6:$A$1000,"&gt;="&amp;$M$2,INASISTENCIAS!$A$6:$A$1000,"&lt;="&amp;$O$2)</f>
        <v>0</v>
      </c>
      <c r="N765" s="143">
        <f t="shared" si="3"/>
        <v>0</v>
      </c>
    </row>
    <row r="766">
      <c r="B766" s="43">
        <f>COUNTIFS(INASISTENCIAS!$B$6:$B$1000,$A766,INASISTENCIAS!$A$6:$A$1000,"&gt;="&amp;$B$2,INASISTENCIAS!$A$6:$A$1000,"&lt;="&amp;$C$2)</f>
        <v>0</v>
      </c>
      <c r="C766" s="43">
        <f>COUNTIFS(INASISTENCIAS!$B$6:$B$1000,$A766,INASISTENCIAS!$A$6:$A$1000,"&gt;="&amp;$C$2,INASISTENCIAS!$A$6:$A$1000,"&lt;="&amp;$D$2)</f>
        <v>0</v>
      </c>
      <c r="D766" s="43">
        <f>COUNTIFS(INASISTENCIAS!$B$6:$B$1000,$A766,INASISTENCIAS!$A$6:$A$1000,"&gt;="&amp;$D$2,INASISTENCIAS!$A$6:$A$1000,"&lt;="&amp;$E$2)</f>
        <v>0</v>
      </c>
      <c r="E766" s="43">
        <f>COUNTIFS(INASISTENCIAS!$B$6:$B$1000,$A766,INASISTENCIAS!$A$6:$A$1000,"&gt;="&amp;$E$2,INASISTENCIAS!$A$6:$A$1000,"&lt;="&amp;$F$2)</f>
        <v>0</v>
      </c>
      <c r="F766" s="43">
        <f>COUNTIFS(INASISTENCIAS!$B$6:$B$1000,$A766,INASISTENCIAS!$A$6:$A$1000,"&gt;="&amp;$F$2,INASISTENCIAS!$A$6:$A$1000,"&lt;="&amp;$G$2)</f>
        <v>0</v>
      </c>
      <c r="G766" s="43">
        <f>COUNTIFS(INASISTENCIAS!$B$6:$B$1000,$A766,INASISTENCIAS!$A$6:$A$1000,"&gt;="&amp;$G$2,INASISTENCIAS!$A$6:$A$1000,"&lt;="&amp;$H$2)</f>
        <v>0</v>
      </c>
      <c r="H766" s="43">
        <f>COUNTIFS(INASISTENCIAS!$B$6:$B$1000,$A766,INASISTENCIAS!$A$6:$A$1000,"&gt;="&amp;$H$2,INASISTENCIAS!$A$6:$A$1000,"&lt;="&amp;$I$2)</f>
        <v>0</v>
      </c>
      <c r="I766" s="43">
        <f>COUNTIFS(INASISTENCIAS!$B$6:$B$1000,$A766,INASISTENCIAS!$A$6:$A$1000,"&gt;="&amp;$I$2,INASISTENCIAS!$A$6:$A$1000,"&lt;="&amp;$J$2)</f>
        <v>0</v>
      </c>
      <c r="J766" s="43">
        <f>COUNTIFS(INASISTENCIAS!$B$6:$B$1000,$A766,INASISTENCIAS!$A$6:$A$1000,"&gt;="&amp;$J$2,INASISTENCIAS!$A$6:$A$1000,"&lt;="&amp;$K$2)</f>
        <v>0</v>
      </c>
      <c r="K766" s="43">
        <f>COUNTIFS(INASISTENCIAS!$B$6:$B$1000,$A766,INASISTENCIAS!$A$6:$A$1000,"&gt;="&amp;$K$2,INASISTENCIAS!$A$6:$A$1000,"&lt;="&amp;$L$2)</f>
        <v>0</v>
      </c>
      <c r="L766" s="43">
        <f>COUNTIFS(INASISTENCIAS!$B$6:$B$1000,$A766,INASISTENCIAS!$A$6:$A$1000,"&gt;="&amp;$L$2,INASISTENCIAS!$A$6:$A$1000,"&lt;="&amp;$M$2)</f>
        <v>0</v>
      </c>
      <c r="M766" s="43">
        <f>COUNTIFS(INASISTENCIAS!$B$6:$B$1000,$A766,INASISTENCIAS!$A$6:$A$1000,"&gt;="&amp;$M$2,INASISTENCIAS!$A$6:$A$1000,"&lt;="&amp;$O$2)</f>
        <v>0</v>
      </c>
      <c r="N766" s="143">
        <f t="shared" si="3"/>
        <v>0</v>
      </c>
    </row>
    <row r="767">
      <c r="B767" s="43">
        <f>COUNTIFS(INASISTENCIAS!$B$6:$B$1000,$A767,INASISTENCIAS!$A$6:$A$1000,"&gt;="&amp;$B$2,INASISTENCIAS!$A$6:$A$1000,"&lt;="&amp;$C$2)</f>
        <v>0</v>
      </c>
      <c r="C767" s="43">
        <f>COUNTIFS(INASISTENCIAS!$B$6:$B$1000,$A767,INASISTENCIAS!$A$6:$A$1000,"&gt;="&amp;$C$2,INASISTENCIAS!$A$6:$A$1000,"&lt;="&amp;$D$2)</f>
        <v>0</v>
      </c>
      <c r="D767" s="43">
        <f>COUNTIFS(INASISTENCIAS!$B$6:$B$1000,$A767,INASISTENCIAS!$A$6:$A$1000,"&gt;="&amp;$D$2,INASISTENCIAS!$A$6:$A$1000,"&lt;="&amp;$E$2)</f>
        <v>0</v>
      </c>
      <c r="E767" s="43">
        <f>COUNTIFS(INASISTENCIAS!$B$6:$B$1000,$A767,INASISTENCIAS!$A$6:$A$1000,"&gt;="&amp;$E$2,INASISTENCIAS!$A$6:$A$1000,"&lt;="&amp;$F$2)</f>
        <v>0</v>
      </c>
      <c r="F767" s="43">
        <f>COUNTIFS(INASISTENCIAS!$B$6:$B$1000,$A767,INASISTENCIAS!$A$6:$A$1000,"&gt;="&amp;$F$2,INASISTENCIAS!$A$6:$A$1000,"&lt;="&amp;$G$2)</f>
        <v>0</v>
      </c>
      <c r="G767" s="43">
        <f>COUNTIFS(INASISTENCIAS!$B$6:$B$1000,$A767,INASISTENCIAS!$A$6:$A$1000,"&gt;="&amp;$G$2,INASISTENCIAS!$A$6:$A$1000,"&lt;="&amp;$H$2)</f>
        <v>0</v>
      </c>
      <c r="H767" s="43">
        <f>COUNTIFS(INASISTENCIAS!$B$6:$B$1000,$A767,INASISTENCIAS!$A$6:$A$1000,"&gt;="&amp;$H$2,INASISTENCIAS!$A$6:$A$1000,"&lt;="&amp;$I$2)</f>
        <v>0</v>
      </c>
      <c r="I767" s="43">
        <f>COUNTIFS(INASISTENCIAS!$B$6:$B$1000,$A767,INASISTENCIAS!$A$6:$A$1000,"&gt;="&amp;$I$2,INASISTENCIAS!$A$6:$A$1000,"&lt;="&amp;$J$2)</f>
        <v>0</v>
      </c>
      <c r="J767" s="43">
        <f>COUNTIFS(INASISTENCIAS!$B$6:$B$1000,$A767,INASISTENCIAS!$A$6:$A$1000,"&gt;="&amp;$J$2,INASISTENCIAS!$A$6:$A$1000,"&lt;="&amp;$K$2)</f>
        <v>0</v>
      </c>
      <c r="K767" s="43">
        <f>COUNTIFS(INASISTENCIAS!$B$6:$B$1000,$A767,INASISTENCIAS!$A$6:$A$1000,"&gt;="&amp;$K$2,INASISTENCIAS!$A$6:$A$1000,"&lt;="&amp;$L$2)</f>
        <v>0</v>
      </c>
      <c r="L767" s="43">
        <f>COUNTIFS(INASISTENCIAS!$B$6:$B$1000,$A767,INASISTENCIAS!$A$6:$A$1000,"&gt;="&amp;$L$2,INASISTENCIAS!$A$6:$A$1000,"&lt;="&amp;$M$2)</f>
        <v>0</v>
      </c>
      <c r="M767" s="43">
        <f>COUNTIFS(INASISTENCIAS!$B$6:$B$1000,$A767,INASISTENCIAS!$A$6:$A$1000,"&gt;="&amp;$M$2,INASISTENCIAS!$A$6:$A$1000,"&lt;="&amp;$O$2)</f>
        <v>0</v>
      </c>
      <c r="N767" s="143">
        <f t="shared" si="3"/>
        <v>0</v>
      </c>
    </row>
    <row r="768">
      <c r="B768" s="43">
        <f>COUNTIFS(INASISTENCIAS!$B$6:$B$1000,$A768,INASISTENCIAS!$A$6:$A$1000,"&gt;="&amp;$B$2,INASISTENCIAS!$A$6:$A$1000,"&lt;="&amp;$C$2)</f>
        <v>0</v>
      </c>
      <c r="C768" s="43">
        <f>COUNTIFS(INASISTENCIAS!$B$6:$B$1000,$A768,INASISTENCIAS!$A$6:$A$1000,"&gt;="&amp;$C$2,INASISTENCIAS!$A$6:$A$1000,"&lt;="&amp;$D$2)</f>
        <v>0</v>
      </c>
      <c r="D768" s="43">
        <f>COUNTIFS(INASISTENCIAS!$B$6:$B$1000,$A768,INASISTENCIAS!$A$6:$A$1000,"&gt;="&amp;$D$2,INASISTENCIAS!$A$6:$A$1000,"&lt;="&amp;$E$2)</f>
        <v>0</v>
      </c>
      <c r="E768" s="43">
        <f>COUNTIFS(INASISTENCIAS!$B$6:$B$1000,$A768,INASISTENCIAS!$A$6:$A$1000,"&gt;="&amp;$E$2,INASISTENCIAS!$A$6:$A$1000,"&lt;="&amp;$F$2)</f>
        <v>0</v>
      </c>
      <c r="F768" s="43">
        <f>COUNTIFS(INASISTENCIAS!$B$6:$B$1000,$A768,INASISTENCIAS!$A$6:$A$1000,"&gt;="&amp;$F$2,INASISTENCIAS!$A$6:$A$1000,"&lt;="&amp;$G$2)</f>
        <v>0</v>
      </c>
      <c r="G768" s="43">
        <f>COUNTIFS(INASISTENCIAS!$B$6:$B$1000,$A768,INASISTENCIAS!$A$6:$A$1000,"&gt;="&amp;$G$2,INASISTENCIAS!$A$6:$A$1000,"&lt;="&amp;$H$2)</f>
        <v>0</v>
      </c>
      <c r="H768" s="43">
        <f>COUNTIFS(INASISTENCIAS!$B$6:$B$1000,$A768,INASISTENCIAS!$A$6:$A$1000,"&gt;="&amp;$H$2,INASISTENCIAS!$A$6:$A$1000,"&lt;="&amp;$I$2)</f>
        <v>0</v>
      </c>
      <c r="I768" s="43">
        <f>COUNTIFS(INASISTENCIAS!$B$6:$B$1000,$A768,INASISTENCIAS!$A$6:$A$1000,"&gt;="&amp;$I$2,INASISTENCIAS!$A$6:$A$1000,"&lt;="&amp;$J$2)</f>
        <v>0</v>
      </c>
      <c r="J768" s="43">
        <f>COUNTIFS(INASISTENCIAS!$B$6:$B$1000,$A768,INASISTENCIAS!$A$6:$A$1000,"&gt;="&amp;$J$2,INASISTENCIAS!$A$6:$A$1000,"&lt;="&amp;$K$2)</f>
        <v>0</v>
      </c>
      <c r="K768" s="43">
        <f>COUNTIFS(INASISTENCIAS!$B$6:$B$1000,$A768,INASISTENCIAS!$A$6:$A$1000,"&gt;="&amp;$K$2,INASISTENCIAS!$A$6:$A$1000,"&lt;="&amp;$L$2)</f>
        <v>0</v>
      </c>
      <c r="L768" s="43">
        <f>COUNTIFS(INASISTENCIAS!$B$6:$B$1000,$A768,INASISTENCIAS!$A$6:$A$1000,"&gt;="&amp;$L$2,INASISTENCIAS!$A$6:$A$1000,"&lt;="&amp;$M$2)</f>
        <v>0</v>
      </c>
      <c r="M768" s="43">
        <f>COUNTIFS(INASISTENCIAS!$B$6:$B$1000,$A768,INASISTENCIAS!$A$6:$A$1000,"&gt;="&amp;$M$2,INASISTENCIAS!$A$6:$A$1000,"&lt;="&amp;$O$2)</f>
        <v>0</v>
      </c>
      <c r="N768" s="143">
        <f t="shared" si="3"/>
        <v>0</v>
      </c>
    </row>
    <row r="769">
      <c r="B769" s="43">
        <f>COUNTIFS(INASISTENCIAS!$B$6:$B$1000,$A769,INASISTENCIAS!$A$6:$A$1000,"&gt;="&amp;$B$2,INASISTENCIAS!$A$6:$A$1000,"&lt;="&amp;$C$2)</f>
        <v>0</v>
      </c>
      <c r="C769" s="43">
        <f>COUNTIFS(INASISTENCIAS!$B$6:$B$1000,$A769,INASISTENCIAS!$A$6:$A$1000,"&gt;="&amp;$C$2,INASISTENCIAS!$A$6:$A$1000,"&lt;="&amp;$D$2)</f>
        <v>0</v>
      </c>
      <c r="D769" s="43">
        <f>COUNTIFS(INASISTENCIAS!$B$6:$B$1000,$A769,INASISTENCIAS!$A$6:$A$1000,"&gt;="&amp;$D$2,INASISTENCIAS!$A$6:$A$1000,"&lt;="&amp;$E$2)</f>
        <v>0</v>
      </c>
      <c r="E769" s="43">
        <f>COUNTIFS(INASISTENCIAS!$B$6:$B$1000,$A769,INASISTENCIAS!$A$6:$A$1000,"&gt;="&amp;$E$2,INASISTENCIAS!$A$6:$A$1000,"&lt;="&amp;$F$2)</f>
        <v>0</v>
      </c>
      <c r="F769" s="43">
        <f>COUNTIFS(INASISTENCIAS!$B$6:$B$1000,$A769,INASISTENCIAS!$A$6:$A$1000,"&gt;="&amp;$F$2,INASISTENCIAS!$A$6:$A$1000,"&lt;="&amp;$G$2)</f>
        <v>0</v>
      </c>
      <c r="G769" s="43">
        <f>COUNTIFS(INASISTENCIAS!$B$6:$B$1000,$A769,INASISTENCIAS!$A$6:$A$1000,"&gt;="&amp;$G$2,INASISTENCIAS!$A$6:$A$1000,"&lt;="&amp;$H$2)</f>
        <v>0</v>
      </c>
      <c r="H769" s="43">
        <f>COUNTIFS(INASISTENCIAS!$B$6:$B$1000,$A769,INASISTENCIAS!$A$6:$A$1000,"&gt;="&amp;$H$2,INASISTENCIAS!$A$6:$A$1000,"&lt;="&amp;$I$2)</f>
        <v>0</v>
      </c>
      <c r="I769" s="43">
        <f>COUNTIFS(INASISTENCIAS!$B$6:$B$1000,$A769,INASISTENCIAS!$A$6:$A$1000,"&gt;="&amp;$I$2,INASISTENCIAS!$A$6:$A$1000,"&lt;="&amp;$J$2)</f>
        <v>0</v>
      </c>
      <c r="J769" s="43">
        <f>COUNTIFS(INASISTENCIAS!$B$6:$B$1000,$A769,INASISTENCIAS!$A$6:$A$1000,"&gt;="&amp;$J$2,INASISTENCIAS!$A$6:$A$1000,"&lt;="&amp;$K$2)</f>
        <v>0</v>
      </c>
      <c r="K769" s="43">
        <f>COUNTIFS(INASISTENCIAS!$B$6:$B$1000,$A769,INASISTENCIAS!$A$6:$A$1000,"&gt;="&amp;$K$2,INASISTENCIAS!$A$6:$A$1000,"&lt;="&amp;$L$2)</f>
        <v>0</v>
      </c>
      <c r="L769" s="43">
        <f>COUNTIFS(INASISTENCIAS!$B$6:$B$1000,$A769,INASISTENCIAS!$A$6:$A$1000,"&gt;="&amp;$L$2,INASISTENCIAS!$A$6:$A$1000,"&lt;="&amp;$M$2)</f>
        <v>0</v>
      </c>
      <c r="M769" s="43">
        <f>COUNTIFS(INASISTENCIAS!$B$6:$B$1000,$A769,INASISTENCIAS!$A$6:$A$1000,"&gt;="&amp;$M$2,INASISTENCIAS!$A$6:$A$1000,"&lt;="&amp;$O$2)</f>
        <v>0</v>
      </c>
      <c r="N769" s="143">
        <f t="shared" si="3"/>
        <v>0</v>
      </c>
    </row>
    <row r="770">
      <c r="B770" s="43">
        <f>COUNTIFS(INASISTENCIAS!$B$6:$B$1000,$A770,INASISTENCIAS!$A$6:$A$1000,"&gt;="&amp;$B$2,INASISTENCIAS!$A$6:$A$1000,"&lt;="&amp;$C$2)</f>
        <v>0</v>
      </c>
      <c r="C770" s="43">
        <f>COUNTIFS(INASISTENCIAS!$B$6:$B$1000,$A770,INASISTENCIAS!$A$6:$A$1000,"&gt;="&amp;$C$2,INASISTENCIAS!$A$6:$A$1000,"&lt;="&amp;$D$2)</f>
        <v>0</v>
      </c>
      <c r="D770" s="43">
        <f>COUNTIFS(INASISTENCIAS!$B$6:$B$1000,$A770,INASISTENCIAS!$A$6:$A$1000,"&gt;="&amp;$D$2,INASISTENCIAS!$A$6:$A$1000,"&lt;="&amp;$E$2)</f>
        <v>0</v>
      </c>
      <c r="E770" s="43">
        <f>COUNTIFS(INASISTENCIAS!$B$6:$B$1000,$A770,INASISTENCIAS!$A$6:$A$1000,"&gt;="&amp;$E$2,INASISTENCIAS!$A$6:$A$1000,"&lt;="&amp;$F$2)</f>
        <v>0</v>
      </c>
      <c r="F770" s="43">
        <f>COUNTIFS(INASISTENCIAS!$B$6:$B$1000,$A770,INASISTENCIAS!$A$6:$A$1000,"&gt;="&amp;$F$2,INASISTENCIAS!$A$6:$A$1000,"&lt;="&amp;$G$2)</f>
        <v>0</v>
      </c>
      <c r="G770" s="43">
        <f>COUNTIFS(INASISTENCIAS!$B$6:$B$1000,$A770,INASISTENCIAS!$A$6:$A$1000,"&gt;="&amp;$G$2,INASISTENCIAS!$A$6:$A$1000,"&lt;="&amp;$H$2)</f>
        <v>0</v>
      </c>
      <c r="H770" s="43">
        <f>COUNTIFS(INASISTENCIAS!$B$6:$B$1000,$A770,INASISTENCIAS!$A$6:$A$1000,"&gt;="&amp;$H$2,INASISTENCIAS!$A$6:$A$1000,"&lt;="&amp;$I$2)</f>
        <v>0</v>
      </c>
      <c r="I770" s="43">
        <f>COUNTIFS(INASISTENCIAS!$B$6:$B$1000,$A770,INASISTENCIAS!$A$6:$A$1000,"&gt;="&amp;$I$2,INASISTENCIAS!$A$6:$A$1000,"&lt;="&amp;$J$2)</f>
        <v>0</v>
      </c>
      <c r="J770" s="43">
        <f>COUNTIFS(INASISTENCIAS!$B$6:$B$1000,$A770,INASISTENCIAS!$A$6:$A$1000,"&gt;="&amp;$J$2,INASISTENCIAS!$A$6:$A$1000,"&lt;="&amp;$K$2)</f>
        <v>0</v>
      </c>
      <c r="K770" s="43">
        <f>COUNTIFS(INASISTENCIAS!$B$6:$B$1000,$A770,INASISTENCIAS!$A$6:$A$1000,"&gt;="&amp;$K$2,INASISTENCIAS!$A$6:$A$1000,"&lt;="&amp;$L$2)</f>
        <v>0</v>
      </c>
      <c r="L770" s="43">
        <f>COUNTIFS(INASISTENCIAS!$B$6:$B$1000,$A770,INASISTENCIAS!$A$6:$A$1000,"&gt;="&amp;$L$2,INASISTENCIAS!$A$6:$A$1000,"&lt;="&amp;$M$2)</f>
        <v>0</v>
      </c>
      <c r="M770" s="43">
        <f>COUNTIFS(INASISTENCIAS!$B$6:$B$1000,$A770,INASISTENCIAS!$A$6:$A$1000,"&gt;="&amp;$M$2,INASISTENCIAS!$A$6:$A$1000,"&lt;="&amp;$O$2)</f>
        <v>0</v>
      </c>
      <c r="N770" s="143">
        <f t="shared" si="3"/>
        <v>0</v>
      </c>
    </row>
    <row r="771">
      <c r="B771" s="43">
        <f>COUNTIFS(INASISTENCIAS!$B$6:$B$1000,$A771,INASISTENCIAS!$A$6:$A$1000,"&gt;="&amp;$B$2,INASISTENCIAS!$A$6:$A$1000,"&lt;="&amp;$C$2)</f>
        <v>0</v>
      </c>
      <c r="C771" s="43">
        <f>COUNTIFS(INASISTENCIAS!$B$6:$B$1000,$A771,INASISTENCIAS!$A$6:$A$1000,"&gt;="&amp;$C$2,INASISTENCIAS!$A$6:$A$1000,"&lt;="&amp;$D$2)</f>
        <v>0</v>
      </c>
      <c r="D771" s="43">
        <f>COUNTIFS(INASISTENCIAS!$B$6:$B$1000,$A771,INASISTENCIAS!$A$6:$A$1000,"&gt;="&amp;$D$2,INASISTENCIAS!$A$6:$A$1000,"&lt;="&amp;$E$2)</f>
        <v>0</v>
      </c>
      <c r="E771" s="43">
        <f>COUNTIFS(INASISTENCIAS!$B$6:$B$1000,$A771,INASISTENCIAS!$A$6:$A$1000,"&gt;="&amp;$E$2,INASISTENCIAS!$A$6:$A$1000,"&lt;="&amp;$F$2)</f>
        <v>0</v>
      </c>
      <c r="F771" s="43">
        <f>COUNTIFS(INASISTENCIAS!$B$6:$B$1000,$A771,INASISTENCIAS!$A$6:$A$1000,"&gt;="&amp;$F$2,INASISTENCIAS!$A$6:$A$1000,"&lt;="&amp;$G$2)</f>
        <v>0</v>
      </c>
      <c r="G771" s="43">
        <f>COUNTIFS(INASISTENCIAS!$B$6:$B$1000,$A771,INASISTENCIAS!$A$6:$A$1000,"&gt;="&amp;$G$2,INASISTENCIAS!$A$6:$A$1000,"&lt;="&amp;$H$2)</f>
        <v>0</v>
      </c>
      <c r="H771" s="43">
        <f>COUNTIFS(INASISTENCIAS!$B$6:$B$1000,$A771,INASISTENCIAS!$A$6:$A$1000,"&gt;="&amp;$H$2,INASISTENCIAS!$A$6:$A$1000,"&lt;="&amp;$I$2)</f>
        <v>0</v>
      </c>
      <c r="I771" s="43">
        <f>COUNTIFS(INASISTENCIAS!$B$6:$B$1000,$A771,INASISTENCIAS!$A$6:$A$1000,"&gt;="&amp;$I$2,INASISTENCIAS!$A$6:$A$1000,"&lt;="&amp;$J$2)</f>
        <v>0</v>
      </c>
      <c r="J771" s="43">
        <f>COUNTIFS(INASISTENCIAS!$B$6:$B$1000,$A771,INASISTENCIAS!$A$6:$A$1000,"&gt;="&amp;$J$2,INASISTENCIAS!$A$6:$A$1000,"&lt;="&amp;$K$2)</f>
        <v>0</v>
      </c>
      <c r="K771" s="43">
        <f>COUNTIFS(INASISTENCIAS!$B$6:$B$1000,$A771,INASISTENCIAS!$A$6:$A$1000,"&gt;="&amp;$K$2,INASISTENCIAS!$A$6:$A$1000,"&lt;="&amp;$L$2)</f>
        <v>0</v>
      </c>
      <c r="L771" s="43">
        <f>COUNTIFS(INASISTENCIAS!$B$6:$B$1000,$A771,INASISTENCIAS!$A$6:$A$1000,"&gt;="&amp;$L$2,INASISTENCIAS!$A$6:$A$1000,"&lt;="&amp;$M$2)</f>
        <v>0</v>
      </c>
      <c r="M771" s="43">
        <f>COUNTIFS(INASISTENCIAS!$B$6:$B$1000,$A771,INASISTENCIAS!$A$6:$A$1000,"&gt;="&amp;$M$2,INASISTENCIAS!$A$6:$A$1000,"&lt;="&amp;$O$2)</f>
        <v>0</v>
      </c>
      <c r="N771" s="143">
        <f t="shared" si="3"/>
        <v>0</v>
      </c>
    </row>
    <row r="772">
      <c r="B772" s="43">
        <f>COUNTIFS(INASISTENCIAS!$B$6:$B$1000,$A772,INASISTENCIAS!$A$6:$A$1000,"&gt;="&amp;$B$2,INASISTENCIAS!$A$6:$A$1000,"&lt;="&amp;$C$2)</f>
        <v>0</v>
      </c>
      <c r="C772" s="43">
        <f>COUNTIFS(INASISTENCIAS!$B$6:$B$1000,$A772,INASISTENCIAS!$A$6:$A$1000,"&gt;="&amp;$C$2,INASISTENCIAS!$A$6:$A$1000,"&lt;="&amp;$D$2)</f>
        <v>0</v>
      </c>
      <c r="D772" s="43">
        <f>COUNTIFS(INASISTENCIAS!$B$6:$B$1000,$A772,INASISTENCIAS!$A$6:$A$1000,"&gt;="&amp;$D$2,INASISTENCIAS!$A$6:$A$1000,"&lt;="&amp;$E$2)</f>
        <v>0</v>
      </c>
      <c r="E772" s="43">
        <f>COUNTIFS(INASISTENCIAS!$B$6:$B$1000,$A772,INASISTENCIAS!$A$6:$A$1000,"&gt;="&amp;$E$2,INASISTENCIAS!$A$6:$A$1000,"&lt;="&amp;$F$2)</f>
        <v>0</v>
      </c>
      <c r="F772" s="43">
        <f>COUNTIFS(INASISTENCIAS!$B$6:$B$1000,$A772,INASISTENCIAS!$A$6:$A$1000,"&gt;="&amp;$F$2,INASISTENCIAS!$A$6:$A$1000,"&lt;="&amp;$G$2)</f>
        <v>0</v>
      </c>
      <c r="G772" s="43">
        <f>COUNTIFS(INASISTENCIAS!$B$6:$B$1000,$A772,INASISTENCIAS!$A$6:$A$1000,"&gt;="&amp;$G$2,INASISTENCIAS!$A$6:$A$1000,"&lt;="&amp;$H$2)</f>
        <v>0</v>
      </c>
      <c r="H772" s="43">
        <f>COUNTIFS(INASISTENCIAS!$B$6:$B$1000,$A772,INASISTENCIAS!$A$6:$A$1000,"&gt;="&amp;$H$2,INASISTENCIAS!$A$6:$A$1000,"&lt;="&amp;$I$2)</f>
        <v>0</v>
      </c>
      <c r="I772" s="43">
        <f>COUNTIFS(INASISTENCIAS!$B$6:$B$1000,$A772,INASISTENCIAS!$A$6:$A$1000,"&gt;="&amp;$I$2,INASISTENCIAS!$A$6:$A$1000,"&lt;="&amp;$J$2)</f>
        <v>0</v>
      </c>
      <c r="J772" s="43">
        <f>COUNTIFS(INASISTENCIAS!$B$6:$B$1000,$A772,INASISTENCIAS!$A$6:$A$1000,"&gt;="&amp;$J$2,INASISTENCIAS!$A$6:$A$1000,"&lt;="&amp;$K$2)</f>
        <v>0</v>
      </c>
      <c r="K772" s="43">
        <f>COUNTIFS(INASISTENCIAS!$B$6:$B$1000,$A772,INASISTENCIAS!$A$6:$A$1000,"&gt;="&amp;$K$2,INASISTENCIAS!$A$6:$A$1000,"&lt;="&amp;$L$2)</f>
        <v>0</v>
      </c>
      <c r="L772" s="43">
        <f>COUNTIFS(INASISTENCIAS!$B$6:$B$1000,$A772,INASISTENCIAS!$A$6:$A$1000,"&gt;="&amp;$L$2,INASISTENCIAS!$A$6:$A$1000,"&lt;="&amp;$M$2)</f>
        <v>0</v>
      </c>
      <c r="M772" s="43">
        <f>COUNTIFS(INASISTENCIAS!$B$6:$B$1000,$A772,INASISTENCIAS!$A$6:$A$1000,"&gt;="&amp;$M$2,INASISTENCIAS!$A$6:$A$1000,"&lt;="&amp;$O$2)</f>
        <v>0</v>
      </c>
      <c r="N772" s="143">
        <f t="shared" si="3"/>
        <v>0</v>
      </c>
    </row>
    <row r="773">
      <c r="B773" s="43">
        <f>COUNTIFS(INASISTENCIAS!$B$6:$B$1000,$A773,INASISTENCIAS!$A$6:$A$1000,"&gt;="&amp;$B$2,INASISTENCIAS!$A$6:$A$1000,"&lt;="&amp;$C$2)</f>
        <v>0</v>
      </c>
      <c r="C773" s="43">
        <f>COUNTIFS(INASISTENCIAS!$B$6:$B$1000,$A773,INASISTENCIAS!$A$6:$A$1000,"&gt;="&amp;$C$2,INASISTENCIAS!$A$6:$A$1000,"&lt;="&amp;$D$2)</f>
        <v>0</v>
      </c>
      <c r="D773" s="43">
        <f>COUNTIFS(INASISTENCIAS!$B$6:$B$1000,$A773,INASISTENCIAS!$A$6:$A$1000,"&gt;="&amp;$D$2,INASISTENCIAS!$A$6:$A$1000,"&lt;="&amp;$E$2)</f>
        <v>0</v>
      </c>
      <c r="E773" s="43">
        <f>COUNTIFS(INASISTENCIAS!$B$6:$B$1000,$A773,INASISTENCIAS!$A$6:$A$1000,"&gt;="&amp;$E$2,INASISTENCIAS!$A$6:$A$1000,"&lt;="&amp;$F$2)</f>
        <v>0</v>
      </c>
      <c r="F773" s="43">
        <f>COUNTIFS(INASISTENCIAS!$B$6:$B$1000,$A773,INASISTENCIAS!$A$6:$A$1000,"&gt;="&amp;$F$2,INASISTENCIAS!$A$6:$A$1000,"&lt;="&amp;$G$2)</f>
        <v>0</v>
      </c>
      <c r="G773" s="43">
        <f>COUNTIFS(INASISTENCIAS!$B$6:$B$1000,$A773,INASISTENCIAS!$A$6:$A$1000,"&gt;="&amp;$G$2,INASISTENCIAS!$A$6:$A$1000,"&lt;="&amp;$H$2)</f>
        <v>0</v>
      </c>
      <c r="H773" s="43">
        <f>COUNTIFS(INASISTENCIAS!$B$6:$B$1000,$A773,INASISTENCIAS!$A$6:$A$1000,"&gt;="&amp;$H$2,INASISTENCIAS!$A$6:$A$1000,"&lt;="&amp;$I$2)</f>
        <v>0</v>
      </c>
      <c r="I773" s="43">
        <f>COUNTIFS(INASISTENCIAS!$B$6:$B$1000,$A773,INASISTENCIAS!$A$6:$A$1000,"&gt;="&amp;$I$2,INASISTENCIAS!$A$6:$A$1000,"&lt;="&amp;$J$2)</f>
        <v>0</v>
      </c>
      <c r="J773" s="43">
        <f>COUNTIFS(INASISTENCIAS!$B$6:$B$1000,$A773,INASISTENCIAS!$A$6:$A$1000,"&gt;="&amp;$J$2,INASISTENCIAS!$A$6:$A$1000,"&lt;="&amp;$K$2)</f>
        <v>0</v>
      </c>
      <c r="K773" s="43">
        <f>COUNTIFS(INASISTENCIAS!$B$6:$B$1000,$A773,INASISTENCIAS!$A$6:$A$1000,"&gt;="&amp;$K$2,INASISTENCIAS!$A$6:$A$1000,"&lt;="&amp;$L$2)</f>
        <v>0</v>
      </c>
      <c r="L773" s="43">
        <f>COUNTIFS(INASISTENCIAS!$B$6:$B$1000,$A773,INASISTENCIAS!$A$6:$A$1000,"&gt;="&amp;$L$2,INASISTENCIAS!$A$6:$A$1000,"&lt;="&amp;$M$2)</f>
        <v>0</v>
      </c>
      <c r="M773" s="43">
        <f>COUNTIFS(INASISTENCIAS!$B$6:$B$1000,$A773,INASISTENCIAS!$A$6:$A$1000,"&gt;="&amp;$M$2,INASISTENCIAS!$A$6:$A$1000,"&lt;="&amp;$O$2)</f>
        <v>0</v>
      </c>
      <c r="N773" s="143">
        <f t="shared" si="3"/>
        <v>0</v>
      </c>
    </row>
    <row r="774">
      <c r="B774" s="43">
        <f>COUNTIFS(INASISTENCIAS!$B$6:$B$1000,$A774,INASISTENCIAS!$A$6:$A$1000,"&gt;="&amp;$B$2,INASISTENCIAS!$A$6:$A$1000,"&lt;="&amp;$C$2)</f>
        <v>0</v>
      </c>
      <c r="C774" s="43">
        <f>COUNTIFS(INASISTENCIAS!$B$6:$B$1000,$A774,INASISTENCIAS!$A$6:$A$1000,"&gt;="&amp;$C$2,INASISTENCIAS!$A$6:$A$1000,"&lt;="&amp;$D$2)</f>
        <v>0</v>
      </c>
      <c r="D774" s="43">
        <f>COUNTIFS(INASISTENCIAS!$B$6:$B$1000,$A774,INASISTENCIAS!$A$6:$A$1000,"&gt;="&amp;$D$2,INASISTENCIAS!$A$6:$A$1000,"&lt;="&amp;$E$2)</f>
        <v>0</v>
      </c>
      <c r="E774" s="43">
        <f>COUNTIFS(INASISTENCIAS!$B$6:$B$1000,$A774,INASISTENCIAS!$A$6:$A$1000,"&gt;="&amp;$E$2,INASISTENCIAS!$A$6:$A$1000,"&lt;="&amp;$F$2)</f>
        <v>0</v>
      </c>
      <c r="F774" s="43">
        <f>COUNTIFS(INASISTENCIAS!$B$6:$B$1000,$A774,INASISTENCIAS!$A$6:$A$1000,"&gt;="&amp;$F$2,INASISTENCIAS!$A$6:$A$1000,"&lt;="&amp;$G$2)</f>
        <v>0</v>
      </c>
      <c r="G774" s="43">
        <f>COUNTIFS(INASISTENCIAS!$B$6:$B$1000,$A774,INASISTENCIAS!$A$6:$A$1000,"&gt;="&amp;$G$2,INASISTENCIAS!$A$6:$A$1000,"&lt;="&amp;$H$2)</f>
        <v>0</v>
      </c>
      <c r="H774" s="43">
        <f>COUNTIFS(INASISTENCIAS!$B$6:$B$1000,$A774,INASISTENCIAS!$A$6:$A$1000,"&gt;="&amp;$H$2,INASISTENCIAS!$A$6:$A$1000,"&lt;="&amp;$I$2)</f>
        <v>0</v>
      </c>
      <c r="I774" s="43">
        <f>COUNTIFS(INASISTENCIAS!$B$6:$B$1000,$A774,INASISTENCIAS!$A$6:$A$1000,"&gt;="&amp;$I$2,INASISTENCIAS!$A$6:$A$1000,"&lt;="&amp;$J$2)</f>
        <v>0</v>
      </c>
      <c r="J774" s="43">
        <f>COUNTIFS(INASISTENCIAS!$B$6:$B$1000,$A774,INASISTENCIAS!$A$6:$A$1000,"&gt;="&amp;$J$2,INASISTENCIAS!$A$6:$A$1000,"&lt;="&amp;$K$2)</f>
        <v>0</v>
      </c>
      <c r="K774" s="43">
        <f>COUNTIFS(INASISTENCIAS!$B$6:$B$1000,$A774,INASISTENCIAS!$A$6:$A$1000,"&gt;="&amp;$K$2,INASISTENCIAS!$A$6:$A$1000,"&lt;="&amp;$L$2)</f>
        <v>0</v>
      </c>
      <c r="L774" s="43">
        <f>COUNTIFS(INASISTENCIAS!$B$6:$B$1000,$A774,INASISTENCIAS!$A$6:$A$1000,"&gt;="&amp;$L$2,INASISTENCIAS!$A$6:$A$1000,"&lt;="&amp;$M$2)</f>
        <v>0</v>
      </c>
      <c r="M774" s="43">
        <f>COUNTIFS(INASISTENCIAS!$B$6:$B$1000,$A774,INASISTENCIAS!$A$6:$A$1000,"&gt;="&amp;$M$2,INASISTENCIAS!$A$6:$A$1000,"&lt;="&amp;$O$2)</f>
        <v>0</v>
      </c>
      <c r="N774" s="143">
        <f t="shared" si="3"/>
        <v>0</v>
      </c>
    </row>
    <row r="775">
      <c r="B775" s="43">
        <f>COUNTIFS(INASISTENCIAS!$B$6:$B$1000,$A775,INASISTENCIAS!$A$6:$A$1000,"&gt;="&amp;$B$2,INASISTENCIAS!$A$6:$A$1000,"&lt;="&amp;$C$2)</f>
        <v>0</v>
      </c>
      <c r="C775" s="43">
        <f>COUNTIFS(INASISTENCIAS!$B$6:$B$1000,$A775,INASISTENCIAS!$A$6:$A$1000,"&gt;="&amp;$C$2,INASISTENCIAS!$A$6:$A$1000,"&lt;="&amp;$D$2)</f>
        <v>0</v>
      </c>
      <c r="D775" s="43">
        <f>COUNTIFS(INASISTENCIAS!$B$6:$B$1000,$A775,INASISTENCIAS!$A$6:$A$1000,"&gt;="&amp;$D$2,INASISTENCIAS!$A$6:$A$1000,"&lt;="&amp;$E$2)</f>
        <v>0</v>
      </c>
      <c r="E775" s="43">
        <f>COUNTIFS(INASISTENCIAS!$B$6:$B$1000,$A775,INASISTENCIAS!$A$6:$A$1000,"&gt;="&amp;$E$2,INASISTENCIAS!$A$6:$A$1000,"&lt;="&amp;$F$2)</f>
        <v>0</v>
      </c>
      <c r="F775" s="43">
        <f>COUNTIFS(INASISTENCIAS!$B$6:$B$1000,$A775,INASISTENCIAS!$A$6:$A$1000,"&gt;="&amp;$F$2,INASISTENCIAS!$A$6:$A$1000,"&lt;="&amp;$G$2)</f>
        <v>0</v>
      </c>
      <c r="G775" s="43">
        <f>COUNTIFS(INASISTENCIAS!$B$6:$B$1000,$A775,INASISTENCIAS!$A$6:$A$1000,"&gt;="&amp;$G$2,INASISTENCIAS!$A$6:$A$1000,"&lt;="&amp;$H$2)</f>
        <v>0</v>
      </c>
      <c r="H775" s="43">
        <f>COUNTIFS(INASISTENCIAS!$B$6:$B$1000,$A775,INASISTENCIAS!$A$6:$A$1000,"&gt;="&amp;$H$2,INASISTENCIAS!$A$6:$A$1000,"&lt;="&amp;$I$2)</f>
        <v>0</v>
      </c>
      <c r="I775" s="43">
        <f>COUNTIFS(INASISTENCIAS!$B$6:$B$1000,$A775,INASISTENCIAS!$A$6:$A$1000,"&gt;="&amp;$I$2,INASISTENCIAS!$A$6:$A$1000,"&lt;="&amp;$J$2)</f>
        <v>0</v>
      </c>
      <c r="J775" s="43">
        <f>COUNTIFS(INASISTENCIAS!$B$6:$B$1000,$A775,INASISTENCIAS!$A$6:$A$1000,"&gt;="&amp;$J$2,INASISTENCIAS!$A$6:$A$1000,"&lt;="&amp;$K$2)</f>
        <v>0</v>
      </c>
      <c r="K775" s="43">
        <f>COUNTIFS(INASISTENCIAS!$B$6:$B$1000,$A775,INASISTENCIAS!$A$6:$A$1000,"&gt;="&amp;$K$2,INASISTENCIAS!$A$6:$A$1000,"&lt;="&amp;$L$2)</f>
        <v>0</v>
      </c>
      <c r="L775" s="43">
        <f>COUNTIFS(INASISTENCIAS!$B$6:$B$1000,$A775,INASISTENCIAS!$A$6:$A$1000,"&gt;="&amp;$L$2,INASISTENCIAS!$A$6:$A$1000,"&lt;="&amp;$M$2)</f>
        <v>0</v>
      </c>
      <c r="M775" s="43">
        <f>COUNTIFS(INASISTENCIAS!$B$6:$B$1000,$A775,INASISTENCIAS!$A$6:$A$1000,"&gt;="&amp;$M$2,INASISTENCIAS!$A$6:$A$1000,"&lt;="&amp;$O$2)</f>
        <v>0</v>
      </c>
      <c r="N775" s="143">
        <f t="shared" si="3"/>
        <v>0</v>
      </c>
    </row>
    <row r="776">
      <c r="B776" s="43">
        <f>COUNTIFS(INASISTENCIAS!$B$6:$B$1000,$A776,INASISTENCIAS!$A$6:$A$1000,"&gt;="&amp;$B$2,INASISTENCIAS!$A$6:$A$1000,"&lt;="&amp;$C$2)</f>
        <v>0</v>
      </c>
      <c r="C776" s="43">
        <f>COUNTIFS(INASISTENCIAS!$B$6:$B$1000,$A776,INASISTENCIAS!$A$6:$A$1000,"&gt;="&amp;$C$2,INASISTENCIAS!$A$6:$A$1000,"&lt;="&amp;$D$2)</f>
        <v>0</v>
      </c>
      <c r="D776" s="43">
        <f>COUNTIFS(INASISTENCIAS!$B$6:$B$1000,$A776,INASISTENCIAS!$A$6:$A$1000,"&gt;="&amp;$D$2,INASISTENCIAS!$A$6:$A$1000,"&lt;="&amp;$E$2)</f>
        <v>0</v>
      </c>
      <c r="E776" s="43">
        <f>COUNTIFS(INASISTENCIAS!$B$6:$B$1000,$A776,INASISTENCIAS!$A$6:$A$1000,"&gt;="&amp;$E$2,INASISTENCIAS!$A$6:$A$1000,"&lt;="&amp;$F$2)</f>
        <v>0</v>
      </c>
      <c r="F776" s="43">
        <f>COUNTIFS(INASISTENCIAS!$B$6:$B$1000,$A776,INASISTENCIAS!$A$6:$A$1000,"&gt;="&amp;$F$2,INASISTENCIAS!$A$6:$A$1000,"&lt;="&amp;$G$2)</f>
        <v>0</v>
      </c>
      <c r="G776" s="43">
        <f>COUNTIFS(INASISTENCIAS!$B$6:$B$1000,$A776,INASISTENCIAS!$A$6:$A$1000,"&gt;="&amp;$G$2,INASISTENCIAS!$A$6:$A$1000,"&lt;="&amp;$H$2)</f>
        <v>0</v>
      </c>
      <c r="H776" s="43">
        <f>COUNTIFS(INASISTENCIAS!$B$6:$B$1000,$A776,INASISTENCIAS!$A$6:$A$1000,"&gt;="&amp;$H$2,INASISTENCIAS!$A$6:$A$1000,"&lt;="&amp;$I$2)</f>
        <v>0</v>
      </c>
      <c r="I776" s="43">
        <f>COUNTIFS(INASISTENCIAS!$B$6:$B$1000,$A776,INASISTENCIAS!$A$6:$A$1000,"&gt;="&amp;$I$2,INASISTENCIAS!$A$6:$A$1000,"&lt;="&amp;$J$2)</f>
        <v>0</v>
      </c>
      <c r="J776" s="43">
        <f>COUNTIFS(INASISTENCIAS!$B$6:$B$1000,$A776,INASISTENCIAS!$A$6:$A$1000,"&gt;="&amp;$J$2,INASISTENCIAS!$A$6:$A$1000,"&lt;="&amp;$K$2)</f>
        <v>0</v>
      </c>
      <c r="K776" s="43">
        <f>COUNTIFS(INASISTENCIAS!$B$6:$B$1000,$A776,INASISTENCIAS!$A$6:$A$1000,"&gt;="&amp;$K$2,INASISTENCIAS!$A$6:$A$1000,"&lt;="&amp;$L$2)</f>
        <v>0</v>
      </c>
      <c r="L776" s="43">
        <f>COUNTIFS(INASISTENCIAS!$B$6:$B$1000,$A776,INASISTENCIAS!$A$6:$A$1000,"&gt;="&amp;$L$2,INASISTENCIAS!$A$6:$A$1000,"&lt;="&amp;$M$2)</f>
        <v>0</v>
      </c>
      <c r="M776" s="43">
        <f>COUNTIFS(INASISTENCIAS!$B$6:$B$1000,$A776,INASISTENCIAS!$A$6:$A$1000,"&gt;="&amp;$M$2,INASISTENCIAS!$A$6:$A$1000,"&lt;="&amp;$O$2)</f>
        <v>0</v>
      </c>
      <c r="N776" s="143">
        <f t="shared" si="3"/>
        <v>0</v>
      </c>
    </row>
    <row r="777">
      <c r="B777" s="43">
        <f>COUNTIFS(INASISTENCIAS!$B$6:$B$1000,$A777,INASISTENCIAS!$A$6:$A$1000,"&gt;="&amp;$B$2,INASISTENCIAS!$A$6:$A$1000,"&lt;="&amp;$C$2)</f>
        <v>0</v>
      </c>
      <c r="C777" s="43">
        <f>COUNTIFS(INASISTENCIAS!$B$6:$B$1000,$A777,INASISTENCIAS!$A$6:$A$1000,"&gt;="&amp;$C$2,INASISTENCIAS!$A$6:$A$1000,"&lt;="&amp;$D$2)</f>
        <v>0</v>
      </c>
      <c r="D777" s="43">
        <f>COUNTIFS(INASISTENCIAS!$B$6:$B$1000,$A777,INASISTENCIAS!$A$6:$A$1000,"&gt;="&amp;$D$2,INASISTENCIAS!$A$6:$A$1000,"&lt;="&amp;$E$2)</f>
        <v>0</v>
      </c>
      <c r="E777" s="43">
        <f>COUNTIFS(INASISTENCIAS!$B$6:$B$1000,$A777,INASISTENCIAS!$A$6:$A$1000,"&gt;="&amp;$E$2,INASISTENCIAS!$A$6:$A$1000,"&lt;="&amp;$F$2)</f>
        <v>0</v>
      </c>
      <c r="F777" s="43">
        <f>COUNTIFS(INASISTENCIAS!$B$6:$B$1000,$A777,INASISTENCIAS!$A$6:$A$1000,"&gt;="&amp;$F$2,INASISTENCIAS!$A$6:$A$1000,"&lt;="&amp;$G$2)</f>
        <v>0</v>
      </c>
      <c r="G777" s="43">
        <f>COUNTIFS(INASISTENCIAS!$B$6:$B$1000,$A777,INASISTENCIAS!$A$6:$A$1000,"&gt;="&amp;$G$2,INASISTENCIAS!$A$6:$A$1000,"&lt;="&amp;$H$2)</f>
        <v>0</v>
      </c>
      <c r="H777" s="43">
        <f>COUNTIFS(INASISTENCIAS!$B$6:$B$1000,$A777,INASISTENCIAS!$A$6:$A$1000,"&gt;="&amp;$H$2,INASISTENCIAS!$A$6:$A$1000,"&lt;="&amp;$I$2)</f>
        <v>0</v>
      </c>
      <c r="I777" s="43">
        <f>COUNTIFS(INASISTENCIAS!$B$6:$B$1000,$A777,INASISTENCIAS!$A$6:$A$1000,"&gt;="&amp;$I$2,INASISTENCIAS!$A$6:$A$1000,"&lt;="&amp;$J$2)</f>
        <v>0</v>
      </c>
      <c r="J777" s="43">
        <f>COUNTIFS(INASISTENCIAS!$B$6:$B$1000,$A777,INASISTENCIAS!$A$6:$A$1000,"&gt;="&amp;$J$2,INASISTENCIAS!$A$6:$A$1000,"&lt;="&amp;$K$2)</f>
        <v>0</v>
      </c>
      <c r="K777" s="43">
        <f>COUNTIFS(INASISTENCIAS!$B$6:$B$1000,$A777,INASISTENCIAS!$A$6:$A$1000,"&gt;="&amp;$K$2,INASISTENCIAS!$A$6:$A$1000,"&lt;="&amp;$L$2)</f>
        <v>0</v>
      </c>
      <c r="L777" s="43">
        <f>COUNTIFS(INASISTENCIAS!$B$6:$B$1000,$A777,INASISTENCIAS!$A$6:$A$1000,"&gt;="&amp;$L$2,INASISTENCIAS!$A$6:$A$1000,"&lt;="&amp;$M$2)</f>
        <v>0</v>
      </c>
      <c r="M777" s="43">
        <f>COUNTIFS(INASISTENCIAS!$B$6:$B$1000,$A777,INASISTENCIAS!$A$6:$A$1000,"&gt;="&amp;$M$2,INASISTENCIAS!$A$6:$A$1000,"&lt;="&amp;$O$2)</f>
        <v>0</v>
      </c>
      <c r="N777" s="143">
        <f t="shared" si="3"/>
        <v>0</v>
      </c>
    </row>
    <row r="778">
      <c r="B778" s="43">
        <f>COUNTIFS(INASISTENCIAS!$B$6:$B$1000,$A778,INASISTENCIAS!$A$6:$A$1000,"&gt;="&amp;$B$2,INASISTENCIAS!$A$6:$A$1000,"&lt;="&amp;$C$2)</f>
        <v>0</v>
      </c>
      <c r="C778" s="43">
        <f>COUNTIFS(INASISTENCIAS!$B$6:$B$1000,$A778,INASISTENCIAS!$A$6:$A$1000,"&gt;="&amp;$C$2,INASISTENCIAS!$A$6:$A$1000,"&lt;="&amp;$D$2)</f>
        <v>0</v>
      </c>
      <c r="D778" s="43">
        <f>COUNTIFS(INASISTENCIAS!$B$6:$B$1000,$A778,INASISTENCIAS!$A$6:$A$1000,"&gt;="&amp;$D$2,INASISTENCIAS!$A$6:$A$1000,"&lt;="&amp;$E$2)</f>
        <v>0</v>
      </c>
      <c r="E778" s="43">
        <f>COUNTIFS(INASISTENCIAS!$B$6:$B$1000,$A778,INASISTENCIAS!$A$6:$A$1000,"&gt;="&amp;$E$2,INASISTENCIAS!$A$6:$A$1000,"&lt;="&amp;$F$2)</f>
        <v>0</v>
      </c>
      <c r="F778" s="43">
        <f>COUNTIFS(INASISTENCIAS!$B$6:$B$1000,$A778,INASISTENCIAS!$A$6:$A$1000,"&gt;="&amp;$F$2,INASISTENCIAS!$A$6:$A$1000,"&lt;="&amp;$G$2)</f>
        <v>0</v>
      </c>
      <c r="G778" s="43">
        <f>COUNTIFS(INASISTENCIAS!$B$6:$B$1000,$A778,INASISTENCIAS!$A$6:$A$1000,"&gt;="&amp;$G$2,INASISTENCIAS!$A$6:$A$1000,"&lt;="&amp;$H$2)</f>
        <v>0</v>
      </c>
      <c r="H778" s="43">
        <f>COUNTIFS(INASISTENCIAS!$B$6:$B$1000,$A778,INASISTENCIAS!$A$6:$A$1000,"&gt;="&amp;$H$2,INASISTENCIAS!$A$6:$A$1000,"&lt;="&amp;$I$2)</f>
        <v>0</v>
      </c>
      <c r="I778" s="43">
        <f>COUNTIFS(INASISTENCIAS!$B$6:$B$1000,$A778,INASISTENCIAS!$A$6:$A$1000,"&gt;="&amp;$I$2,INASISTENCIAS!$A$6:$A$1000,"&lt;="&amp;$J$2)</f>
        <v>0</v>
      </c>
      <c r="J778" s="43">
        <f>COUNTIFS(INASISTENCIAS!$B$6:$B$1000,$A778,INASISTENCIAS!$A$6:$A$1000,"&gt;="&amp;$J$2,INASISTENCIAS!$A$6:$A$1000,"&lt;="&amp;$K$2)</f>
        <v>0</v>
      </c>
      <c r="K778" s="43">
        <f>COUNTIFS(INASISTENCIAS!$B$6:$B$1000,$A778,INASISTENCIAS!$A$6:$A$1000,"&gt;="&amp;$K$2,INASISTENCIAS!$A$6:$A$1000,"&lt;="&amp;$L$2)</f>
        <v>0</v>
      </c>
      <c r="L778" s="43">
        <f>COUNTIFS(INASISTENCIAS!$B$6:$B$1000,$A778,INASISTENCIAS!$A$6:$A$1000,"&gt;="&amp;$L$2,INASISTENCIAS!$A$6:$A$1000,"&lt;="&amp;$M$2)</f>
        <v>0</v>
      </c>
      <c r="M778" s="43">
        <f>COUNTIFS(INASISTENCIAS!$B$6:$B$1000,$A778,INASISTENCIAS!$A$6:$A$1000,"&gt;="&amp;$M$2,INASISTENCIAS!$A$6:$A$1000,"&lt;="&amp;$O$2)</f>
        <v>0</v>
      </c>
      <c r="N778" s="143">
        <f t="shared" si="3"/>
        <v>0</v>
      </c>
    </row>
    <row r="779">
      <c r="B779" s="43">
        <f>COUNTIFS(INASISTENCIAS!$B$6:$B$1000,$A779,INASISTENCIAS!$A$6:$A$1000,"&gt;="&amp;$B$2,INASISTENCIAS!$A$6:$A$1000,"&lt;="&amp;$C$2)</f>
        <v>0</v>
      </c>
      <c r="C779" s="43">
        <f>COUNTIFS(INASISTENCIAS!$B$6:$B$1000,$A779,INASISTENCIAS!$A$6:$A$1000,"&gt;="&amp;$C$2,INASISTENCIAS!$A$6:$A$1000,"&lt;="&amp;$D$2)</f>
        <v>0</v>
      </c>
      <c r="D779" s="43">
        <f>COUNTIFS(INASISTENCIAS!$B$6:$B$1000,$A779,INASISTENCIAS!$A$6:$A$1000,"&gt;="&amp;$D$2,INASISTENCIAS!$A$6:$A$1000,"&lt;="&amp;$E$2)</f>
        <v>0</v>
      </c>
      <c r="E779" s="43">
        <f>COUNTIFS(INASISTENCIAS!$B$6:$B$1000,$A779,INASISTENCIAS!$A$6:$A$1000,"&gt;="&amp;$E$2,INASISTENCIAS!$A$6:$A$1000,"&lt;="&amp;$F$2)</f>
        <v>0</v>
      </c>
      <c r="F779" s="43">
        <f>COUNTIFS(INASISTENCIAS!$B$6:$B$1000,$A779,INASISTENCIAS!$A$6:$A$1000,"&gt;="&amp;$F$2,INASISTENCIAS!$A$6:$A$1000,"&lt;="&amp;$G$2)</f>
        <v>0</v>
      </c>
      <c r="G779" s="43">
        <f>COUNTIFS(INASISTENCIAS!$B$6:$B$1000,$A779,INASISTENCIAS!$A$6:$A$1000,"&gt;="&amp;$G$2,INASISTENCIAS!$A$6:$A$1000,"&lt;="&amp;$H$2)</f>
        <v>0</v>
      </c>
      <c r="H779" s="43">
        <f>COUNTIFS(INASISTENCIAS!$B$6:$B$1000,$A779,INASISTENCIAS!$A$6:$A$1000,"&gt;="&amp;$H$2,INASISTENCIAS!$A$6:$A$1000,"&lt;="&amp;$I$2)</f>
        <v>0</v>
      </c>
      <c r="I779" s="43">
        <f>COUNTIFS(INASISTENCIAS!$B$6:$B$1000,$A779,INASISTENCIAS!$A$6:$A$1000,"&gt;="&amp;$I$2,INASISTENCIAS!$A$6:$A$1000,"&lt;="&amp;$J$2)</f>
        <v>0</v>
      </c>
      <c r="J779" s="43">
        <f>COUNTIFS(INASISTENCIAS!$B$6:$B$1000,$A779,INASISTENCIAS!$A$6:$A$1000,"&gt;="&amp;$J$2,INASISTENCIAS!$A$6:$A$1000,"&lt;="&amp;$K$2)</f>
        <v>0</v>
      </c>
      <c r="K779" s="43">
        <f>COUNTIFS(INASISTENCIAS!$B$6:$B$1000,$A779,INASISTENCIAS!$A$6:$A$1000,"&gt;="&amp;$K$2,INASISTENCIAS!$A$6:$A$1000,"&lt;="&amp;$L$2)</f>
        <v>0</v>
      </c>
      <c r="L779" s="43">
        <f>COUNTIFS(INASISTENCIAS!$B$6:$B$1000,$A779,INASISTENCIAS!$A$6:$A$1000,"&gt;="&amp;$L$2,INASISTENCIAS!$A$6:$A$1000,"&lt;="&amp;$M$2)</f>
        <v>0</v>
      </c>
      <c r="M779" s="43">
        <f>COUNTIFS(INASISTENCIAS!$B$6:$B$1000,$A779,INASISTENCIAS!$A$6:$A$1000,"&gt;="&amp;$M$2,INASISTENCIAS!$A$6:$A$1000,"&lt;="&amp;$O$2)</f>
        <v>0</v>
      </c>
      <c r="N779" s="143">
        <f t="shared" si="3"/>
        <v>0</v>
      </c>
    </row>
    <row r="780">
      <c r="B780" s="43">
        <f>COUNTIFS(INASISTENCIAS!$B$6:$B$1000,$A780,INASISTENCIAS!$A$6:$A$1000,"&gt;="&amp;$B$2,INASISTENCIAS!$A$6:$A$1000,"&lt;="&amp;$C$2)</f>
        <v>0</v>
      </c>
      <c r="C780" s="43">
        <f>COUNTIFS(INASISTENCIAS!$B$6:$B$1000,$A780,INASISTENCIAS!$A$6:$A$1000,"&gt;="&amp;$C$2,INASISTENCIAS!$A$6:$A$1000,"&lt;="&amp;$D$2)</f>
        <v>0</v>
      </c>
      <c r="D780" s="43">
        <f>COUNTIFS(INASISTENCIAS!$B$6:$B$1000,$A780,INASISTENCIAS!$A$6:$A$1000,"&gt;="&amp;$D$2,INASISTENCIAS!$A$6:$A$1000,"&lt;="&amp;$E$2)</f>
        <v>0</v>
      </c>
      <c r="E780" s="43">
        <f>COUNTIFS(INASISTENCIAS!$B$6:$B$1000,$A780,INASISTENCIAS!$A$6:$A$1000,"&gt;="&amp;$E$2,INASISTENCIAS!$A$6:$A$1000,"&lt;="&amp;$F$2)</f>
        <v>0</v>
      </c>
      <c r="F780" s="43">
        <f>COUNTIFS(INASISTENCIAS!$B$6:$B$1000,$A780,INASISTENCIAS!$A$6:$A$1000,"&gt;="&amp;$F$2,INASISTENCIAS!$A$6:$A$1000,"&lt;="&amp;$G$2)</f>
        <v>0</v>
      </c>
      <c r="G780" s="43">
        <f>COUNTIFS(INASISTENCIAS!$B$6:$B$1000,$A780,INASISTENCIAS!$A$6:$A$1000,"&gt;="&amp;$G$2,INASISTENCIAS!$A$6:$A$1000,"&lt;="&amp;$H$2)</f>
        <v>0</v>
      </c>
      <c r="H780" s="43">
        <f>COUNTIFS(INASISTENCIAS!$B$6:$B$1000,$A780,INASISTENCIAS!$A$6:$A$1000,"&gt;="&amp;$H$2,INASISTENCIAS!$A$6:$A$1000,"&lt;="&amp;$I$2)</f>
        <v>0</v>
      </c>
      <c r="I780" s="43">
        <f>COUNTIFS(INASISTENCIAS!$B$6:$B$1000,$A780,INASISTENCIAS!$A$6:$A$1000,"&gt;="&amp;$I$2,INASISTENCIAS!$A$6:$A$1000,"&lt;="&amp;$J$2)</f>
        <v>0</v>
      </c>
      <c r="J780" s="43">
        <f>COUNTIFS(INASISTENCIAS!$B$6:$B$1000,$A780,INASISTENCIAS!$A$6:$A$1000,"&gt;="&amp;$J$2,INASISTENCIAS!$A$6:$A$1000,"&lt;="&amp;$K$2)</f>
        <v>0</v>
      </c>
      <c r="K780" s="43">
        <f>COUNTIFS(INASISTENCIAS!$B$6:$B$1000,$A780,INASISTENCIAS!$A$6:$A$1000,"&gt;="&amp;$K$2,INASISTENCIAS!$A$6:$A$1000,"&lt;="&amp;$L$2)</f>
        <v>0</v>
      </c>
      <c r="L780" s="43">
        <f>COUNTIFS(INASISTENCIAS!$B$6:$B$1000,$A780,INASISTENCIAS!$A$6:$A$1000,"&gt;="&amp;$L$2,INASISTENCIAS!$A$6:$A$1000,"&lt;="&amp;$M$2)</f>
        <v>0</v>
      </c>
      <c r="M780" s="43">
        <f>COUNTIFS(INASISTENCIAS!$B$6:$B$1000,$A780,INASISTENCIAS!$A$6:$A$1000,"&gt;="&amp;$M$2,INASISTENCIAS!$A$6:$A$1000,"&lt;="&amp;$O$2)</f>
        <v>0</v>
      </c>
      <c r="N780" s="143">
        <f t="shared" si="3"/>
        <v>0</v>
      </c>
    </row>
    <row r="781">
      <c r="B781" s="43">
        <f>COUNTIFS(INASISTENCIAS!$B$6:$B$1000,$A781,INASISTENCIAS!$A$6:$A$1000,"&gt;="&amp;$B$2,INASISTENCIAS!$A$6:$A$1000,"&lt;="&amp;$C$2)</f>
        <v>0</v>
      </c>
      <c r="C781" s="43">
        <f>COUNTIFS(INASISTENCIAS!$B$6:$B$1000,$A781,INASISTENCIAS!$A$6:$A$1000,"&gt;="&amp;$C$2,INASISTENCIAS!$A$6:$A$1000,"&lt;="&amp;$D$2)</f>
        <v>0</v>
      </c>
      <c r="D781" s="43">
        <f>COUNTIFS(INASISTENCIAS!$B$6:$B$1000,$A781,INASISTENCIAS!$A$6:$A$1000,"&gt;="&amp;$D$2,INASISTENCIAS!$A$6:$A$1000,"&lt;="&amp;$E$2)</f>
        <v>0</v>
      </c>
      <c r="E781" s="43">
        <f>COUNTIFS(INASISTENCIAS!$B$6:$B$1000,$A781,INASISTENCIAS!$A$6:$A$1000,"&gt;="&amp;$E$2,INASISTENCIAS!$A$6:$A$1000,"&lt;="&amp;$F$2)</f>
        <v>0</v>
      </c>
      <c r="F781" s="43">
        <f>COUNTIFS(INASISTENCIAS!$B$6:$B$1000,$A781,INASISTENCIAS!$A$6:$A$1000,"&gt;="&amp;$F$2,INASISTENCIAS!$A$6:$A$1000,"&lt;="&amp;$G$2)</f>
        <v>0</v>
      </c>
      <c r="G781" s="43">
        <f>COUNTIFS(INASISTENCIAS!$B$6:$B$1000,$A781,INASISTENCIAS!$A$6:$A$1000,"&gt;="&amp;$G$2,INASISTENCIAS!$A$6:$A$1000,"&lt;="&amp;$H$2)</f>
        <v>0</v>
      </c>
      <c r="H781" s="43">
        <f>COUNTIFS(INASISTENCIAS!$B$6:$B$1000,$A781,INASISTENCIAS!$A$6:$A$1000,"&gt;="&amp;$H$2,INASISTENCIAS!$A$6:$A$1000,"&lt;="&amp;$I$2)</f>
        <v>0</v>
      </c>
      <c r="I781" s="43">
        <f>COUNTIFS(INASISTENCIAS!$B$6:$B$1000,$A781,INASISTENCIAS!$A$6:$A$1000,"&gt;="&amp;$I$2,INASISTENCIAS!$A$6:$A$1000,"&lt;="&amp;$J$2)</f>
        <v>0</v>
      </c>
      <c r="J781" s="43">
        <f>COUNTIFS(INASISTENCIAS!$B$6:$B$1000,$A781,INASISTENCIAS!$A$6:$A$1000,"&gt;="&amp;$J$2,INASISTENCIAS!$A$6:$A$1000,"&lt;="&amp;$K$2)</f>
        <v>0</v>
      </c>
      <c r="K781" s="43">
        <f>COUNTIFS(INASISTENCIAS!$B$6:$B$1000,$A781,INASISTENCIAS!$A$6:$A$1000,"&gt;="&amp;$K$2,INASISTENCIAS!$A$6:$A$1000,"&lt;="&amp;$L$2)</f>
        <v>0</v>
      </c>
      <c r="L781" s="43">
        <f>COUNTIFS(INASISTENCIAS!$B$6:$B$1000,$A781,INASISTENCIAS!$A$6:$A$1000,"&gt;="&amp;$L$2,INASISTENCIAS!$A$6:$A$1000,"&lt;="&amp;$M$2)</f>
        <v>0</v>
      </c>
      <c r="M781" s="43">
        <f>COUNTIFS(INASISTENCIAS!$B$6:$B$1000,$A781,INASISTENCIAS!$A$6:$A$1000,"&gt;="&amp;$M$2,INASISTENCIAS!$A$6:$A$1000,"&lt;="&amp;$O$2)</f>
        <v>0</v>
      </c>
      <c r="N781" s="143">
        <f t="shared" si="3"/>
        <v>0</v>
      </c>
    </row>
    <row r="782">
      <c r="B782" s="43">
        <f>COUNTIFS(INASISTENCIAS!$B$6:$B$1000,$A782,INASISTENCIAS!$A$6:$A$1000,"&gt;="&amp;$B$2,INASISTENCIAS!$A$6:$A$1000,"&lt;="&amp;$C$2)</f>
        <v>0</v>
      </c>
      <c r="C782" s="43">
        <f>COUNTIFS(INASISTENCIAS!$B$6:$B$1000,$A782,INASISTENCIAS!$A$6:$A$1000,"&gt;="&amp;$C$2,INASISTENCIAS!$A$6:$A$1000,"&lt;="&amp;$D$2)</f>
        <v>0</v>
      </c>
      <c r="D782" s="43">
        <f>COUNTIFS(INASISTENCIAS!$B$6:$B$1000,$A782,INASISTENCIAS!$A$6:$A$1000,"&gt;="&amp;$D$2,INASISTENCIAS!$A$6:$A$1000,"&lt;="&amp;$E$2)</f>
        <v>0</v>
      </c>
      <c r="E782" s="43">
        <f>COUNTIFS(INASISTENCIAS!$B$6:$B$1000,$A782,INASISTENCIAS!$A$6:$A$1000,"&gt;="&amp;$E$2,INASISTENCIAS!$A$6:$A$1000,"&lt;="&amp;$F$2)</f>
        <v>0</v>
      </c>
      <c r="F782" s="43">
        <f>COUNTIFS(INASISTENCIAS!$B$6:$B$1000,$A782,INASISTENCIAS!$A$6:$A$1000,"&gt;="&amp;$F$2,INASISTENCIAS!$A$6:$A$1000,"&lt;="&amp;$G$2)</f>
        <v>0</v>
      </c>
      <c r="G782" s="43">
        <f>COUNTIFS(INASISTENCIAS!$B$6:$B$1000,$A782,INASISTENCIAS!$A$6:$A$1000,"&gt;="&amp;$G$2,INASISTENCIAS!$A$6:$A$1000,"&lt;="&amp;$H$2)</f>
        <v>0</v>
      </c>
      <c r="H782" s="43">
        <f>COUNTIFS(INASISTENCIAS!$B$6:$B$1000,$A782,INASISTENCIAS!$A$6:$A$1000,"&gt;="&amp;$H$2,INASISTENCIAS!$A$6:$A$1000,"&lt;="&amp;$I$2)</f>
        <v>0</v>
      </c>
      <c r="I782" s="43">
        <f>COUNTIFS(INASISTENCIAS!$B$6:$B$1000,$A782,INASISTENCIAS!$A$6:$A$1000,"&gt;="&amp;$I$2,INASISTENCIAS!$A$6:$A$1000,"&lt;="&amp;$J$2)</f>
        <v>0</v>
      </c>
      <c r="J782" s="43">
        <f>COUNTIFS(INASISTENCIAS!$B$6:$B$1000,$A782,INASISTENCIAS!$A$6:$A$1000,"&gt;="&amp;$J$2,INASISTENCIAS!$A$6:$A$1000,"&lt;="&amp;$K$2)</f>
        <v>0</v>
      </c>
      <c r="K782" s="43">
        <f>COUNTIFS(INASISTENCIAS!$B$6:$B$1000,$A782,INASISTENCIAS!$A$6:$A$1000,"&gt;="&amp;$K$2,INASISTENCIAS!$A$6:$A$1000,"&lt;="&amp;$L$2)</f>
        <v>0</v>
      </c>
      <c r="L782" s="43">
        <f>COUNTIFS(INASISTENCIAS!$B$6:$B$1000,$A782,INASISTENCIAS!$A$6:$A$1000,"&gt;="&amp;$L$2,INASISTENCIAS!$A$6:$A$1000,"&lt;="&amp;$M$2)</f>
        <v>0</v>
      </c>
      <c r="M782" s="43">
        <f>COUNTIFS(INASISTENCIAS!$B$6:$B$1000,$A782,INASISTENCIAS!$A$6:$A$1000,"&gt;="&amp;$M$2,INASISTENCIAS!$A$6:$A$1000,"&lt;="&amp;$O$2)</f>
        <v>0</v>
      </c>
      <c r="N782" s="143">
        <f t="shared" si="3"/>
        <v>0</v>
      </c>
    </row>
    <row r="783">
      <c r="B783" s="43">
        <f>COUNTIFS(INASISTENCIAS!$B$6:$B$1000,$A783,INASISTENCIAS!$A$6:$A$1000,"&gt;="&amp;$B$2,INASISTENCIAS!$A$6:$A$1000,"&lt;="&amp;$C$2)</f>
        <v>0</v>
      </c>
      <c r="C783" s="43">
        <f>COUNTIFS(INASISTENCIAS!$B$6:$B$1000,$A783,INASISTENCIAS!$A$6:$A$1000,"&gt;="&amp;$C$2,INASISTENCIAS!$A$6:$A$1000,"&lt;="&amp;$D$2)</f>
        <v>0</v>
      </c>
      <c r="D783" s="43">
        <f>COUNTIFS(INASISTENCIAS!$B$6:$B$1000,$A783,INASISTENCIAS!$A$6:$A$1000,"&gt;="&amp;$D$2,INASISTENCIAS!$A$6:$A$1000,"&lt;="&amp;$E$2)</f>
        <v>0</v>
      </c>
      <c r="E783" s="43">
        <f>COUNTIFS(INASISTENCIAS!$B$6:$B$1000,$A783,INASISTENCIAS!$A$6:$A$1000,"&gt;="&amp;$E$2,INASISTENCIAS!$A$6:$A$1000,"&lt;="&amp;$F$2)</f>
        <v>0</v>
      </c>
      <c r="F783" s="43">
        <f>COUNTIFS(INASISTENCIAS!$B$6:$B$1000,$A783,INASISTENCIAS!$A$6:$A$1000,"&gt;="&amp;$F$2,INASISTENCIAS!$A$6:$A$1000,"&lt;="&amp;$G$2)</f>
        <v>0</v>
      </c>
      <c r="G783" s="43">
        <f>COUNTIFS(INASISTENCIAS!$B$6:$B$1000,$A783,INASISTENCIAS!$A$6:$A$1000,"&gt;="&amp;$G$2,INASISTENCIAS!$A$6:$A$1000,"&lt;="&amp;$H$2)</f>
        <v>0</v>
      </c>
      <c r="H783" s="43">
        <f>COUNTIFS(INASISTENCIAS!$B$6:$B$1000,$A783,INASISTENCIAS!$A$6:$A$1000,"&gt;="&amp;$H$2,INASISTENCIAS!$A$6:$A$1000,"&lt;="&amp;$I$2)</f>
        <v>0</v>
      </c>
      <c r="I783" s="43">
        <f>COUNTIFS(INASISTENCIAS!$B$6:$B$1000,$A783,INASISTENCIAS!$A$6:$A$1000,"&gt;="&amp;$I$2,INASISTENCIAS!$A$6:$A$1000,"&lt;="&amp;$J$2)</f>
        <v>0</v>
      </c>
      <c r="J783" s="43">
        <f>COUNTIFS(INASISTENCIAS!$B$6:$B$1000,$A783,INASISTENCIAS!$A$6:$A$1000,"&gt;="&amp;$J$2,INASISTENCIAS!$A$6:$A$1000,"&lt;="&amp;$K$2)</f>
        <v>0</v>
      </c>
      <c r="K783" s="43">
        <f>COUNTIFS(INASISTENCIAS!$B$6:$B$1000,$A783,INASISTENCIAS!$A$6:$A$1000,"&gt;="&amp;$K$2,INASISTENCIAS!$A$6:$A$1000,"&lt;="&amp;$L$2)</f>
        <v>0</v>
      </c>
      <c r="L783" s="43">
        <f>COUNTIFS(INASISTENCIAS!$B$6:$B$1000,$A783,INASISTENCIAS!$A$6:$A$1000,"&gt;="&amp;$L$2,INASISTENCIAS!$A$6:$A$1000,"&lt;="&amp;$M$2)</f>
        <v>0</v>
      </c>
      <c r="M783" s="43">
        <f>COUNTIFS(INASISTENCIAS!$B$6:$B$1000,$A783,INASISTENCIAS!$A$6:$A$1000,"&gt;="&amp;$M$2,INASISTENCIAS!$A$6:$A$1000,"&lt;="&amp;$O$2)</f>
        <v>0</v>
      </c>
      <c r="N783" s="143">
        <f t="shared" si="3"/>
        <v>0</v>
      </c>
    </row>
    <row r="784">
      <c r="B784" s="43">
        <f>COUNTIFS(INASISTENCIAS!$B$6:$B$1000,$A784,INASISTENCIAS!$A$6:$A$1000,"&gt;="&amp;$B$2,INASISTENCIAS!$A$6:$A$1000,"&lt;="&amp;$C$2)</f>
        <v>0</v>
      </c>
      <c r="C784" s="43">
        <f>COUNTIFS(INASISTENCIAS!$B$6:$B$1000,$A784,INASISTENCIAS!$A$6:$A$1000,"&gt;="&amp;$C$2,INASISTENCIAS!$A$6:$A$1000,"&lt;="&amp;$D$2)</f>
        <v>0</v>
      </c>
      <c r="D784" s="43">
        <f>COUNTIFS(INASISTENCIAS!$B$6:$B$1000,$A784,INASISTENCIAS!$A$6:$A$1000,"&gt;="&amp;$D$2,INASISTENCIAS!$A$6:$A$1000,"&lt;="&amp;$E$2)</f>
        <v>0</v>
      </c>
      <c r="E784" s="43">
        <f>COUNTIFS(INASISTENCIAS!$B$6:$B$1000,$A784,INASISTENCIAS!$A$6:$A$1000,"&gt;="&amp;$E$2,INASISTENCIAS!$A$6:$A$1000,"&lt;="&amp;$F$2)</f>
        <v>0</v>
      </c>
      <c r="F784" s="43">
        <f>COUNTIFS(INASISTENCIAS!$B$6:$B$1000,$A784,INASISTENCIAS!$A$6:$A$1000,"&gt;="&amp;$F$2,INASISTENCIAS!$A$6:$A$1000,"&lt;="&amp;$G$2)</f>
        <v>0</v>
      </c>
      <c r="G784" s="43">
        <f>COUNTIFS(INASISTENCIAS!$B$6:$B$1000,$A784,INASISTENCIAS!$A$6:$A$1000,"&gt;="&amp;$G$2,INASISTENCIAS!$A$6:$A$1000,"&lt;="&amp;$H$2)</f>
        <v>0</v>
      </c>
      <c r="H784" s="43">
        <f>COUNTIFS(INASISTENCIAS!$B$6:$B$1000,$A784,INASISTENCIAS!$A$6:$A$1000,"&gt;="&amp;$H$2,INASISTENCIAS!$A$6:$A$1000,"&lt;="&amp;$I$2)</f>
        <v>0</v>
      </c>
      <c r="I784" s="43">
        <f>COUNTIFS(INASISTENCIAS!$B$6:$B$1000,$A784,INASISTENCIAS!$A$6:$A$1000,"&gt;="&amp;$I$2,INASISTENCIAS!$A$6:$A$1000,"&lt;="&amp;$J$2)</f>
        <v>0</v>
      </c>
      <c r="J784" s="43">
        <f>COUNTIFS(INASISTENCIAS!$B$6:$B$1000,$A784,INASISTENCIAS!$A$6:$A$1000,"&gt;="&amp;$J$2,INASISTENCIAS!$A$6:$A$1000,"&lt;="&amp;$K$2)</f>
        <v>0</v>
      </c>
      <c r="K784" s="43">
        <f>COUNTIFS(INASISTENCIAS!$B$6:$B$1000,$A784,INASISTENCIAS!$A$6:$A$1000,"&gt;="&amp;$K$2,INASISTENCIAS!$A$6:$A$1000,"&lt;="&amp;$L$2)</f>
        <v>0</v>
      </c>
      <c r="L784" s="43">
        <f>COUNTIFS(INASISTENCIAS!$B$6:$B$1000,$A784,INASISTENCIAS!$A$6:$A$1000,"&gt;="&amp;$L$2,INASISTENCIAS!$A$6:$A$1000,"&lt;="&amp;$M$2)</f>
        <v>0</v>
      </c>
      <c r="M784" s="43">
        <f>COUNTIFS(INASISTENCIAS!$B$6:$B$1000,$A784,INASISTENCIAS!$A$6:$A$1000,"&gt;="&amp;$M$2,INASISTENCIAS!$A$6:$A$1000,"&lt;="&amp;$O$2)</f>
        <v>0</v>
      </c>
      <c r="N784" s="143">
        <f t="shared" si="3"/>
        <v>0</v>
      </c>
    </row>
    <row r="785">
      <c r="B785" s="43">
        <f>COUNTIFS(INASISTENCIAS!$B$6:$B$1000,$A785,INASISTENCIAS!$A$6:$A$1000,"&gt;="&amp;$B$2,INASISTENCIAS!$A$6:$A$1000,"&lt;="&amp;$C$2)</f>
        <v>0</v>
      </c>
      <c r="C785" s="43">
        <f>COUNTIFS(INASISTENCIAS!$B$6:$B$1000,$A785,INASISTENCIAS!$A$6:$A$1000,"&gt;="&amp;$C$2,INASISTENCIAS!$A$6:$A$1000,"&lt;="&amp;$D$2)</f>
        <v>0</v>
      </c>
      <c r="D785" s="43">
        <f>COUNTIFS(INASISTENCIAS!$B$6:$B$1000,$A785,INASISTENCIAS!$A$6:$A$1000,"&gt;="&amp;$D$2,INASISTENCIAS!$A$6:$A$1000,"&lt;="&amp;$E$2)</f>
        <v>0</v>
      </c>
      <c r="E785" s="43">
        <f>COUNTIFS(INASISTENCIAS!$B$6:$B$1000,$A785,INASISTENCIAS!$A$6:$A$1000,"&gt;="&amp;$E$2,INASISTENCIAS!$A$6:$A$1000,"&lt;="&amp;$F$2)</f>
        <v>0</v>
      </c>
      <c r="F785" s="43">
        <f>COUNTIFS(INASISTENCIAS!$B$6:$B$1000,$A785,INASISTENCIAS!$A$6:$A$1000,"&gt;="&amp;$F$2,INASISTENCIAS!$A$6:$A$1000,"&lt;="&amp;$G$2)</f>
        <v>0</v>
      </c>
      <c r="G785" s="43">
        <f>COUNTIFS(INASISTENCIAS!$B$6:$B$1000,$A785,INASISTENCIAS!$A$6:$A$1000,"&gt;="&amp;$G$2,INASISTENCIAS!$A$6:$A$1000,"&lt;="&amp;$H$2)</f>
        <v>0</v>
      </c>
      <c r="H785" s="43">
        <f>COUNTIFS(INASISTENCIAS!$B$6:$B$1000,$A785,INASISTENCIAS!$A$6:$A$1000,"&gt;="&amp;$H$2,INASISTENCIAS!$A$6:$A$1000,"&lt;="&amp;$I$2)</f>
        <v>0</v>
      </c>
      <c r="I785" s="43">
        <f>COUNTIFS(INASISTENCIAS!$B$6:$B$1000,$A785,INASISTENCIAS!$A$6:$A$1000,"&gt;="&amp;$I$2,INASISTENCIAS!$A$6:$A$1000,"&lt;="&amp;$J$2)</f>
        <v>0</v>
      </c>
      <c r="J785" s="43">
        <f>COUNTIFS(INASISTENCIAS!$B$6:$B$1000,$A785,INASISTENCIAS!$A$6:$A$1000,"&gt;="&amp;$J$2,INASISTENCIAS!$A$6:$A$1000,"&lt;="&amp;$K$2)</f>
        <v>0</v>
      </c>
      <c r="K785" s="43">
        <f>COUNTIFS(INASISTENCIAS!$B$6:$B$1000,$A785,INASISTENCIAS!$A$6:$A$1000,"&gt;="&amp;$K$2,INASISTENCIAS!$A$6:$A$1000,"&lt;="&amp;$L$2)</f>
        <v>0</v>
      </c>
      <c r="L785" s="43">
        <f>COUNTIFS(INASISTENCIAS!$B$6:$B$1000,$A785,INASISTENCIAS!$A$6:$A$1000,"&gt;="&amp;$L$2,INASISTENCIAS!$A$6:$A$1000,"&lt;="&amp;$M$2)</f>
        <v>0</v>
      </c>
      <c r="M785" s="43">
        <f>COUNTIFS(INASISTENCIAS!$B$6:$B$1000,$A785,INASISTENCIAS!$A$6:$A$1000,"&gt;="&amp;$M$2,INASISTENCIAS!$A$6:$A$1000,"&lt;="&amp;$O$2)</f>
        <v>0</v>
      </c>
      <c r="N785" s="143">
        <f t="shared" si="3"/>
        <v>0</v>
      </c>
    </row>
    <row r="786">
      <c r="B786" s="43">
        <f>COUNTIFS(INASISTENCIAS!$B$6:$B$1000,$A786,INASISTENCIAS!$A$6:$A$1000,"&gt;="&amp;$B$2,INASISTENCIAS!$A$6:$A$1000,"&lt;="&amp;$C$2)</f>
        <v>0</v>
      </c>
      <c r="C786" s="43">
        <f>COUNTIFS(INASISTENCIAS!$B$6:$B$1000,$A786,INASISTENCIAS!$A$6:$A$1000,"&gt;="&amp;$C$2,INASISTENCIAS!$A$6:$A$1000,"&lt;="&amp;$D$2)</f>
        <v>0</v>
      </c>
      <c r="D786" s="43">
        <f>COUNTIFS(INASISTENCIAS!$B$6:$B$1000,$A786,INASISTENCIAS!$A$6:$A$1000,"&gt;="&amp;$D$2,INASISTENCIAS!$A$6:$A$1000,"&lt;="&amp;$E$2)</f>
        <v>0</v>
      </c>
      <c r="E786" s="43">
        <f>COUNTIFS(INASISTENCIAS!$B$6:$B$1000,$A786,INASISTENCIAS!$A$6:$A$1000,"&gt;="&amp;$E$2,INASISTENCIAS!$A$6:$A$1000,"&lt;="&amp;$F$2)</f>
        <v>0</v>
      </c>
      <c r="F786" s="43">
        <f>COUNTIFS(INASISTENCIAS!$B$6:$B$1000,$A786,INASISTENCIAS!$A$6:$A$1000,"&gt;="&amp;$F$2,INASISTENCIAS!$A$6:$A$1000,"&lt;="&amp;$G$2)</f>
        <v>0</v>
      </c>
      <c r="G786" s="43">
        <f>COUNTIFS(INASISTENCIAS!$B$6:$B$1000,$A786,INASISTENCIAS!$A$6:$A$1000,"&gt;="&amp;$G$2,INASISTENCIAS!$A$6:$A$1000,"&lt;="&amp;$H$2)</f>
        <v>0</v>
      </c>
      <c r="H786" s="43">
        <f>COUNTIFS(INASISTENCIAS!$B$6:$B$1000,$A786,INASISTENCIAS!$A$6:$A$1000,"&gt;="&amp;$H$2,INASISTENCIAS!$A$6:$A$1000,"&lt;="&amp;$I$2)</f>
        <v>0</v>
      </c>
      <c r="I786" s="43">
        <f>COUNTIFS(INASISTENCIAS!$B$6:$B$1000,$A786,INASISTENCIAS!$A$6:$A$1000,"&gt;="&amp;$I$2,INASISTENCIAS!$A$6:$A$1000,"&lt;="&amp;$J$2)</f>
        <v>0</v>
      </c>
      <c r="J786" s="43">
        <f>COUNTIFS(INASISTENCIAS!$B$6:$B$1000,$A786,INASISTENCIAS!$A$6:$A$1000,"&gt;="&amp;$J$2,INASISTENCIAS!$A$6:$A$1000,"&lt;="&amp;$K$2)</f>
        <v>0</v>
      </c>
      <c r="K786" s="43">
        <f>COUNTIFS(INASISTENCIAS!$B$6:$B$1000,$A786,INASISTENCIAS!$A$6:$A$1000,"&gt;="&amp;$K$2,INASISTENCIAS!$A$6:$A$1000,"&lt;="&amp;$L$2)</f>
        <v>0</v>
      </c>
      <c r="L786" s="43">
        <f>COUNTIFS(INASISTENCIAS!$B$6:$B$1000,$A786,INASISTENCIAS!$A$6:$A$1000,"&gt;="&amp;$L$2,INASISTENCIAS!$A$6:$A$1000,"&lt;="&amp;$M$2)</f>
        <v>0</v>
      </c>
      <c r="M786" s="43">
        <f>COUNTIFS(INASISTENCIAS!$B$6:$B$1000,$A786,INASISTENCIAS!$A$6:$A$1000,"&gt;="&amp;$M$2,INASISTENCIAS!$A$6:$A$1000,"&lt;="&amp;$O$2)</f>
        <v>0</v>
      </c>
      <c r="N786" s="143">
        <f t="shared" si="3"/>
        <v>0</v>
      </c>
    </row>
    <row r="787">
      <c r="B787" s="43">
        <f>COUNTIFS(INASISTENCIAS!$B$6:$B$1000,$A787,INASISTENCIAS!$A$6:$A$1000,"&gt;="&amp;$B$2,INASISTENCIAS!$A$6:$A$1000,"&lt;="&amp;$C$2)</f>
        <v>0</v>
      </c>
      <c r="C787" s="43">
        <f>COUNTIFS(INASISTENCIAS!$B$6:$B$1000,$A787,INASISTENCIAS!$A$6:$A$1000,"&gt;="&amp;$C$2,INASISTENCIAS!$A$6:$A$1000,"&lt;="&amp;$D$2)</f>
        <v>0</v>
      </c>
      <c r="D787" s="43">
        <f>COUNTIFS(INASISTENCIAS!$B$6:$B$1000,$A787,INASISTENCIAS!$A$6:$A$1000,"&gt;="&amp;$D$2,INASISTENCIAS!$A$6:$A$1000,"&lt;="&amp;$E$2)</f>
        <v>0</v>
      </c>
      <c r="E787" s="43">
        <f>COUNTIFS(INASISTENCIAS!$B$6:$B$1000,$A787,INASISTENCIAS!$A$6:$A$1000,"&gt;="&amp;$E$2,INASISTENCIAS!$A$6:$A$1000,"&lt;="&amp;$F$2)</f>
        <v>0</v>
      </c>
      <c r="F787" s="43">
        <f>COUNTIFS(INASISTENCIAS!$B$6:$B$1000,$A787,INASISTENCIAS!$A$6:$A$1000,"&gt;="&amp;$F$2,INASISTENCIAS!$A$6:$A$1000,"&lt;="&amp;$G$2)</f>
        <v>0</v>
      </c>
      <c r="G787" s="43">
        <f>COUNTIFS(INASISTENCIAS!$B$6:$B$1000,$A787,INASISTENCIAS!$A$6:$A$1000,"&gt;="&amp;$G$2,INASISTENCIAS!$A$6:$A$1000,"&lt;="&amp;$H$2)</f>
        <v>0</v>
      </c>
      <c r="H787" s="43">
        <f>COUNTIFS(INASISTENCIAS!$B$6:$B$1000,$A787,INASISTENCIAS!$A$6:$A$1000,"&gt;="&amp;$H$2,INASISTENCIAS!$A$6:$A$1000,"&lt;="&amp;$I$2)</f>
        <v>0</v>
      </c>
      <c r="I787" s="43">
        <f>COUNTIFS(INASISTENCIAS!$B$6:$B$1000,$A787,INASISTENCIAS!$A$6:$A$1000,"&gt;="&amp;$I$2,INASISTENCIAS!$A$6:$A$1000,"&lt;="&amp;$J$2)</f>
        <v>0</v>
      </c>
      <c r="J787" s="43">
        <f>COUNTIFS(INASISTENCIAS!$B$6:$B$1000,$A787,INASISTENCIAS!$A$6:$A$1000,"&gt;="&amp;$J$2,INASISTENCIAS!$A$6:$A$1000,"&lt;="&amp;$K$2)</f>
        <v>0</v>
      </c>
      <c r="K787" s="43">
        <f>COUNTIFS(INASISTENCIAS!$B$6:$B$1000,$A787,INASISTENCIAS!$A$6:$A$1000,"&gt;="&amp;$K$2,INASISTENCIAS!$A$6:$A$1000,"&lt;="&amp;$L$2)</f>
        <v>0</v>
      </c>
      <c r="L787" s="43">
        <f>COUNTIFS(INASISTENCIAS!$B$6:$B$1000,$A787,INASISTENCIAS!$A$6:$A$1000,"&gt;="&amp;$L$2,INASISTENCIAS!$A$6:$A$1000,"&lt;="&amp;$M$2)</f>
        <v>0</v>
      </c>
      <c r="M787" s="43">
        <f>COUNTIFS(INASISTENCIAS!$B$6:$B$1000,$A787,INASISTENCIAS!$A$6:$A$1000,"&gt;="&amp;$M$2,INASISTENCIAS!$A$6:$A$1000,"&lt;="&amp;$O$2)</f>
        <v>0</v>
      </c>
      <c r="N787" s="143">
        <f t="shared" si="3"/>
        <v>0</v>
      </c>
    </row>
    <row r="788">
      <c r="B788" s="43">
        <f>COUNTIFS(INASISTENCIAS!$B$6:$B$1000,$A788,INASISTENCIAS!$A$6:$A$1000,"&gt;="&amp;$B$2,INASISTENCIAS!$A$6:$A$1000,"&lt;="&amp;$C$2)</f>
        <v>0</v>
      </c>
      <c r="C788" s="43">
        <f>COUNTIFS(INASISTENCIAS!$B$6:$B$1000,$A788,INASISTENCIAS!$A$6:$A$1000,"&gt;="&amp;$C$2,INASISTENCIAS!$A$6:$A$1000,"&lt;="&amp;$D$2)</f>
        <v>0</v>
      </c>
      <c r="D788" s="43">
        <f>COUNTIFS(INASISTENCIAS!$B$6:$B$1000,$A788,INASISTENCIAS!$A$6:$A$1000,"&gt;="&amp;$D$2,INASISTENCIAS!$A$6:$A$1000,"&lt;="&amp;$E$2)</f>
        <v>0</v>
      </c>
      <c r="E788" s="43">
        <f>COUNTIFS(INASISTENCIAS!$B$6:$B$1000,$A788,INASISTENCIAS!$A$6:$A$1000,"&gt;="&amp;$E$2,INASISTENCIAS!$A$6:$A$1000,"&lt;="&amp;$F$2)</f>
        <v>0</v>
      </c>
      <c r="F788" s="43">
        <f>COUNTIFS(INASISTENCIAS!$B$6:$B$1000,$A788,INASISTENCIAS!$A$6:$A$1000,"&gt;="&amp;$F$2,INASISTENCIAS!$A$6:$A$1000,"&lt;="&amp;$G$2)</f>
        <v>0</v>
      </c>
      <c r="G788" s="43">
        <f>COUNTIFS(INASISTENCIAS!$B$6:$B$1000,$A788,INASISTENCIAS!$A$6:$A$1000,"&gt;="&amp;$G$2,INASISTENCIAS!$A$6:$A$1000,"&lt;="&amp;$H$2)</f>
        <v>0</v>
      </c>
      <c r="H788" s="43">
        <f>COUNTIFS(INASISTENCIAS!$B$6:$B$1000,$A788,INASISTENCIAS!$A$6:$A$1000,"&gt;="&amp;$H$2,INASISTENCIAS!$A$6:$A$1000,"&lt;="&amp;$I$2)</f>
        <v>0</v>
      </c>
      <c r="I788" s="43">
        <f>COUNTIFS(INASISTENCIAS!$B$6:$B$1000,$A788,INASISTENCIAS!$A$6:$A$1000,"&gt;="&amp;$I$2,INASISTENCIAS!$A$6:$A$1000,"&lt;="&amp;$J$2)</f>
        <v>0</v>
      </c>
      <c r="J788" s="43">
        <f>COUNTIFS(INASISTENCIAS!$B$6:$B$1000,$A788,INASISTENCIAS!$A$6:$A$1000,"&gt;="&amp;$J$2,INASISTENCIAS!$A$6:$A$1000,"&lt;="&amp;$K$2)</f>
        <v>0</v>
      </c>
      <c r="K788" s="43">
        <f>COUNTIFS(INASISTENCIAS!$B$6:$B$1000,$A788,INASISTENCIAS!$A$6:$A$1000,"&gt;="&amp;$K$2,INASISTENCIAS!$A$6:$A$1000,"&lt;="&amp;$L$2)</f>
        <v>0</v>
      </c>
      <c r="L788" s="43">
        <f>COUNTIFS(INASISTENCIAS!$B$6:$B$1000,$A788,INASISTENCIAS!$A$6:$A$1000,"&gt;="&amp;$L$2,INASISTENCIAS!$A$6:$A$1000,"&lt;="&amp;$M$2)</f>
        <v>0</v>
      </c>
      <c r="M788" s="43">
        <f>COUNTIFS(INASISTENCIAS!$B$6:$B$1000,$A788,INASISTENCIAS!$A$6:$A$1000,"&gt;="&amp;$M$2,INASISTENCIAS!$A$6:$A$1000,"&lt;="&amp;$O$2)</f>
        <v>0</v>
      </c>
      <c r="N788" s="143">
        <f t="shared" si="3"/>
        <v>0</v>
      </c>
    </row>
    <row r="789">
      <c r="B789" s="43">
        <f>COUNTIFS(INASISTENCIAS!$B$6:$B$1000,$A789,INASISTENCIAS!$A$6:$A$1000,"&gt;="&amp;$B$2,INASISTENCIAS!$A$6:$A$1000,"&lt;="&amp;$C$2)</f>
        <v>0</v>
      </c>
      <c r="C789" s="43">
        <f>COUNTIFS(INASISTENCIAS!$B$6:$B$1000,$A789,INASISTENCIAS!$A$6:$A$1000,"&gt;="&amp;$C$2,INASISTENCIAS!$A$6:$A$1000,"&lt;="&amp;$D$2)</f>
        <v>0</v>
      </c>
      <c r="D789" s="43">
        <f>COUNTIFS(INASISTENCIAS!$B$6:$B$1000,$A789,INASISTENCIAS!$A$6:$A$1000,"&gt;="&amp;$D$2,INASISTENCIAS!$A$6:$A$1000,"&lt;="&amp;$E$2)</f>
        <v>0</v>
      </c>
      <c r="E789" s="43">
        <f>COUNTIFS(INASISTENCIAS!$B$6:$B$1000,$A789,INASISTENCIAS!$A$6:$A$1000,"&gt;="&amp;$E$2,INASISTENCIAS!$A$6:$A$1000,"&lt;="&amp;$F$2)</f>
        <v>0</v>
      </c>
      <c r="F789" s="43">
        <f>COUNTIFS(INASISTENCIAS!$B$6:$B$1000,$A789,INASISTENCIAS!$A$6:$A$1000,"&gt;="&amp;$F$2,INASISTENCIAS!$A$6:$A$1000,"&lt;="&amp;$G$2)</f>
        <v>0</v>
      </c>
      <c r="G789" s="43">
        <f>COUNTIFS(INASISTENCIAS!$B$6:$B$1000,$A789,INASISTENCIAS!$A$6:$A$1000,"&gt;="&amp;$G$2,INASISTENCIAS!$A$6:$A$1000,"&lt;="&amp;$H$2)</f>
        <v>0</v>
      </c>
      <c r="H789" s="43">
        <f>COUNTIFS(INASISTENCIAS!$B$6:$B$1000,$A789,INASISTENCIAS!$A$6:$A$1000,"&gt;="&amp;$H$2,INASISTENCIAS!$A$6:$A$1000,"&lt;="&amp;$I$2)</f>
        <v>0</v>
      </c>
      <c r="I789" s="43">
        <f>COUNTIFS(INASISTENCIAS!$B$6:$B$1000,$A789,INASISTENCIAS!$A$6:$A$1000,"&gt;="&amp;$I$2,INASISTENCIAS!$A$6:$A$1000,"&lt;="&amp;$J$2)</f>
        <v>0</v>
      </c>
      <c r="J789" s="43">
        <f>COUNTIFS(INASISTENCIAS!$B$6:$B$1000,$A789,INASISTENCIAS!$A$6:$A$1000,"&gt;="&amp;$J$2,INASISTENCIAS!$A$6:$A$1000,"&lt;="&amp;$K$2)</f>
        <v>0</v>
      </c>
      <c r="K789" s="43">
        <f>COUNTIFS(INASISTENCIAS!$B$6:$B$1000,$A789,INASISTENCIAS!$A$6:$A$1000,"&gt;="&amp;$K$2,INASISTENCIAS!$A$6:$A$1000,"&lt;="&amp;$L$2)</f>
        <v>0</v>
      </c>
      <c r="L789" s="43">
        <f>COUNTIFS(INASISTENCIAS!$B$6:$B$1000,$A789,INASISTENCIAS!$A$6:$A$1000,"&gt;="&amp;$L$2,INASISTENCIAS!$A$6:$A$1000,"&lt;="&amp;$M$2)</f>
        <v>0</v>
      </c>
      <c r="M789" s="43">
        <f>COUNTIFS(INASISTENCIAS!$B$6:$B$1000,$A789,INASISTENCIAS!$A$6:$A$1000,"&gt;="&amp;$M$2,INASISTENCIAS!$A$6:$A$1000,"&lt;="&amp;$O$2)</f>
        <v>0</v>
      </c>
      <c r="N789" s="143">
        <f t="shared" si="3"/>
        <v>0</v>
      </c>
    </row>
    <row r="790">
      <c r="B790" s="43">
        <f>COUNTIFS(INASISTENCIAS!$B$6:$B$1000,$A790,INASISTENCIAS!$A$6:$A$1000,"&gt;="&amp;$B$2,INASISTENCIAS!$A$6:$A$1000,"&lt;="&amp;$C$2)</f>
        <v>0</v>
      </c>
      <c r="C790" s="43">
        <f>COUNTIFS(INASISTENCIAS!$B$6:$B$1000,$A790,INASISTENCIAS!$A$6:$A$1000,"&gt;="&amp;$C$2,INASISTENCIAS!$A$6:$A$1000,"&lt;="&amp;$D$2)</f>
        <v>0</v>
      </c>
      <c r="D790" s="43">
        <f>COUNTIFS(INASISTENCIAS!$B$6:$B$1000,$A790,INASISTENCIAS!$A$6:$A$1000,"&gt;="&amp;$D$2,INASISTENCIAS!$A$6:$A$1000,"&lt;="&amp;$E$2)</f>
        <v>0</v>
      </c>
      <c r="E790" s="43">
        <f>COUNTIFS(INASISTENCIAS!$B$6:$B$1000,$A790,INASISTENCIAS!$A$6:$A$1000,"&gt;="&amp;$E$2,INASISTENCIAS!$A$6:$A$1000,"&lt;="&amp;$F$2)</f>
        <v>0</v>
      </c>
      <c r="F790" s="43">
        <f>COUNTIFS(INASISTENCIAS!$B$6:$B$1000,$A790,INASISTENCIAS!$A$6:$A$1000,"&gt;="&amp;$F$2,INASISTENCIAS!$A$6:$A$1000,"&lt;="&amp;$G$2)</f>
        <v>0</v>
      </c>
      <c r="G790" s="43">
        <f>COUNTIFS(INASISTENCIAS!$B$6:$B$1000,$A790,INASISTENCIAS!$A$6:$A$1000,"&gt;="&amp;$G$2,INASISTENCIAS!$A$6:$A$1000,"&lt;="&amp;$H$2)</f>
        <v>0</v>
      </c>
      <c r="H790" s="43">
        <f>COUNTIFS(INASISTENCIAS!$B$6:$B$1000,$A790,INASISTENCIAS!$A$6:$A$1000,"&gt;="&amp;$H$2,INASISTENCIAS!$A$6:$A$1000,"&lt;="&amp;$I$2)</f>
        <v>0</v>
      </c>
      <c r="I790" s="43">
        <f>COUNTIFS(INASISTENCIAS!$B$6:$B$1000,$A790,INASISTENCIAS!$A$6:$A$1000,"&gt;="&amp;$I$2,INASISTENCIAS!$A$6:$A$1000,"&lt;="&amp;$J$2)</f>
        <v>0</v>
      </c>
      <c r="J790" s="43">
        <f>COUNTIFS(INASISTENCIAS!$B$6:$B$1000,$A790,INASISTENCIAS!$A$6:$A$1000,"&gt;="&amp;$J$2,INASISTENCIAS!$A$6:$A$1000,"&lt;="&amp;$K$2)</f>
        <v>0</v>
      </c>
      <c r="K790" s="43">
        <f>COUNTIFS(INASISTENCIAS!$B$6:$B$1000,$A790,INASISTENCIAS!$A$6:$A$1000,"&gt;="&amp;$K$2,INASISTENCIAS!$A$6:$A$1000,"&lt;="&amp;$L$2)</f>
        <v>0</v>
      </c>
      <c r="L790" s="43">
        <f>COUNTIFS(INASISTENCIAS!$B$6:$B$1000,$A790,INASISTENCIAS!$A$6:$A$1000,"&gt;="&amp;$L$2,INASISTENCIAS!$A$6:$A$1000,"&lt;="&amp;$M$2)</f>
        <v>0</v>
      </c>
      <c r="M790" s="43">
        <f>COUNTIFS(INASISTENCIAS!$B$6:$B$1000,$A790,INASISTENCIAS!$A$6:$A$1000,"&gt;="&amp;$M$2,INASISTENCIAS!$A$6:$A$1000,"&lt;="&amp;$O$2)</f>
        <v>0</v>
      </c>
      <c r="N790" s="143">
        <f t="shared" si="3"/>
        <v>0</v>
      </c>
    </row>
    <row r="791">
      <c r="B791" s="43">
        <f>COUNTIFS(INASISTENCIAS!$B$6:$B$1000,$A791,INASISTENCIAS!$A$6:$A$1000,"&gt;="&amp;$B$2,INASISTENCIAS!$A$6:$A$1000,"&lt;="&amp;$C$2)</f>
        <v>0</v>
      </c>
      <c r="C791" s="43">
        <f>COUNTIFS(INASISTENCIAS!$B$6:$B$1000,$A791,INASISTENCIAS!$A$6:$A$1000,"&gt;="&amp;$C$2,INASISTENCIAS!$A$6:$A$1000,"&lt;="&amp;$D$2)</f>
        <v>0</v>
      </c>
      <c r="D791" s="43">
        <f>COUNTIFS(INASISTENCIAS!$B$6:$B$1000,$A791,INASISTENCIAS!$A$6:$A$1000,"&gt;="&amp;$D$2,INASISTENCIAS!$A$6:$A$1000,"&lt;="&amp;$E$2)</f>
        <v>0</v>
      </c>
      <c r="E791" s="43">
        <f>COUNTIFS(INASISTENCIAS!$B$6:$B$1000,$A791,INASISTENCIAS!$A$6:$A$1000,"&gt;="&amp;$E$2,INASISTENCIAS!$A$6:$A$1000,"&lt;="&amp;$F$2)</f>
        <v>0</v>
      </c>
      <c r="F791" s="43">
        <f>COUNTIFS(INASISTENCIAS!$B$6:$B$1000,$A791,INASISTENCIAS!$A$6:$A$1000,"&gt;="&amp;$F$2,INASISTENCIAS!$A$6:$A$1000,"&lt;="&amp;$G$2)</f>
        <v>0</v>
      </c>
      <c r="G791" s="43">
        <f>COUNTIFS(INASISTENCIAS!$B$6:$B$1000,$A791,INASISTENCIAS!$A$6:$A$1000,"&gt;="&amp;$G$2,INASISTENCIAS!$A$6:$A$1000,"&lt;="&amp;$H$2)</f>
        <v>0</v>
      </c>
      <c r="H791" s="43">
        <f>COUNTIFS(INASISTENCIAS!$B$6:$B$1000,$A791,INASISTENCIAS!$A$6:$A$1000,"&gt;="&amp;$H$2,INASISTENCIAS!$A$6:$A$1000,"&lt;="&amp;$I$2)</f>
        <v>0</v>
      </c>
      <c r="I791" s="43">
        <f>COUNTIFS(INASISTENCIAS!$B$6:$B$1000,$A791,INASISTENCIAS!$A$6:$A$1000,"&gt;="&amp;$I$2,INASISTENCIAS!$A$6:$A$1000,"&lt;="&amp;$J$2)</f>
        <v>0</v>
      </c>
      <c r="J791" s="43">
        <f>COUNTIFS(INASISTENCIAS!$B$6:$B$1000,$A791,INASISTENCIAS!$A$6:$A$1000,"&gt;="&amp;$J$2,INASISTENCIAS!$A$6:$A$1000,"&lt;="&amp;$K$2)</f>
        <v>0</v>
      </c>
      <c r="K791" s="43">
        <f>COUNTIFS(INASISTENCIAS!$B$6:$B$1000,$A791,INASISTENCIAS!$A$6:$A$1000,"&gt;="&amp;$K$2,INASISTENCIAS!$A$6:$A$1000,"&lt;="&amp;$L$2)</f>
        <v>0</v>
      </c>
      <c r="L791" s="43">
        <f>COUNTIFS(INASISTENCIAS!$B$6:$B$1000,$A791,INASISTENCIAS!$A$6:$A$1000,"&gt;="&amp;$L$2,INASISTENCIAS!$A$6:$A$1000,"&lt;="&amp;$M$2)</f>
        <v>0</v>
      </c>
      <c r="M791" s="43">
        <f>COUNTIFS(INASISTENCIAS!$B$6:$B$1000,$A791,INASISTENCIAS!$A$6:$A$1000,"&gt;="&amp;$M$2,INASISTENCIAS!$A$6:$A$1000,"&lt;="&amp;$O$2)</f>
        <v>0</v>
      </c>
      <c r="N791" s="143">
        <f t="shared" si="3"/>
        <v>0</v>
      </c>
    </row>
    <row r="792">
      <c r="B792" s="43">
        <f>COUNTIFS(INASISTENCIAS!$B$6:$B$1000,$A792,INASISTENCIAS!$A$6:$A$1000,"&gt;="&amp;$B$2,INASISTENCIAS!$A$6:$A$1000,"&lt;="&amp;$C$2)</f>
        <v>0</v>
      </c>
      <c r="C792" s="43">
        <f>COUNTIFS(INASISTENCIAS!$B$6:$B$1000,$A792,INASISTENCIAS!$A$6:$A$1000,"&gt;="&amp;$C$2,INASISTENCIAS!$A$6:$A$1000,"&lt;="&amp;$D$2)</f>
        <v>0</v>
      </c>
      <c r="D792" s="43">
        <f>COUNTIFS(INASISTENCIAS!$B$6:$B$1000,$A792,INASISTENCIAS!$A$6:$A$1000,"&gt;="&amp;$D$2,INASISTENCIAS!$A$6:$A$1000,"&lt;="&amp;$E$2)</f>
        <v>0</v>
      </c>
      <c r="E792" s="43">
        <f>COUNTIFS(INASISTENCIAS!$B$6:$B$1000,$A792,INASISTENCIAS!$A$6:$A$1000,"&gt;="&amp;$E$2,INASISTENCIAS!$A$6:$A$1000,"&lt;="&amp;$F$2)</f>
        <v>0</v>
      </c>
      <c r="F792" s="43">
        <f>COUNTIFS(INASISTENCIAS!$B$6:$B$1000,$A792,INASISTENCIAS!$A$6:$A$1000,"&gt;="&amp;$F$2,INASISTENCIAS!$A$6:$A$1000,"&lt;="&amp;$G$2)</f>
        <v>0</v>
      </c>
      <c r="G792" s="43">
        <f>COUNTIFS(INASISTENCIAS!$B$6:$B$1000,$A792,INASISTENCIAS!$A$6:$A$1000,"&gt;="&amp;$G$2,INASISTENCIAS!$A$6:$A$1000,"&lt;="&amp;$H$2)</f>
        <v>0</v>
      </c>
      <c r="H792" s="43">
        <f>COUNTIFS(INASISTENCIAS!$B$6:$B$1000,$A792,INASISTENCIAS!$A$6:$A$1000,"&gt;="&amp;$H$2,INASISTENCIAS!$A$6:$A$1000,"&lt;="&amp;$I$2)</f>
        <v>0</v>
      </c>
      <c r="I792" s="43">
        <f>COUNTIFS(INASISTENCIAS!$B$6:$B$1000,$A792,INASISTENCIAS!$A$6:$A$1000,"&gt;="&amp;$I$2,INASISTENCIAS!$A$6:$A$1000,"&lt;="&amp;$J$2)</f>
        <v>0</v>
      </c>
      <c r="J792" s="43">
        <f>COUNTIFS(INASISTENCIAS!$B$6:$B$1000,$A792,INASISTENCIAS!$A$6:$A$1000,"&gt;="&amp;$J$2,INASISTENCIAS!$A$6:$A$1000,"&lt;="&amp;$K$2)</f>
        <v>0</v>
      </c>
      <c r="K792" s="43">
        <f>COUNTIFS(INASISTENCIAS!$B$6:$B$1000,$A792,INASISTENCIAS!$A$6:$A$1000,"&gt;="&amp;$K$2,INASISTENCIAS!$A$6:$A$1000,"&lt;="&amp;$L$2)</f>
        <v>0</v>
      </c>
      <c r="L792" s="43">
        <f>COUNTIFS(INASISTENCIAS!$B$6:$B$1000,$A792,INASISTENCIAS!$A$6:$A$1000,"&gt;="&amp;$L$2,INASISTENCIAS!$A$6:$A$1000,"&lt;="&amp;$M$2)</f>
        <v>0</v>
      </c>
      <c r="M792" s="43">
        <f>COUNTIFS(INASISTENCIAS!$B$6:$B$1000,$A792,INASISTENCIAS!$A$6:$A$1000,"&gt;="&amp;$M$2,INASISTENCIAS!$A$6:$A$1000,"&lt;="&amp;$O$2)</f>
        <v>0</v>
      </c>
      <c r="N792" s="143">
        <f t="shared" si="3"/>
        <v>0</v>
      </c>
    </row>
    <row r="793">
      <c r="B793" s="43">
        <f>COUNTIFS(INASISTENCIAS!$B$6:$B$1000,$A793,INASISTENCIAS!$A$6:$A$1000,"&gt;="&amp;$B$2,INASISTENCIAS!$A$6:$A$1000,"&lt;="&amp;$C$2)</f>
        <v>0</v>
      </c>
      <c r="C793" s="43">
        <f>COUNTIFS(INASISTENCIAS!$B$6:$B$1000,$A793,INASISTENCIAS!$A$6:$A$1000,"&gt;="&amp;$C$2,INASISTENCIAS!$A$6:$A$1000,"&lt;="&amp;$D$2)</f>
        <v>0</v>
      </c>
      <c r="D793" s="43">
        <f>COUNTIFS(INASISTENCIAS!$B$6:$B$1000,$A793,INASISTENCIAS!$A$6:$A$1000,"&gt;="&amp;$D$2,INASISTENCIAS!$A$6:$A$1000,"&lt;="&amp;$E$2)</f>
        <v>0</v>
      </c>
      <c r="E793" s="43">
        <f>COUNTIFS(INASISTENCIAS!$B$6:$B$1000,$A793,INASISTENCIAS!$A$6:$A$1000,"&gt;="&amp;$E$2,INASISTENCIAS!$A$6:$A$1000,"&lt;="&amp;$F$2)</f>
        <v>0</v>
      </c>
      <c r="F793" s="43">
        <f>COUNTIFS(INASISTENCIAS!$B$6:$B$1000,$A793,INASISTENCIAS!$A$6:$A$1000,"&gt;="&amp;$F$2,INASISTENCIAS!$A$6:$A$1000,"&lt;="&amp;$G$2)</f>
        <v>0</v>
      </c>
      <c r="G793" s="43">
        <f>COUNTIFS(INASISTENCIAS!$B$6:$B$1000,$A793,INASISTENCIAS!$A$6:$A$1000,"&gt;="&amp;$G$2,INASISTENCIAS!$A$6:$A$1000,"&lt;="&amp;$H$2)</f>
        <v>0</v>
      </c>
      <c r="H793" s="43">
        <f>COUNTIFS(INASISTENCIAS!$B$6:$B$1000,$A793,INASISTENCIAS!$A$6:$A$1000,"&gt;="&amp;$H$2,INASISTENCIAS!$A$6:$A$1000,"&lt;="&amp;$I$2)</f>
        <v>0</v>
      </c>
      <c r="I793" s="43">
        <f>COUNTIFS(INASISTENCIAS!$B$6:$B$1000,$A793,INASISTENCIAS!$A$6:$A$1000,"&gt;="&amp;$I$2,INASISTENCIAS!$A$6:$A$1000,"&lt;="&amp;$J$2)</f>
        <v>0</v>
      </c>
      <c r="J793" s="43">
        <f>COUNTIFS(INASISTENCIAS!$B$6:$B$1000,$A793,INASISTENCIAS!$A$6:$A$1000,"&gt;="&amp;$J$2,INASISTENCIAS!$A$6:$A$1000,"&lt;="&amp;$K$2)</f>
        <v>0</v>
      </c>
      <c r="K793" s="43">
        <f>COUNTIFS(INASISTENCIAS!$B$6:$B$1000,$A793,INASISTENCIAS!$A$6:$A$1000,"&gt;="&amp;$K$2,INASISTENCIAS!$A$6:$A$1000,"&lt;="&amp;$L$2)</f>
        <v>0</v>
      </c>
      <c r="L793" s="43">
        <f>COUNTIFS(INASISTENCIAS!$B$6:$B$1000,$A793,INASISTENCIAS!$A$6:$A$1000,"&gt;="&amp;$L$2,INASISTENCIAS!$A$6:$A$1000,"&lt;="&amp;$M$2)</f>
        <v>0</v>
      </c>
      <c r="M793" s="43">
        <f>COUNTIFS(INASISTENCIAS!$B$6:$B$1000,$A793,INASISTENCIAS!$A$6:$A$1000,"&gt;="&amp;$M$2,INASISTENCIAS!$A$6:$A$1000,"&lt;="&amp;$O$2)</f>
        <v>0</v>
      </c>
      <c r="N793" s="143">
        <f t="shared" si="3"/>
        <v>0</v>
      </c>
    </row>
    <row r="794">
      <c r="B794" s="43">
        <f>COUNTIFS(INASISTENCIAS!$B$6:$B$1000,$A794,INASISTENCIAS!$A$6:$A$1000,"&gt;="&amp;$B$2,INASISTENCIAS!$A$6:$A$1000,"&lt;="&amp;$C$2)</f>
        <v>0</v>
      </c>
      <c r="C794" s="43">
        <f>COUNTIFS(INASISTENCIAS!$B$6:$B$1000,$A794,INASISTENCIAS!$A$6:$A$1000,"&gt;="&amp;$C$2,INASISTENCIAS!$A$6:$A$1000,"&lt;="&amp;$D$2)</f>
        <v>0</v>
      </c>
      <c r="D794" s="43">
        <f>COUNTIFS(INASISTENCIAS!$B$6:$B$1000,$A794,INASISTENCIAS!$A$6:$A$1000,"&gt;="&amp;$D$2,INASISTENCIAS!$A$6:$A$1000,"&lt;="&amp;$E$2)</f>
        <v>0</v>
      </c>
      <c r="E794" s="43">
        <f>COUNTIFS(INASISTENCIAS!$B$6:$B$1000,$A794,INASISTENCIAS!$A$6:$A$1000,"&gt;="&amp;$E$2,INASISTENCIAS!$A$6:$A$1000,"&lt;="&amp;$F$2)</f>
        <v>0</v>
      </c>
      <c r="F794" s="43">
        <f>COUNTIFS(INASISTENCIAS!$B$6:$B$1000,$A794,INASISTENCIAS!$A$6:$A$1000,"&gt;="&amp;$F$2,INASISTENCIAS!$A$6:$A$1000,"&lt;="&amp;$G$2)</f>
        <v>0</v>
      </c>
      <c r="G794" s="43">
        <f>COUNTIFS(INASISTENCIAS!$B$6:$B$1000,$A794,INASISTENCIAS!$A$6:$A$1000,"&gt;="&amp;$G$2,INASISTENCIAS!$A$6:$A$1000,"&lt;="&amp;$H$2)</f>
        <v>0</v>
      </c>
      <c r="H794" s="43">
        <f>COUNTIFS(INASISTENCIAS!$B$6:$B$1000,$A794,INASISTENCIAS!$A$6:$A$1000,"&gt;="&amp;$H$2,INASISTENCIAS!$A$6:$A$1000,"&lt;="&amp;$I$2)</f>
        <v>0</v>
      </c>
      <c r="I794" s="43">
        <f>COUNTIFS(INASISTENCIAS!$B$6:$B$1000,$A794,INASISTENCIAS!$A$6:$A$1000,"&gt;="&amp;$I$2,INASISTENCIAS!$A$6:$A$1000,"&lt;="&amp;$J$2)</f>
        <v>0</v>
      </c>
      <c r="J794" s="43">
        <f>COUNTIFS(INASISTENCIAS!$B$6:$B$1000,$A794,INASISTENCIAS!$A$6:$A$1000,"&gt;="&amp;$J$2,INASISTENCIAS!$A$6:$A$1000,"&lt;="&amp;$K$2)</f>
        <v>0</v>
      </c>
      <c r="K794" s="43">
        <f>COUNTIFS(INASISTENCIAS!$B$6:$B$1000,$A794,INASISTENCIAS!$A$6:$A$1000,"&gt;="&amp;$K$2,INASISTENCIAS!$A$6:$A$1000,"&lt;="&amp;$L$2)</f>
        <v>0</v>
      </c>
      <c r="L794" s="43">
        <f>COUNTIFS(INASISTENCIAS!$B$6:$B$1000,$A794,INASISTENCIAS!$A$6:$A$1000,"&gt;="&amp;$L$2,INASISTENCIAS!$A$6:$A$1000,"&lt;="&amp;$M$2)</f>
        <v>0</v>
      </c>
      <c r="M794" s="43">
        <f>COUNTIFS(INASISTENCIAS!$B$6:$B$1000,$A794,INASISTENCIAS!$A$6:$A$1000,"&gt;="&amp;$M$2,INASISTENCIAS!$A$6:$A$1000,"&lt;="&amp;$O$2)</f>
        <v>0</v>
      </c>
      <c r="N794" s="143">
        <f t="shared" si="3"/>
        <v>0</v>
      </c>
    </row>
    <row r="795">
      <c r="B795" s="43">
        <f>COUNTIFS(INASISTENCIAS!$B$6:$B$1000,$A795,INASISTENCIAS!$A$6:$A$1000,"&gt;="&amp;$B$2,INASISTENCIAS!$A$6:$A$1000,"&lt;="&amp;$C$2)</f>
        <v>0</v>
      </c>
      <c r="C795" s="43">
        <f>COUNTIFS(INASISTENCIAS!$B$6:$B$1000,$A795,INASISTENCIAS!$A$6:$A$1000,"&gt;="&amp;$C$2,INASISTENCIAS!$A$6:$A$1000,"&lt;="&amp;$D$2)</f>
        <v>0</v>
      </c>
      <c r="D795" s="43">
        <f>COUNTIFS(INASISTENCIAS!$B$6:$B$1000,$A795,INASISTENCIAS!$A$6:$A$1000,"&gt;="&amp;$D$2,INASISTENCIAS!$A$6:$A$1000,"&lt;="&amp;$E$2)</f>
        <v>0</v>
      </c>
      <c r="E795" s="43">
        <f>COUNTIFS(INASISTENCIAS!$B$6:$B$1000,$A795,INASISTENCIAS!$A$6:$A$1000,"&gt;="&amp;$E$2,INASISTENCIAS!$A$6:$A$1000,"&lt;="&amp;$F$2)</f>
        <v>0</v>
      </c>
      <c r="F795" s="43">
        <f>COUNTIFS(INASISTENCIAS!$B$6:$B$1000,$A795,INASISTENCIAS!$A$6:$A$1000,"&gt;="&amp;$F$2,INASISTENCIAS!$A$6:$A$1000,"&lt;="&amp;$G$2)</f>
        <v>0</v>
      </c>
      <c r="G795" s="43">
        <f>COUNTIFS(INASISTENCIAS!$B$6:$B$1000,$A795,INASISTENCIAS!$A$6:$A$1000,"&gt;="&amp;$G$2,INASISTENCIAS!$A$6:$A$1000,"&lt;="&amp;$H$2)</f>
        <v>0</v>
      </c>
      <c r="H795" s="43">
        <f>COUNTIFS(INASISTENCIAS!$B$6:$B$1000,$A795,INASISTENCIAS!$A$6:$A$1000,"&gt;="&amp;$H$2,INASISTENCIAS!$A$6:$A$1000,"&lt;="&amp;$I$2)</f>
        <v>0</v>
      </c>
      <c r="I795" s="43">
        <f>COUNTIFS(INASISTENCIAS!$B$6:$B$1000,$A795,INASISTENCIAS!$A$6:$A$1000,"&gt;="&amp;$I$2,INASISTENCIAS!$A$6:$A$1000,"&lt;="&amp;$J$2)</f>
        <v>0</v>
      </c>
      <c r="J795" s="43">
        <f>COUNTIFS(INASISTENCIAS!$B$6:$B$1000,$A795,INASISTENCIAS!$A$6:$A$1000,"&gt;="&amp;$J$2,INASISTENCIAS!$A$6:$A$1000,"&lt;="&amp;$K$2)</f>
        <v>0</v>
      </c>
      <c r="K795" s="43">
        <f>COUNTIFS(INASISTENCIAS!$B$6:$B$1000,$A795,INASISTENCIAS!$A$6:$A$1000,"&gt;="&amp;$K$2,INASISTENCIAS!$A$6:$A$1000,"&lt;="&amp;$L$2)</f>
        <v>0</v>
      </c>
      <c r="L795" s="43">
        <f>COUNTIFS(INASISTENCIAS!$B$6:$B$1000,$A795,INASISTENCIAS!$A$6:$A$1000,"&gt;="&amp;$L$2,INASISTENCIAS!$A$6:$A$1000,"&lt;="&amp;$M$2)</f>
        <v>0</v>
      </c>
      <c r="M795" s="43">
        <f>COUNTIFS(INASISTENCIAS!$B$6:$B$1000,$A795,INASISTENCIAS!$A$6:$A$1000,"&gt;="&amp;$M$2,INASISTENCIAS!$A$6:$A$1000,"&lt;="&amp;$O$2)</f>
        <v>0</v>
      </c>
      <c r="N795" s="143">
        <f t="shared" si="3"/>
        <v>0</v>
      </c>
    </row>
    <row r="796">
      <c r="B796" s="43">
        <f>COUNTIFS(INASISTENCIAS!$B$6:$B$1000,$A796,INASISTENCIAS!$A$6:$A$1000,"&gt;="&amp;$B$2,INASISTENCIAS!$A$6:$A$1000,"&lt;="&amp;$C$2)</f>
        <v>0</v>
      </c>
      <c r="C796" s="43">
        <f>COUNTIFS(INASISTENCIAS!$B$6:$B$1000,$A796,INASISTENCIAS!$A$6:$A$1000,"&gt;="&amp;$C$2,INASISTENCIAS!$A$6:$A$1000,"&lt;="&amp;$D$2)</f>
        <v>0</v>
      </c>
      <c r="D796" s="43">
        <f>COUNTIFS(INASISTENCIAS!$B$6:$B$1000,$A796,INASISTENCIAS!$A$6:$A$1000,"&gt;="&amp;$D$2,INASISTENCIAS!$A$6:$A$1000,"&lt;="&amp;$E$2)</f>
        <v>0</v>
      </c>
      <c r="E796" s="43">
        <f>COUNTIFS(INASISTENCIAS!$B$6:$B$1000,$A796,INASISTENCIAS!$A$6:$A$1000,"&gt;="&amp;$E$2,INASISTENCIAS!$A$6:$A$1000,"&lt;="&amp;$F$2)</f>
        <v>0</v>
      </c>
      <c r="F796" s="43">
        <f>COUNTIFS(INASISTENCIAS!$B$6:$B$1000,$A796,INASISTENCIAS!$A$6:$A$1000,"&gt;="&amp;$F$2,INASISTENCIAS!$A$6:$A$1000,"&lt;="&amp;$G$2)</f>
        <v>0</v>
      </c>
      <c r="G796" s="43">
        <f>COUNTIFS(INASISTENCIAS!$B$6:$B$1000,$A796,INASISTENCIAS!$A$6:$A$1000,"&gt;="&amp;$G$2,INASISTENCIAS!$A$6:$A$1000,"&lt;="&amp;$H$2)</f>
        <v>0</v>
      </c>
      <c r="H796" s="43">
        <f>COUNTIFS(INASISTENCIAS!$B$6:$B$1000,$A796,INASISTENCIAS!$A$6:$A$1000,"&gt;="&amp;$H$2,INASISTENCIAS!$A$6:$A$1000,"&lt;="&amp;$I$2)</f>
        <v>0</v>
      </c>
      <c r="I796" s="43">
        <f>COUNTIFS(INASISTENCIAS!$B$6:$B$1000,$A796,INASISTENCIAS!$A$6:$A$1000,"&gt;="&amp;$I$2,INASISTENCIAS!$A$6:$A$1000,"&lt;="&amp;$J$2)</f>
        <v>0</v>
      </c>
      <c r="J796" s="43">
        <f>COUNTIFS(INASISTENCIAS!$B$6:$B$1000,$A796,INASISTENCIAS!$A$6:$A$1000,"&gt;="&amp;$J$2,INASISTENCIAS!$A$6:$A$1000,"&lt;="&amp;$K$2)</f>
        <v>0</v>
      </c>
      <c r="K796" s="43">
        <f>COUNTIFS(INASISTENCIAS!$B$6:$B$1000,$A796,INASISTENCIAS!$A$6:$A$1000,"&gt;="&amp;$K$2,INASISTENCIAS!$A$6:$A$1000,"&lt;="&amp;$L$2)</f>
        <v>0</v>
      </c>
      <c r="L796" s="43">
        <f>COUNTIFS(INASISTENCIAS!$B$6:$B$1000,$A796,INASISTENCIAS!$A$6:$A$1000,"&gt;="&amp;$L$2,INASISTENCIAS!$A$6:$A$1000,"&lt;="&amp;$M$2)</f>
        <v>0</v>
      </c>
      <c r="M796" s="43">
        <f>COUNTIFS(INASISTENCIAS!$B$6:$B$1000,$A796,INASISTENCIAS!$A$6:$A$1000,"&gt;="&amp;$M$2,INASISTENCIAS!$A$6:$A$1000,"&lt;="&amp;$O$2)</f>
        <v>0</v>
      </c>
      <c r="N796" s="143">
        <f t="shared" si="3"/>
        <v>0</v>
      </c>
    </row>
    <row r="797">
      <c r="B797" s="43">
        <f>COUNTIFS(INASISTENCIAS!$B$6:$B$1000,$A797,INASISTENCIAS!$A$6:$A$1000,"&gt;="&amp;$B$2,INASISTENCIAS!$A$6:$A$1000,"&lt;="&amp;$C$2)</f>
        <v>0</v>
      </c>
      <c r="C797" s="43">
        <f>COUNTIFS(INASISTENCIAS!$B$6:$B$1000,$A797,INASISTENCIAS!$A$6:$A$1000,"&gt;="&amp;$C$2,INASISTENCIAS!$A$6:$A$1000,"&lt;="&amp;$D$2)</f>
        <v>0</v>
      </c>
      <c r="D797" s="43">
        <f>COUNTIFS(INASISTENCIAS!$B$6:$B$1000,$A797,INASISTENCIAS!$A$6:$A$1000,"&gt;="&amp;$D$2,INASISTENCIAS!$A$6:$A$1000,"&lt;="&amp;$E$2)</f>
        <v>0</v>
      </c>
      <c r="E797" s="43">
        <f>COUNTIFS(INASISTENCIAS!$B$6:$B$1000,$A797,INASISTENCIAS!$A$6:$A$1000,"&gt;="&amp;$E$2,INASISTENCIAS!$A$6:$A$1000,"&lt;="&amp;$F$2)</f>
        <v>0</v>
      </c>
      <c r="F797" s="43">
        <f>COUNTIFS(INASISTENCIAS!$B$6:$B$1000,$A797,INASISTENCIAS!$A$6:$A$1000,"&gt;="&amp;$F$2,INASISTENCIAS!$A$6:$A$1000,"&lt;="&amp;$G$2)</f>
        <v>0</v>
      </c>
      <c r="G797" s="43">
        <f>COUNTIFS(INASISTENCIAS!$B$6:$B$1000,$A797,INASISTENCIAS!$A$6:$A$1000,"&gt;="&amp;$G$2,INASISTENCIAS!$A$6:$A$1000,"&lt;="&amp;$H$2)</f>
        <v>0</v>
      </c>
      <c r="H797" s="43">
        <f>COUNTIFS(INASISTENCIAS!$B$6:$B$1000,$A797,INASISTENCIAS!$A$6:$A$1000,"&gt;="&amp;$H$2,INASISTENCIAS!$A$6:$A$1000,"&lt;="&amp;$I$2)</f>
        <v>0</v>
      </c>
      <c r="I797" s="43">
        <f>COUNTIFS(INASISTENCIAS!$B$6:$B$1000,$A797,INASISTENCIAS!$A$6:$A$1000,"&gt;="&amp;$I$2,INASISTENCIAS!$A$6:$A$1000,"&lt;="&amp;$J$2)</f>
        <v>0</v>
      </c>
      <c r="J797" s="43">
        <f>COUNTIFS(INASISTENCIAS!$B$6:$B$1000,$A797,INASISTENCIAS!$A$6:$A$1000,"&gt;="&amp;$J$2,INASISTENCIAS!$A$6:$A$1000,"&lt;="&amp;$K$2)</f>
        <v>0</v>
      </c>
      <c r="K797" s="43">
        <f>COUNTIFS(INASISTENCIAS!$B$6:$B$1000,$A797,INASISTENCIAS!$A$6:$A$1000,"&gt;="&amp;$K$2,INASISTENCIAS!$A$6:$A$1000,"&lt;="&amp;$L$2)</f>
        <v>0</v>
      </c>
      <c r="L797" s="43">
        <f>COUNTIFS(INASISTENCIAS!$B$6:$B$1000,$A797,INASISTENCIAS!$A$6:$A$1000,"&gt;="&amp;$L$2,INASISTENCIAS!$A$6:$A$1000,"&lt;="&amp;$M$2)</f>
        <v>0</v>
      </c>
      <c r="M797" s="43">
        <f>COUNTIFS(INASISTENCIAS!$B$6:$B$1000,$A797,INASISTENCIAS!$A$6:$A$1000,"&gt;="&amp;$M$2,INASISTENCIAS!$A$6:$A$1000,"&lt;="&amp;$O$2)</f>
        <v>0</v>
      </c>
      <c r="N797" s="143">
        <f t="shared" si="3"/>
        <v>0</v>
      </c>
    </row>
    <row r="798">
      <c r="B798" s="43">
        <f>COUNTIFS(INASISTENCIAS!$B$6:$B$1000,$A798,INASISTENCIAS!$A$6:$A$1000,"&gt;="&amp;$B$2,INASISTENCIAS!$A$6:$A$1000,"&lt;="&amp;$C$2)</f>
        <v>0</v>
      </c>
      <c r="C798" s="43">
        <f>COUNTIFS(INASISTENCIAS!$B$6:$B$1000,$A798,INASISTENCIAS!$A$6:$A$1000,"&gt;="&amp;$C$2,INASISTENCIAS!$A$6:$A$1000,"&lt;="&amp;$D$2)</f>
        <v>0</v>
      </c>
      <c r="D798" s="43">
        <f>COUNTIFS(INASISTENCIAS!$B$6:$B$1000,$A798,INASISTENCIAS!$A$6:$A$1000,"&gt;="&amp;$D$2,INASISTENCIAS!$A$6:$A$1000,"&lt;="&amp;$E$2)</f>
        <v>0</v>
      </c>
      <c r="E798" s="43">
        <f>COUNTIFS(INASISTENCIAS!$B$6:$B$1000,$A798,INASISTENCIAS!$A$6:$A$1000,"&gt;="&amp;$E$2,INASISTENCIAS!$A$6:$A$1000,"&lt;="&amp;$F$2)</f>
        <v>0</v>
      </c>
      <c r="F798" s="43">
        <f>COUNTIFS(INASISTENCIAS!$B$6:$B$1000,$A798,INASISTENCIAS!$A$6:$A$1000,"&gt;="&amp;$F$2,INASISTENCIAS!$A$6:$A$1000,"&lt;="&amp;$G$2)</f>
        <v>0</v>
      </c>
      <c r="G798" s="43">
        <f>COUNTIFS(INASISTENCIAS!$B$6:$B$1000,$A798,INASISTENCIAS!$A$6:$A$1000,"&gt;="&amp;$G$2,INASISTENCIAS!$A$6:$A$1000,"&lt;="&amp;$H$2)</f>
        <v>0</v>
      </c>
      <c r="H798" s="43">
        <f>COUNTIFS(INASISTENCIAS!$B$6:$B$1000,$A798,INASISTENCIAS!$A$6:$A$1000,"&gt;="&amp;$H$2,INASISTENCIAS!$A$6:$A$1000,"&lt;="&amp;$I$2)</f>
        <v>0</v>
      </c>
      <c r="I798" s="43">
        <f>COUNTIFS(INASISTENCIAS!$B$6:$B$1000,$A798,INASISTENCIAS!$A$6:$A$1000,"&gt;="&amp;$I$2,INASISTENCIAS!$A$6:$A$1000,"&lt;="&amp;$J$2)</f>
        <v>0</v>
      </c>
      <c r="J798" s="43">
        <f>COUNTIFS(INASISTENCIAS!$B$6:$B$1000,$A798,INASISTENCIAS!$A$6:$A$1000,"&gt;="&amp;$J$2,INASISTENCIAS!$A$6:$A$1000,"&lt;="&amp;$K$2)</f>
        <v>0</v>
      </c>
      <c r="K798" s="43">
        <f>COUNTIFS(INASISTENCIAS!$B$6:$B$1000,$A798,INASISTENCIAS!$A$6:$A$1000,"&gt;="&amp;$K$2,INASISTENCIAS!$A$6:$A$1000,"&lt;="&amp;$L$2)</f>
        <v>0</v>
      </c>
      <c r="L798" s="43">
        <f>COUNTIFS(INASISTENCIAS!$B$6:$B$1000,$A798,INASISTENCIAS!$A$6:$A$1000,"&gt;="&amp;$L$2,INASISTENCIAS!$A$6:$A$1000,"&lt;="&amp;$M$2)</f>
        <v>0</v>
      </c>
      <c r="M798" s="43">
        <f>COUNTIFS(INASISTENCIAS!$B$6:$B$1000,$A798,INASISTENCIAS!$A$6:$A$1000,"&gt;="&amp;$M$2,INASISTENCIAS!$A$6:$A$1000,"&lt;="&amp;$O$2)</f>
        <v>0</v>
      </c>
      <c r="N798" s="143">
        <f t="shared" si="3"/>
        <v>0</v>
      </c>
    </row>
    <row r="799">
      <c r="B799" s="43">
        <f>COUNTIFS(INASISTENCIAS!$B$6:$B$1000,$A799,INASISTENCIAS!$A$6:$A$1000,"&gt;="&amp;$B$2,INASISTENCIAS!$A$6:$A$1000,"&lt;="&amp;$C$2)</f>
        <v>0</v>
      </c>
      <c r="C799" s="43">
        <f>COUNTIFS(INASISTENCIAS!$B$6:$B$1000,$A799,INASISTENCIAS!$A$6:$A$1000,"&gt;="&amp;$C$2,INASISTENCIAS!$A$6:$A$1000,"&lt;="&amp;$D$2)</f>
        <v>0</v>
      </c>
      <c r="D799" s="43">
        <f>COUNTIFS(INASISTENCIAS!$B$6:$B$1000,$A799,INASISTENCIAS!$A$6:$A$1000,"&gt;="&amp;$D$2,INASISTENCIAS!$A$6:$A$1000,"&lt;="&amp;$E$2)</f>
        <v>0</v>
      </c>
      <c r="E799" s="43">
        <f>COUNTIFS(INASISTENCIAS!$B$6:$B$1000,$A799,INASISTENCIAS!$A$6:$A$1000,"&gt;="&amp;$E$2,INASISTENCIAS!$A$6:$A$1000,"&lt;="&amp;$F$2)</f>
        <v>0</v>
      </c>
      <c r="F799" s="43">
        <f>COUNTIFS(INASISTENCIAS!$B$6:$B$1000,$A799,INASISTENCIAS!$A$6:$A$1000,"&gt;="&amp;$F$2,INASISTENCIAS!$A$6:$A$1000,"&lt;="&amp;$G$2)</f>
        <v>0</v>
      </c>
      <c r="G799" s="43">
        <f>COUNTIFS(INASISTENCIAS!$B$6:$B$1000,$A799,INASISTENCIAS!$A$6:$A$1000,"&gt;="&amp;$G$2,INASISTENCIAS!$A$6:$A$1000,"&lt;="&amp;$H$2)</f>
        <v>0</v>
      </c>
      <c r="H799" s="43">
        <f>COUNTIFS(INASISTENCIAS!$B$6:$B$1000,$A799,INASISTENCIAS!$A$6:$A$1000,"&gt;="&amp;$H$2,INASISTENCIAS!$A$6:$A$1000,"&lt;="&amp;$I$2)</f>
        <v>0</v>
      </c>
      <c r="I799" s="43">
        <f>COUNTIFS(INASISTENCIAS!$B$6:$B$1000,$A799,INASISTENCIAS!$A$6:$A$1000,"&gt;="&amp;$I$2,INASISTENCIAS!$A$6:$A$1000,"&lt;="&amp;$J$2)</f>
        <v>0</v>
      </c>
      <c r="J799" s="43">
        <f>COUNTIFS(INASISTENCIAS!$B$6:$B$1000,$A799,INASISTENCIAS!$A$6:$A$1000,"&gt;="&amp;$J$2,INASISTENCIAS!$A$6:$A$1000,"&lt;="&amp;$K$2)</f>
        <v>0</v>
      </c>
      <c r="K799" s="43">
        <f>COUNTIFS(INASISTENCIAS!$B$6:$B$1000,$A799,INASISTENCIAS!$A$6:$A$1000,"&gt;="&amp;$K$2,INASISTENCIAS!$A$6:$A$1000,"&lt;="&amp;$L$2)</f>
        <v>0</v>
      </c>
      <c r="L799" s="43">
        <f>COUNTIFS(INASISTENCIAS!$B$6:$B$1000,$A799,INASISTENCIAS!$A$6:$A$1000,"&gt;="&amp;$L$2,INASISTENCIAS!$A$6:$A$1000,"&lt;="&amp;$M$2)</f>
        <v>0</v>
      </c>
      <c r="M799" s="43">
        <f>COUNTIFS(INASISTENCIAS!$B$6:$B$1000,$A799,INASISTENCIAS!$A$6:$A$1000,"&gt;="&amp;$M$2,INASISTENCIAS!$A$6:$A$1000,"&lt;="&amp;$O$2)</f>
        <v>0</v>
      </c>
      <c r="N799" s="143">
        <f t="shared" si="3"/>
        <v>0</v>
      </c>
    </row>
    <row r="800">
      <c r="B800" s="43">
        <f>COUNTIFS(INASISTENCIAS!$B$6:$B$1000,$A800,INASISTENCIAS!$A$6:$A$1000,"&gt;="&amp;$B$2,INASISTENCIAS!$A$6:$A$1000,"&lt;="&amp;$C$2)</f>
        <v>0</v>
      </c>
      <c r="C800" s="43">
        <f>COUNTIFS(INASISTENCIAS!$B$6:$B$1000,$A800,INASISTENCIAS!$A$6:$A$1000,"&gt;="&amp;$C$2,INASISTENCIAS!$A$6:$A$1000,"&lt;="&amp;$D$2)</f>
        <v>0</v>
      </c>
      <c r="D800" s="43">
        <f>COUNTIFS(INASISTENCIAS!$B$6:$B$1000,$A800,INASISTENCIAS!$A$6:$A$1000,"&gt;="&amp;$D$2,INASISTENCIAS!$A$6:$A$1000,"&lt;="&amp;$E$2)</f>
        <v>0</v>
      </c>
      <c r="E800" s="43">
        <f>COUNTIFS(INASISTENCIAS!$B$6:$B$1000,$A800,INASISTENCIAS!$A$6:$A$1000,"&gt;="&amp;$E$2,INASISTENCIAS!$A$6:$A$1000,"&lt;="&amp;$F$2)</f>
        <v>0</v>
      </c>
      <c r="F800" s="43">
        <f>COUNTIFS(INASISTENCIAS!$B$6:$B$1000,$A800,INASISTENCIAS!$A$6:$A$1000,"&gt;="&amp;$F$2,INASISTENCIAS!$A$6:$A$1000,"&lt;="&amp;$G$2)</f>
        <v>0</v>
      </c>
      <c r="G800" s="43">
        <f>COUNTIFS(INASISTENCIAS!$B$6:$B$1000,$A800,INASISTENCIAS!$A$6:$A$1000,"&gt;="&amp;$G$2,INASISTENCIAS!$A$6:$A$1000,"&lt;="&amp;$H$2)</f>
        <v>0</v>
      </c>
      <c r="H800" s="43">
        <f>COUNTIFS(INASISTENCIAS!$B$6:$B$1000,$A800,INASISTENCIAS!$A$6:$A$1000,"&gt;="&amp;$H$2,INASISTENCIAS!$A$6:$A$1000,"&lt;="&amp;$I$2)</f>
        <v>0</v>
      </c>
      <c r="I800" s="43">
        <f>COUNTIFS(INASISTENCIAS!$B$6:$B$1000,$A800,INASISTENCIAS!$A$6:$A$1000,"&gt;="&amp;$I$2,INASISTENCIAS!$A$6:$A$1000,"&lt;="&amp;$J$2)</f>
        <v>0</v>
      </c>
      <c r="J800" s="43">
        <f>COUNTIFS(INASISTENCIAS!$B$6:$B$1000,$A800,INASISTENCIAS!$A$6:$A$1000,"&gt;="&amp;$J$2,INASISTENCIAS!$A$6:$A$1000,"&lt;="&amp;$K$2)</f>
        <v>0</v>
      </c>
      <c r="K800" s="43">
        <f>COUNTIFS(INASISTENCIAS!$B$6:$B$1000,$A800,INASISTENCIAS!$A$6:$A$1000,"&gt;="&amp;$K$2,INASISTENCIAS!$A$6:$A$1000,"&lt;="&amp;$L$2)</f>
        <v>0</v>
      </c>
      <c r="L800" s="43">
        <f>COUNTIFS(INASISTENCIAS!$B$6:$B$1000,$A800,INASISTENCIAS!$A$6:$A$1000,"&gt;="&amp;$L$2,INASISTENCIAS!$A$6:$A$1000,"&lt;="&amp;$M$2)</f>
        <v>0</v>
      </c>
      <c r="M800" s="43">
        <f>COUNTIFS(INASISTENCIAS!$B$6:$B$1000,$A800,INASISTENCIAS!$A$6:$A$1000,"&gt;="&amp;$M$2,INASISTENCIAS!$A$6:$A$1000,"&lt;="&amp;$O$2)</f>
        <v>0</v>
      </c>
      <c r="N800" s="143">
        <f t="shared" si="3"/>
        <v>0</v>
      </c>
    </row>
    <row r="801">
      <c r="B801" s="43">
        <f>COUNTIFS(INASISTENCIAS!$B$6:$B$1000,$A801,INASISTENCIAS!$A$6:$A$1000,"&gt;="&amp;$B$2,INASISTENCIAS!$A$6:$A$1000,"&lt;="&amp;$C$2)</f>
        <v>0</v>
      </c>
      <c r="C801" s="43">
        <f>COUNTIFS(INASISTENCIAS!$B$6:$B$1000,$A801,INASISTENCIAS!$A$6:$A$1000,"&gt;="&amp;$C$2,INASISTENCIAS!$A$6:$A$1000,"&lt;="&amp;$D$2)</f>
        <v>0</v>
      </c>
      <c r="D801" s="43">
        <f>COUNTIFS(INASISTENCIAS!$B$6:$B$1000,$A801,INASISTENCIAS!$A$6:$A$1000,"&gt;="&amp;$D$2,INASISTENCIAS!$A$6:$A$1000,"&lt;="&amp;$E$2)</f>
        <v>0</v>
      </c>
      <c r="E801" s="43">
        <f>COUNTIFS(INASISTENCIAS!$B$6:$B$1000,$A801,INASISTENCIAS!$A$6:$A$1000,"&gt;="&amp;$E$2,INASISTENCIAS!$A$6:$A$1000,"&lt;="&amp;$F$2)</f>
        <v>0</v>
      </c>
      <c r="F801" s="43">
        <f>COUNTIFS(INASISTENCIAS!$B$6:$B$1000,$A801,INASISTENCIAS!$A$6:$A$1000,"&gt;="&amp;$F$2,INASISTENCIAS!$A$6:$A$1000,"&lt;="&amp;$G$2)</f>
        <v>0</v>
      </c>
      <c r="G801" s="43">
        <f>COUNTIFS(INASISTENCIAS!$B$6:$B$1000,$A801,INASISTENCIAS!$A$6:$A$1000,"&gt;="&amp;$G$2,INASISTENCIAS!$A$6:$A$1000,"&lt;="&amp;$H$2)</f>
        <v>0</v>
      </c>
      <c r="H801" s="43">
        <f>COUNTIFS(INASISTENCIAS!$B$6:$B$1000,$A801,INASISTENCIAS!$A$6:$A$1000,"&gt;="&amp;$H$2,INASISTENCIAS!$A$6:$A$1000,"&lt;="&amp;$I$2)</f>
        <v>0</v>
      </c>
      <c r="I801" s="43">
        <f>COUNTIFS(INASISTENCIAS!$B$6:$B$1000,$A801,INASISTENCIAS!$A$6:$A$1000,"&gt;="&amp;$I$2,INASISTENCIAS!$A$6:$A$1000,"&lt;="&amp;$J$2)</f>
        <v>0</v>
      </c>
      <c r="J801" s="43">
        <f>COUNTIFS(INASISTENCIAS!$B$6:$B$1000,$A801,INASISTENCIAS!$A$6:$A$1000,"&gt;="&amp;$J$2,INASISTENCIAS!$A$6:$A$1000,"&lt;="&amp;$K$2)</f>
        <v>0</v>
      </c>
      <c r="K801" s="43">
        <f>COUNTIFS(INASISTENCIAS!$B$6:$B$1000,$A801,INASISTENCIAS!$A$6:$A$1000,"&gt;="&amp;$K$2,INASISTENCIAS!$A$6:$A$1000,"&lt;="&amp;$L$2)</f>
        <v>0</v>
      </c>
      <c r="L801" s="43">
        <f>COUNTIFS(INASISTENCIAS!$B$6:$B$1000,$A801,INASISTENCIAS!$A$6:$A$1000,"&gt;="&amp;$L$2,INASISTENCIAS!$A$6:$A$1000,"&lt;="&amp;$M$2)</f>
        <v>0</v>
      </c>
      <c r="M801" s="43">
        <f>COUNTIFS(INASISTENCIAS!$B$6:$B$1000,$A801,INASISTENCIAS!$A$6:$A$1000,"&gt;="&amp;$M$2,INASISTENCIAS!$A$6:$A$1000,"&lt;="&amp;$O$2)</f>
        <v>0</v>
      </c>
      <c r="N801" s="143">
        <f t="shared" si="3"/>
        <v>0</v>
      </c>
    </row>
    <row r="802">
      <c r="B802" s="43">
        <f>COUNTIFS(INASISTENCIAS!$B$6:$B$1000,$A802,INASISTENCIAS!$A$6:$A$1000,"&gt;="&amp;$B$2,INASISTENCIAS!$A$6:$A$1000,"&lt;="&amp;$C$2)</f>
        <v>0</v>
      </c>
      <c r="C802" s="43">
        <f>COUNTIFS(INASISTENCIAS!$B$6:$B$1000,$A802,INASISTENCIAS!$A$6:$A$1000,"&gt;="&amp;$C$2,INASISTENCIAS!$A$6:$A$1000,"&lt;="&amp;$D$2)</f>
        <v>0</v>
      </c>
      <c r="D802" s="43">
        <f>COUNTIFS(INASISTENCIAS!$B$6:$B$1000,$A802,INASISTENCIAS!$A$6:$A$1000,"&gt;="&amp;$D$2,INASISTENCIAS!$A$6:$A$1000,"&lt;="&amp;$E$2)</f>
        <v>0</v>
      </c>
      <c r="E802" s="43">
        <f>COUNTIFS(INASISTENCIAS!$B$6:$B$1000,$A802,INASISTENCIAS!$A$6:$A$1000,"&gt;="&amp;$E$2,INASISTENCIAS!$A$6:$A$1000,"&lt;="&amp;$F$2)</f>
        <v>0</v>
      </c>
      <c r="F802" s="43">
        <f>COUNTIFS(INASISTENCIAS!$B$6:$B$1000,$A802,INASISTENCIAS!$A$6:$A$1000,"&gt;="&amp;$F$2,INASISTENCIAS!$A$6:$A$1000,"&lt;="&amp;$G$2)</f>
        <v>0</v>
      </c>
      <c r="G802" s="43">
        <f>COUNTIFS(INASISTENCIAS!$B$6:$B$1000,$A802,INASISTENCIAS!$A$6:$A$1000,"&gt;="&amp;$G$2,INASISTENCIAS!$A$6:$A$1000,"&lt;="&amp;$H$2)</f>
        <v>0</v>
      </c>
      <c r="H802" s="43">
        <f>COUNTIFS(INASISTENCIAS!$B$6:$B$1000,$A802,INASISTENCIAS!$A$6:$A$1000,"&gt;="&amp;$H$2,INASISTENCIAS!$A$6:$A$1000,"&lt;="&amp;$I$2)</f>
        <v>0</v>
      </c>
      <c r="I802" s="43">
        <f>COUNTIFS(INASISTENCIAS!$B$6:$B$1000,$A802,INASISTENCIAS!$A$6:$A$1000,"&gt;="&amp;$I$2,INASISTENCIAS!$A$6:$A$1000,"&lt;="&amp;$J$2)</f>
        <v>0</v>
      </c>
      <c r="J802" s="43">
        <f>COUNTIFS(INASISTENCIAS!$B$6:$B$1000,$A802,INASISTENCIAS!$A$6:$A$1000,"&gt;="&amp;$J$2,INASISTENCIAS!$A$6:$A$1000,"&lt;="&amp;$K$2)</f>
        <v>0</v>
      </c>
      <c r="K802" s="43">
        <f>COUNTIFS(INASISTENCIAS!$B$6:$B$1000,$A802,INASISTENCIAS!$A$6:$A$1000,"&gt;="&amp;$K$2,INASISTENCIAS!$A$6:$A$1000,"&lt;="&amp;$L$2)</f>
        <v>0</v>
      </c>
      <c r="L802" s="43">
        <f>COUNTIFS(INASISTENCIAS!$B$6:$B$1000,$A802,INASISTENCIAS!$A$6:$A$1000,"&gt;="&amp;$L$2,INASISTENCIAS!$A$6:$A$1000,"&lt;="&amp;$M$2)</f>
        <v>0</v>
      </c>
      <c r="M802" s="43">
        <f>COUNTIFS(INASISTENCIAS!$B$6:$B$1000,$A802,INASISTENCIAS!$A$6:$A$1000,"&gt;="&amp;$M$2,INASISTENCIAS!$A$6:$A$1000,"&lt;="&amp;$O$2)</f>
        <v>0</v>
      </c>
      <c r="N802" s="143">
        <f t="shared" si="3"/>
        <v>0</v>
      </c>
    </row>
    <row r="803">
      <c r="B803" s="43">
        <f>COUNTIFS(INASISTENCIAS!$B$6:$B$1000,$A803,INASISTENCIAS!$A$6:$A$1000,"&gt;="&amp;$B$2,INASISTENCIAS!$A$6:$A$1000,"&lt;="&amp;$C$2)</f>
        <v>0</v>
      </c>
      <c r="C803" s="43">
        <f>COUNTIFS(INASISTENCIAS!$B$6:$B$1000,$A803,INASISTENCIAS!$A$6:$A$1000,"&gt;="&amp;$C$2,INASISTENCIAS!$A$6:$A$1000,"&lt;="&amp;$D$2)</f>
        <v>0</v>
      </c>
      <c r="D803" s="43">
        <f>COUNTIFS(INASISTENCIAS!$B$6:$B$1000,$A803,INASISTENCIAS!$A$6:$A$1000,"&gt;="&amp;$D$2,INASISTENCIAS!$A$6:$A$1000,"&lt;="&amp;$E$2)</f>
        <v>0</v>
      </c>
      <c r="E803" s="43">
        <f>COUNTIFS(INASISTENCIAS!$B$6:$B$1000,$A803,INASISTENCIAS!$A$6:$A$1000,"&gt;="&amp;$E$2,INASISTENCIAS!$A$6:$A$1000,"&lt;="&amp;$F$2)</f>
        <v>0</v>
      </c>
      <c r="F803" s="43">
        <f>COUNTIFS(INASISTENCIAS!$B$6:$B$1000,$A803,INASISTENCIAS!$A$6:$A$1000,"&gt;="&amp;$F$2,INASISTENCIAS!$A$6:$A$1000,"&lt;="&amp;$G$2)</f>
        <v>0</v>
      </c>
      <c r="G803" s="43">
        <f>COUNTIFS(INASISTENCIAS!$B$6:$B$1000,$A803,INASISTENCIAS!$A$6:$A$1000,"&gt;="&amp;$G$2,INASISTENCIAS!$A$6:$A$1000,"&lt;="&amp;$H$2)</f>
        <v>0</v>
      </c>
      <c r="H803" s="43">
        <f>COUNTIFS(INASISTENCIAS!$B$6:$B$1000,$A803,INASISTENCIAS!$A$6:$A$1000,"&gt;="&amp;$H$2,INASISTENCIAS!$A$6:$A$1000,"&lt;="&amp;$I$2)</f>
        <v>0</v>
      </c>
      <c r="I803" s="43">
        <f>COUNTIFS(INASISTENCIAS!$B$6:$B$1000,$A803,INASISTENCIAS!$A$6:$A$1000,"&gt;="&amp;$I$2,INASISTENCIAS!$A$6:$A$1000,"&lt;="&amp;$J$2)</f>
        <v>0</v>
      </c>
      <c r="J803" s="43">
        <f>COUNTIFS(INASISTENCIAS!$B$6:$B$1000,$A803,INASISTENCIAS!$A$6:$A$1000,"&gt;="&amp;$J$2,INASISTENCIAS!$A$6:$A$1000,"&lt;="&amp;$K$2)</f>
        <v>0</v>
      </c>
      <c r="K803" s="43">
        <f>COUNTIFS(INASISTENCIAS!$B$6:$B$1000,$A803,INASISTENCIAS!$A$6:$A$1000,"&gt;="&amp;$K$2,INASISTENCIAS!$A$6:$A$1000,"&lt;="&amp;$L$2)</f>
        <v>0</v>
      </c>
      <c r="L803" s="43">
        <f>COUNTIFS(INASISTENCIAS!$B$6:$B$1000,$A803,INASISTENCIAS!$A$6:$A$1000,"&gt;="&amp;$L$2,INASISTENCIAS!$A$6:$A$1000,"&lt;="&amp;$M$2)</f>
        <v>0</v>
      </c>
      <c r="M803" s="43">
        <f>COUNTIFS(INASISTENCIAS!$B$6:$B$1000,$A803,INASISTENCIAS!$A$6:$A$1000,"&gt;="&amp;$M$2,INASISTENCIAS!$A$6:$A$1000,"&lt;="&amp;$O$2)</f>
        <v>0</v>
      </c>
      <c r="N803" s="143">
        <f t="shared" si="3"/>
        <v>0</v>
      </c>
    </row>
    <row r="804">
      <c r="B804" s="43">
        <f>COUNTIFS(INASISTENCIAS!$B$6:$B$1000,$A804,INASISTENCIAS!$A$6:$A$1000,"&gt;="&amp;$B$2,INASISTENCIAS!$A$6:$A$1000,"&lt;="&amp;$C$2)</f>
        <v>0</v>
      </c>
      <c r="C804" s="43">
        <f>COUNTIFS(INASISTENCIAS!$B$6:$B$1000,$A804,INASISTENCIAS!$A$6:$A$1000,"&gt;="&amp;$C$2,INASISTENCIAS!$A$6:$A$1000,"&lt;="&amp;$D$2)</f>
        <v>0</v>
      </c>
      <c r="D804" s="43">
        <f>COUNTIFS(INASISTENCIAS!$B$6:$B$1000,$A804,INASISTENCIAS!$A$6:$A$1000,"&gt;="&amp;$D$2,INASISTENCIAS!$A$6:$A$1000,"&lt;="&amp;$E$2)</f>
        <v>0</v>
      </c>
      <c r="E804" s="43">
        <f>COUNTIFS(INASISTENCIAS!$B$6:$B$1000,$A804,INASISTENCIAS!$A$6:$A$1000,"&gt;="&amp;$E$2,INASISTENCIAS!$A$6:$A$1000,"&lt;="&amp;$F$2)</f>
        <v>0</v>
      </c>
      <c r="F804" s="43">
        <f>COUNTIFS(INASISTENCIAS!$B$6:$B$1000,$A804,INASISTENCIAS!$A$6:$A$1000,"&gt;="&amp;$F$2,INASISTENCIAS!$A$6:$A$1000,"&lt;="&amp;$G$2)</f>
        <v>0</v>
      </c>
      <c r="G804" s="43">
        <f>COUNTIFS(INASISTENCIAS!$B$6:$B$1000,$A804,INASISTENCIAS!$A$6:$A$1000,"&gt;="&amp;$G$2,INASISTENCIAS!$A$6:$A$1000,"&lt;="&amp;$H$2)</f>
        <v>0</v>
      </c>
      <c r="H804" s="43">
        <f>COUNTIFS(INASISTENCIAS!$B$6:$B$1000,$A804,INASISTENCIAS!$A$6:$A$1000,"&gt;="&amp;$H$2,INASISTENCIAS!$A$6:$A$1000,"&lt;="&amp;$I$2)</f>
        <v>0</v>
      </c>
      <c r="I804" s="43">
        <f>COUNTIFS(INASISTENCIAS!$B$6:$B$1000,$A804,INASISTENCIAS!$A$6:$A$1000,"&gt;="&amp;$I$2,INASISTENCIAS!$A$6:$A$1000,"&lt;="&amp;$J$2)</f>
        <v>0</v>
      </c>
      <c r="J804" s="43">
        <f>COUNTIFS(INASISTENCIAS!$B$6:$B$1000,$A804,INASISTENCIAS!$A$6:$A$1000,"&gt;="&amp;$J$2,INASISTENCIAS!$A$6:$A$1000,"&lt;="&amp;$K$2)</f>
        <v>0</v>
      </c>
      <c r="K804" s="43">
        <f>COUNTIFS(INASISTENCIAS!$B$6:$B$1000,$A804,INASISTENCIAS!$A$6:$A$1000,"&gt;="&amp;$K$2,INASISTENCIAS!$A$6:$A$1000,"&lt;="&amp;$L$2)</f>
        <v>0</v>
      </c>
      <c r="L804" s="43">
        <f>COUNTIFS(INASISTENCIAS!$B$6:$B$1000,$A804,INASISTENCIAS!$A$6:$A$1000,"&gt;="&amp;$L$2,INASISTENCIAS!$A$6:$A$1000,"&lt;="&amp;$M$2)</f>
        <v>0</v>
      </c>
      <c r="M804" s="43">
        <f>COUNTIFS(INASISTENCIAS!$B$6:$B$1000,$A804,INASISTENCIAS!$A$6:$A$1000,"&gt;="&amp;$M$2,INASISTENCIAS!$A$6:$A$1000,"&lt;="&amp;$O$2)</f>
        <v>0</v>
      </c>
      <c r="N804" s="143">
        <f t="shared" si="3"/>
        <v>0</v>
      </c>
    </row>
    <row r="805">
      <c r="B805" s="43">
        <f>COUNTIFS(INASISTENCIAS!$B$6:$B$1000,$A805,INASISTENCIAS!$A$6:$A$1000,"&gt;="&amp;$B$2,INASISTENCIAS!$A$6:$A$1000,"&lt;="&amp;$C$2)</f>
        <v>0</v>
      </c>
      <c r="C805" s="43">
        <f>COUNTIFS(INASISTENCIAS!$B$6:$B$1000,$A805,INASISTENCIAS!$A$6:$A$1000,"&gt;="&amp;$C$2,INASISTENCIAS!$A$6:$A$1000,"&lt;="&amp;$D$2)</f>
        <v>0</v>
      </c>
      <c r="D805" s="43">
        <f>COUNTIFS(INASISTENCIAS!$B$6:$B$1000,$A805,INASISTENCIAS!$A$6:$A$1000,"&gt;="&amp;$D$2,INASISTENCIAS!$A$6:$A$1000,"&lt;="&amp;$E$2)</f>
        <v>0</v>
      </c>
      <c r="E805" s="43">
        <f>COUNTIFS(INASISTENCIAS!$B$6:$B$1000,$A805,INASISTENCIAS!$A$6:$A$1000,"&gt;="&amp;$E$2,INASISTENCIAS!$A$6:$A$1000,"&lt;="&amp;$F$2)</f>
        <v>0</v>
      </c>
      <c r="F805" s="43">
        <f>COUNTIFS(INASISTENCIAS!$B$6:$B$1000,$A805,INASISTENCIAS!$A$6:$A$1000,"&gt;="&amp;$F$2,INASISTENCIAS!$A$6:$A$1000,"&lt;="&amp;$G$2)</f>
        <v>0</v>
      </c>
      <c r="G805" s="43">
        <f>COUNTIFS(INASISTENCIAS!$B$6:$B$1000,$A805,INASISTENCIAS!$A$6:$A$1000,"&gt;="&amp;$G$2,INASISTENCIAS!$A$6:$A$1000,"&lt;="&amp;$H$2)</f>
        <v>0</v>
      </c>
      <c r="H805" s="43">
        <f>COUNTIFS(INASISTENCIAS!$B$6:$B$1000,$A805,INASISTENCIAS!$A$6:$A$1000,"&gt;="&amp;$H$2,INASISTENCIAS!$A$6:$A$1000,"&lt;="&amp;$I$2)</f>
        <v>0</v>
      </c>
      <c r="I805" s="43">
        <f>COUNTIFS(INASISTENCIAS!$B$6:$B$1000,$A805,INASISTENCIAS!$A$6:$A$1000,"&gt;="&amp;$I$2,INASISTENCIAS!$A$6:$A$1000,"&lt;="&amp;$J$2)</f>
        <v>0</v>
      </c>
      <c r="J805" s="43">
        <f>COUNTIFS(INASISTENCIAS!$B$6:$B$1000,$A805,INASISTENCIAS!$A$6:$A$1000,"&gt;="&amp;$J$2,INASISTENCIAS!$A$6:$A$1000,"&lt;="&amp;$K$2)</f>
        <v>0</v>
      </c>
      <c r="K805" s="43">
        <f>COUNTIFS(INASISTENCIAS!$B$6:$B$1000,$A805,INASISTENCIAS!$A$6:$A$1000,"&gt;="&amp;$K$2,INASISTENCIAS!$A$6:$A$1000,"&lt;="&amp;$L$2)</f>
        <v>0</v>
      </c>
      <c r="L805" s="43">
        <f>COUNTIFS(INASISTENCIAS!$B$6:$B$1000,$A805,INASISTENCIAS!$A$6:$A$1000,"&gt;="&amp;$L$2,INASISTENCIAS!$A$6:$A$1000,"&lt;="&amp;$M$2)</f>
        <v>0</v>
      </c>
      <c r="M805" s="43">
        <f>COUNTIFS(INASISTENCIAS!$B$6:$B$1000,$A805,INASISTENCIAS!$A$6:$A$1000,"&gt;="&amp;$M$2,INASISTENCIAS!$A$6:$A$1000,"&lt;="&amp;$O$2)</f>
        <v>0</v>
      </c>
      <c r="N805" s="143">
        <f t="shared" si="3"/>
        <v>0</v>
      </c>
    </row>
    <row r="806">
      <c r="B806" s="43">
        <f>COUNTIFS(INASISTENCIAS!$B$6:$B$1000,$A806,INASISTENCIAS!$A$6:$A$1000,"&gt;="&amp;$B$2,INASISTENCIAS!$A$6:$A$1000,"&lt;="&amp;$C$2)</f>
        <v>0</v>
      </c>
      <c r="C806" s="43">
        <f>COUNTIFS(INASISTENCIAS!$B$6:$B$1000,$A806,INASISTENCIAS!$A$6:$A$1000,"&gt;="&amp;$C$2,INASISTENCIAS!$A$6:$A$1000,"&lt;="&amp;$D$2)</f>
        <v>0</v>
      </c>
      <c r="D806" s="43">
        <f>COUNTIFS(INASISTENCIAS!$B$6:$B$1000,$A806,INASISTENCIAS!$A$6:$A$1000,"&gt;="&amp;$D$2,INASISTENCIAS!$A$6:$A$1000,"&lt;="&amp;$E$2)</f>
        <v>0</v>
      </c>
      <c r="E806" s="43">
        <f>COUNTIFS(INASISTENCIAS!$B$6:$B$1000,$A806,INASISTENCIAS!$A$6:$A$1000,"&gt;="&amp;$E$2,INASISTENCIAS!$A$6:$A$1000,"&lt;="&amp;$F$2)</f>
        <v>0</v>
      </c>
      <c r="F806" s="43">
        <f>COUNTIFS(INASISTENCIAS!$B$6:$B$1000,$A806,INASISTENCIAS!$A$6:$A$1000,"&gt;="&amp;$F$2,INASISTENCIAS!$A$6:$A$1000,"&lt;="&amp;$G$2)</f>
        <v>0</v>
      </c>
      <c r="G806" s="43">
        <f>COUNTIFS(INASISTENCIAS!$B$6:$B$1000,$A806,INASISTENCIAS!$A$6:$A$1000,"&gt;="&amp;$G$2,INASISTENCIAS!$A$6:$A$1000,"&lt;="&amp;$H$2)</f>
        <v>0</v>
      </c>
      <c r="H806" s="43">
        <f>COUNTIFS(INASISTENCIAS!$B$6:$B$1000,$A806,INASISTENCIAS!$A$6:$A$1000,"&gt;="&amp;$H$2,INASISTENCIAS!$A$6:$A$1000,"&lt;="&amp;$I$2)</f>
        <v>0</v>
      </c>
      <c r="I806" s="43">
        <f>COUNTIFS(INASISTENCIAS!$B$6:$B$1000,$A806,INASISTENCIAS!$A$6:$A$1000,"&gt;="&amp;$I$2,INASISTENCIAS!$A$6:$A$1000,"&lt;="&amp;$J$2)</f>
        <v>0</v>
      </c>
      <c r="J806" s="43">
        <f>COUNTIFS(INASISTENCIAS!$B$6:$B$1000,$A806,INASISTENCIAS!$A$6:$A$1000,"&gt;="&amp;$J$2,INASISTENCIAS!$A$6:$A$1000,"&lt;="&amp;$K$2)</f>
        <v>0</v>
      </c>
      <c r="K806" s="43">
        <f>COUNTIFS(INASISTENCIAS!$B$6:$B$1000,$A806,INASISTENCIAS!$A$6:$A$1000,"&gt;="&amp;$K$2,INASISTENCIAS!$A$6:$A$1000,"&lt;="&amp;$L$2)</f>
        <v>0</v>
      </c>
      <c r="L806" s="43">
        <f>COUNTIFS(INASISTENCIAS!$B$6:$B$1000,$A806,INASISTENCIAS!$A$6:$A$1000,"&gt;="&amp;$L$2,INASISTENCIAS!$A$6:$A$1000,"&lt;="&amp;$M$2)</f>
        <v>0</v>
      </c>
      <c r="M806" s="43">
        <f>COUNTIFS(INASISTENCIAS!$B$6:$B$1000,$A806,INASISTENCIAS!$A$6:$A$1000,"&gt;="&amp;$M$2,INASISTENCIAS!$A$6:$A$1000,"&lt;="&amp;$O$2)</f>
        <v>0</v>
      </c>
      <c r="N806" s="143">
        <f t="shared" si="3"/>
        <v>0</v>
      </c>
    </row>
    <row r="807">
      <c r="B807" s="43">
        <f>COUNTIFS(INASISTENCIAS!$B$6:$B$1000,$A807,INASISTENCIAS!$A$6:$A$1000,"&gt;="&amp;$B$2,INASISTENCIAS!$A$6:$A$1000,"&lt;="&amp;$C$2)</f>
        <v>0</v>
      </c>
      <c r="C807" s="43">
        <f>COUNTIFS(INASISTENCIAS!$B$6:$B$1000,$A807,INASISTENCIAS!$A$6:$A$1000,"&gt;="&amp;$C$2,INASISTENCIAS!$A$6:$A$1000,"&lt;="&amp;$D$2)</f>
        <v>0</v>
      </c>
      <c r="D807" s="43">
        <f>COUNTIFS(INASISTENCIAS!$B$6:$B$1000,$A807,INASISTENCIAS!$A$6:$A$1000,"&gt;="&amp;$D$2,INASISTENCIAS!$A$6:$A$1000,"&lt;="&amp;$E$2)</f>
        <v>0</v>
      </c>
      <c r="E807" s="43">
        <f>COUNTIFS(INASISTENCIAS!$B$6:$B$1000,$A807,INASISTENCIAS!$A$6:$A$1000,"&gt;="&amp;$E$2,INASISTENCIAS!$A$6:$A$1000,"&lt;="&amp;$F$2)</f>
        <v>0</v>
      </c>
      <c r="F807" s="43">
        <f>COUNTIFS(INASISTENCIAS!$B$6:$B$1000,$A807,INASISTENCIAS!$A$6:$A$1000,"&gt;="&amp;$F$2,INASISTENCIAS!$A$6:$A$1000,"&lt;="&amp;$G$2)</f>
        <v>0</v>
      </c>
      <c r="G807" s="43">
        <f>COUNTIFS(INASISTENCIAS!$B$6:$B$1000,$A807,INASISTENCIAS!$A$6:$A$1000,"&gt;="&amp;$G$2,INASISTENCIAS!$A$6:$A$1000,"&lt;="&amp;$H$2)</f>
        <v>0</v>
      </c>
      <c r="H807" s="43">
        <f>COUNTIFS(INASISTENCIAS!$B$6:$B$1000,$A807,INASISTENCIAS!$A$6:$A$1000,"&gt;="&amp;$H$2,INASISTENCIAS!$A$6:$A$1000,"&lt;="&amp;$I$2)</f>
        <v>0</v>
      </c>
      <c r="I807" s="43">
        <f>COUNTIFS(INASISTENCIAS!$B$6:$B$1000,$A807,INASISTENCIAS!$A$6:$A$1000,"&gt;="&amp;$I$2,INASISTENCIAS!$A$6:$A$1000,"&lt;="&amp;$J$2)</f>
        <v>0</v>
      </c>
      <c r="J807" s="43">
        <f>COUNTIFS(INASISTENCIAS!$B$6:$B$1000,$A807,INASISTENCIAS!$A$6:$A$1000,"&gt;="&amp;$J$2,INASISTENCIAS!$A$6:$A$1000,"&lt;="&amp;$K$2)</f>
        <v>0</v>
      </c>
      <c r="K807" s="43">
        <f>COUNTIFS(INASISTENCIAS!$B$6:$B$1000,$A807,INASISTENCIAS!$A$6:$A$1000,"&gt;="&amp;$K$2,INASISTENCIAS!$A$6:$A$1000,"&lt;="&amp;$L$2)</f>
        <v>0</v>
      </c>
      <c r="L807" s="43">
        <f>COUNTIFS(INASISTENCIAS!$B$6:$B$1000,$A807,INASISTENCIAS!$A$6:$A$1000,"&gt;="&amp;$L$2,INASISTENCIAS!$A$6:$A$1000,"&lt;="&amp;$M$2)</f>
        <v>0</v>
      </c>
      <c r="M807" s="43">
        <f>COUNTIFS(INASISTENCIAS!$B$6:$B$1000,$A807,INASISTENCIAS!$A$6:$A$1000,"&gt;="&amp;$M$2,INASISTENCIAS!$A$6:$A$1000,"&lt;="&amp;$O$2)</f>
        <v>0</v>
      </c>
      <c r="N807" s="143">
        <f t="shared" si="3"/>
        <v>0</v>
      </c>
    </row>
    <row r="808">
      <c r="B808" s="43">
        <f>COUNTIFS(INASISTENCIAS!$B$6:$B$1000,$A808,INASISTENCIAS!$A$6:$A$1000,"&gt;="&amp;$B$2,INASISTENCIAS!$A$6:$A$1000,"&lt;="&amp;$C$2)</f>
        <v>0</v>
      </c>
      <c r="C808" s="43">
        <f>COUNTIFS(INASISTENCIAS!$B$6:$B$1000,$A808,INASISTENCIAS!$A$6:$A$1000,"&gt;="&amp;$C$2,INASISTENCIAS!$A$6:$A$1000,"&lt;="&amp;$D$2)</f>
        <v>0</v>
      </c>
      <c r="D808" s="43">
        <f>COUNTIFS(INASISTENCIAS!$B$6:$B$1000,$A808,INASISTENCIAS!$A$6:$A$1000,"&gt;="&amp;$D$2,INASISTENCIAS!$A$6:$A$1000,"&lt;="&amp;$E$2)</f>
        <v>0</v>
      </c>
      <c r="E808" s="43">
        <f>COUNTIFS(INASISTENCIAS!$B$6:$B$1000,$A808,INASISTENCIAS!$A$6:$A$1000,"&gt;="&amp;$E$2,INASISTENCIAS!$A$6:$A$1000,"&lt;="&amp;$F$2)</f>
        <v>0</v>
      </c>
      <c r="F808" s="43">
        <f>COUNTIFS(INASISTENCIAS!$B$6:$B$1000,$A808,INASISTENCIAS!$A$6:$A$1000,"&gt;="&amp;$F$2,INASISTENCIAS!$A$6:$A$1000,"&lt;="&amp;$G$2)</f>
        <v>0</v>
      </c>
      <c r="G808" s="43">
        <f>COUNTIFS(INASISTENCIAS!$B$6:$B$1000,$A808,INASISTENCIAS!$A$6:$A$1000,"&gt;="&amp;$G$2,INASISTENCIAS!$A$6:$A$1000,"&lt;="&amp;$H$2)</f>
        <v>0</v>
      </c>
      <c r="H808" s="43">
        <f>COUNTIFS(INASISTENCIAS!$B$6:$B$1000,$A808,INASISTENCIAS!$A$6:$A$1000,"&gt;="&amp;$H$2,INASISTENCIAS!$A$6:$A$1000,"&lt;="&amp;$I$2)</f>
        <v>0</v>
      </c>
      <c r="I808" s="43">
        <f>COUNTIFS(INASISTENCIAS!$B$6:$B$1000,$A808,INASISTENCIAS!$A$6:$A$1000,"&gt;="&amp;$I$2,INASISTENCIAS!$A$6:$A$1000,"&lt;="&amp;$J$2)</f>
        <v>0</v>
      </c>
      <c r="J808" s="43">
        <f>COUNTIFS(INASISTENCIAS!$B$6:$B$1000,$A808,INASISTENCIAS!$A$6:$A$1000,"&gt;="&amp;$J$2,INASISTENCIAS!$A$6:$A$1000,"&lt;="&amp;$K$2)</f>
        <v>0</v>
      </c>
      <c r="K808" s="43">
        <f>COUNTIFS(INASISTENCIAS!$B$6:$B$1000,$A808,INASISTENCIAS!$A$6:$A$1000,"&gt;="&amp;$K$2,INASISTENCIAS!$A$6:$A$1000,"&lt;="&amp;$L$2)</f>
        <v>0</v>
      </c>
      <c r="L808" s="43">
        <f>COUNTIFS(INASISTENCIAS!$B$6:$B$1000,$A808,INASISTENCIAS!$A$6:$A$1000,"&gt;="&amp;$L$2,INASISTENCIAS!$A$6:$A$1000,"&lt;="&amp;$M$2)</f>
        <v>0</v>
      </c>
      <c r="M808" s="43">
        <f>COUNTIFS(INASISTENCIAS!$B$6:$B$1000,$A808,INASISTENCIAS!$A$6:$A$1000,"&gt;="&amp;$M$2,INASISTENCIAS!$A$6:$A$1000,"&lt;="&amp;$O$2)</f>
        <v>0</v>
      </c>
      <c r="N808" s="143">
        <f t="shared" si="3"/>
        <v>0</v>
      </c>
    </row>
    <row r="809">
      <c r="B809" s="43">
        <f>COUNTIFS(INASISTENCIAS!$B$6:$B$1000,$A809,INASISTENCIAS!$A$6:$A$1000,"&gt;="&amp;$B$2,INASISTENCIAS!$A$6:$A$1000,"&lt;="&amp;$C$2)</f>
        <v>0</v>
      </c>
      <c r="C809" s="43">
        <f>COUNTIFS(INASISTENCIAS!$B$6:$B$1000,$A809,INASISTENCIAS!$A$6:$A$1000,"&gt;="&amp;$C$2,INASISTENCIAS!$A$6:$A$1000,"&lt;="&amp;$D$2)</f>
        <v>0</v>
      </c>
      <c r="D809" s="43">
        <f>COUNTIFS(INASISTENCIAS!$B$6:$B$1000,$A809,INASISTENCIAS!$A$6:$A$1000,"&gt;="&amp;$D$2,INASISTENCIAS!$A$6:$A$1000,"&lt;="&amp;$E$2)</f>
        <v>0</v>
      </c>
      <c r="E809" s="43">
        <f>COUNTIFS(INASISTENCIAS!$B$6:$B$1000,$A809,INASISTENCIAS!$A$6:$A$1000,"&gt;="&amp;$E$2,INASISTENCIAS!$A$6:$A$1000,"&lt;="&amp;$F$2)</f>
        <v>0</v>
      </c>
      <c r="F809" s="43">
        <f>COUNTIFS(INASISTENCIAS!$B$6:$B$1000,$A809,INASISTENCIAS!$A$6:$A$1000,"&gt;="&amp;$F$2,INASISTENCIAS!$A$6:$A$1000,"&lt;="&amp;$G$2)</f>
        <v>0</v>
      </c>
      <c r="G809" s="43">
        <f>COUNTIFS(INASISTENCIAS!$B$6:$B$1000,$A809,INASISTENCIAS!$A$6:$A$1000,"&gt;="&amp;$G$2,INASISTENCIAS!$A$6:$A$1000,"&lt;="&amp;$H$2)</f>
        <v>0</v>
      </c>
      <c r="H809" s="43">
        <f>COUNTIFS(INASISTENCIAS!$B$6:$B$1000,$A809,INASISTENCIAS!$A$6:$A$1000,"&gt;="&amp;$H$2,INASISTENCIAS!$A$6:$A$1000,"&lt;="&amp;$I$2)</f>
        <v>0</v>
      </c>
      <c r="I809" s="43">
        <f>COUNTIFS(INASISTENCIAS!$B$6:$B$1000,$A809,INASISTENCIAS!$A$6:$A$1000,"&gt;="&amp;$I$2,INASISTENCIAS!$A$6:$A$1000,"&lt;="&amp;$J$2)</f>
        <v>0</v>
      </c>
      <c r="J809" s="43">
        <f>COUNTIFS(INASISTENCIAS!$B$6:$B$1000,$A809,INASISTENCIAS!$A$6:$A$1000,"&gt;="&amp;$J$2,INASISTENCIAS!$A$6:$A$1000,"&lt;="&amp;$K$2)</f>
        <v>0</v>
      </c>
      <c r="K809" s="43">
        <f>COUNTIFS(INASISTENCIAS!$B$6:$B$1000,$A809,INASISTENCIAS!$A$6:$A$1000,"&gt;="&amp;$K$2,INASISTENCIAS!$A$6:$A$1000,"&lt;="&amp;$L$2)</f>
        <v>0</v>
      </c>
      <c r="L809" s="43">
        <f>COUNTIFS(INASISTENCIAS!$B$6:$B$1000,$A809,INASISTENCIAS!$A$6:$A$1000,"&gt;="&amp;$L$2,INASISTENCIAS!$A$6:$A$1000,"&lt;="&amp;$M$2)</f>
        <v>0</v>
      </c>
      <c r="M809" s="43">
        <f>COUNTIFS(INASISTENCIAS!$B$6:$B$1000,$A809,INASISTENCIAS!$A$6:$A$1000,"&gt;="&amp;$M$2,INASISTENCIAS!$A$6:$A$1000,"&lt;="&amp;$O$2)</f>
        <v>0</v>
      </c>
      <c r="N809" s="143">
        <f t="shared" si="3"/>
        <v>0</v>
      </c>
    </row>
    <row r="810">
      <c r="B810" s="43">
        <f>COUNTIFS(INASISTENCIAS!$B$6:$B$1000,$A810,INASISTENCIAS!$A$6:$A$1000,"&gt;="&amp;$B$2,INASISTENCIAS!$A$6:$A$1000,"&lt;="&amp;$C$2)</f>
        <v>0</v>
      </c>
      <c r="C810" s="43">
        <f>COUNTIFS(INASISTENCIAS!$B$6:$B$1000,$A810,INASISTENCIAS!$A$6:$A$1000,"&gt;="&amp;$C$2,INASISTENCIAS!$A$6:$A$1000,"&lt;="&amp;$D$2)</f>
        <v>0</v>
      </c>
      <c r="D810" s="43">
        <f>COUNTIFS(INASISTENCIAS!$B$6:$B$1000,$A810,INASISTENCIAS!$A$6:$A$1000,"&gt;="&amp;$D$2,INASISTENCIAS!$A$6:$A$1000,"&lt;="&amp;$E$2)</f>
        <v>0</v>
      </c>
      <c r="E810" s="43">
        <f>COUNTIFS(INASISTENCIAS!$B$6:$B$1000,$A810,INASISTENCIAS!$A$6:$A$1000,"&gt;="&amp;$E$2,INASISTENCIAS!$A$6:$A$1000,"&lt;="&amp;$F$2)</f>
        <v>0</v>
      </c>
      <c r="F810" s="43">
        <f>COUNTIFS(INASISTENCIAS!$B$6:$B$1000,$A810,INASISTENCIAS!$A$6:$A$1000,"&gt;="&amp;$F$2,INASISTENCIAS!$A$6:$A$1000,"&lt;="&amp;$G$2)</f>
        <v>0</v>
      </c>
      <c r="G810" s="43">
        <f>COUNTIFS(INASISTENCIAS!$B$6:$B$1000,$A810,INASISTENCIAS!$A$6:$A$1000,"&gt;="&amp;$G$2,INASISTENCIAS!$A$6:$A$1000,"&lt;="&amp;$H$2)</f>
        <v>0</v>
      </c>
      <c r="H810" s="43">
        <f>COUNTIFS(INASISTENCIAS!$B$6:$B$1000,$A810,INASISTENCIAS!$A$6:$A$1000,"&gt;="&amp;$H$2,INASISTENCIAS!$A$6:$A$1000,"&lt;="&amp;$I$2)</f>
        <v>0</v>
      </c>
      <c r="I810" s="43">
        <f>COUNTIFS(INASISTENCIAS!$B$6:$B$1000,$A810,INASISTENCIAS!$A$6:$A$1000,"&gt;="&amp;$I$2,INASISTENCIAS!$A$6:$A$1000,"&lt;="&amp;$J$2)</f>
        <v>0</v>
      </c>
      <c r="J810" s="43">
        <f>COUNTIFS(INASISTENCIAS!$B$6:$B$1000,$A810,INASISTENCIAS!$A$6:$A$1000,"&gt;="&amp;$J$2,INASISTENCIAS!$A$6:$A$1000,"&lt;="&amp;$K$2)</f>
        <v>0</v>
      </c>
      <c r="K810" s="43">
        <f>COUNTIFS(INASISTENCIAS!$B$6:$B$1000,$A810,INASISTENCIAS!$A$6:$A$1000,"&gt;="&amp;$K$2,INASISTENCIAS!$A$6:$A$1000,"&lt;="&amp;$L$2)</f>
        <v>0</v>
      </c>
      <c r="L810" s="43">
        <f>COUNTIFS(INASISTENCIAS!$B$6:$B$1000,$A810,INASISTENCIAS!$A$6:$A$1000,"&gt;="&amp;$L$2,INASISTENCIAS!$A$6:$A$1000,"&lt;="&amp;$M$2)</f>
        <v>0</v>
      </c>
      <c r="M810" s="43">
        <f>COUNTIFS(INASISTENCIAS!$B$6:$B$1000,$A810,INASISTENCIAS!$A$6:$A$1000,"&gt;="&amp;$M$2,INASISTENCIAS!$A$6:$A$1000,"&lt;="&amp;$O$2)</f>
        <v>0</v>
      </c>
      <c r="N810" s="143">
        <f t="shared" si="3"/>
        <v>0</v>
      </c>
    </row>
    <row r="811">
      <c r="B811" s="43">
        <f>COUNTIFS(INASISTENCIAS!$B$6:$B$1000,$A811,INASISTENCIAS!$A$6:$A$1000,"&gt;="&amp;$B$2,INASISTENCIAS!$A$6:$A$1000,"&lt;="&amp;$C$2)</f>
        <v>0</v>
      </c>
      <c r="C811" s="43">
        <f>COUNTIFS(INASISTENCIAS!$B$6:$B$1000,$A811,INASISTENCIAS!$A$6:$A$1000,"&gt;="&amp;$C$2,INASISTENCIAS!$A$6:$A$1000,"&lt;="&amp;$D$2)</f>
        <v>0</v>
      </c>
      <c r="D811" s="43">
        <f>COUNTIFS(INASISTENCIAS!$B$6:$B$1000,$A811,INASISTENCIAS!$A$6:$A$1000,"&gt;="&amp;$D$2,INASISTENCIAS!$A$6:$A$1000,"&lt;="&amp;$E$2)</f>
        <v>0</v>
      </c>
      <c r="E811" s="43">
        <f>COUNTIFS(INASISTENCIAS!$B$6:$B$1000,$A811,INASISTENCIAS!$A$6:$A$1000,"&gt;="&amp;$E$2,INASISTENCIAS!$A$6:$A$1000,"&lt;="&amp;$F$2)</f>
        <v>0</v>
      </c>
      <c r="F811" s="43">
        <f>COUNTIFS(INASISTENCIAS!$B$6:$B$1000,$A811,INASISTENCIAS!$A$6:$A$1000,"&gt;="&amp;$F$2,INASISTENCIAS!$A$6:$A$1000,"&lt;="&amp;$G$2)</f>
        <v>0</v>
      </c>
      <c r="G811" s="43">
        <f>COUNTIFS(INASISTENCIAS!$B$6:$B$1000,$A811,INASISTENCIAS!$A$6:$A$1000,"&gt;="&amp;$G$2,INASISTENCIAS!$A$6:$A$1000,"&lt;="&amp;$H$2)</f>
        <v>0</v>
      </c>
      <c r="H811" s="43">
        <f>COUNTIFS(INASISTENCIAS!$B$6:$B$1000,$A811,INASISTENCIAS!$A$6:$A$1000,"&gt;="&amp;$H$2,INASISTENCIAS!$A$6:$A$1000,"&lt;="&amp;$I$2)</f>
        <v>0</v>
      </c>
      <c r="I811" s="43">
        <f>COUNTIFS(INASISTENCIAS!$B$6:$B$1000,$A811,INASISTENCIAS!$A$6:$A$1000,"&gt;="&amp;$I$2,INASISTENCIAS!$A$6:$A$1000,"&lt;="&amp;$J$2)</f>
        <v>0</v>
      </c>
      <c r="J811" s="43">
        <f>COUNTIFS(INASISTENCIAS!$B$6:$B$1000,$A811,INASISTENCIAS!$A$6:$A$1000,"&gt;="&amp;$J$2,INASISTENCIAS!$A$6:$A$1000,"&lt;="&amp;$K$2)</f>
        <v>0</v>
      </c>
      <c r="K811" s="43">
        <f>COUNTIFS(INASISTENCIAS!$B$6:$B$1000,$A811,INASISTENCIAS!$A$6:$A$1000,"&gt;="&amp;$K$2,INASISTENCIAS!$A$6:$A$1000,"&lt;="&amp;$L$2)</f>
        <v>0</v>
      </c>
      <c r="L811" s="43">
        <f>COUNTIFS(INASISTENCIAS!$B$6:$B$1000,$A811,INASISTENCIAS!$A$6:$A$1000,"&gt;="&amp;$L$2,INASISTENCIAS!$A$6:$A$1000,"&lt;="&amp;$M$2)</f>
        <v>0</v>
      </c>
      <c r="M811" s="43">
        <f>COUNTIFS(INASISTENCIAS!$B$6:$B$1000,$A811,INASISTENCIAS!$A$6:$A$1000,"&gt;="&amp;$M$2,INASISTENCIAS!$A$6:$A$1000,"&lt;="&amp;$O$2)</f>
        <v>0</v>
      </c>
      <c r="N811" s="143">
        <f t="shared" si="3"/>
        <v>0</v>
      </c>
    </row>
    <row r="812">
      <c r="B812" s="43">
        <f>COUNTIFS(INASISTENCIAS!$B$6:$B$1000,$A812,INASISTENCIAS!$A$6:$A$1000,"&gt;="&amp;$B$2,INASISTENCIAS!$A$6:$A$1000,"&lt;="&amp;$C$2)</f>
        <v>0</v>
      </c>
      <c r="C812" s="43">
        <f>COUNTIFS(INASISTENCIAS!$B$6:$B$1000,$A812,INASISTENCIAS!$A$6:$A$1000,"&gt;="&amp;$C$2,INASISTENCIAS!$A$6:$A$1000,"&lt;="&amp;$D$2)</f>
        <v>0</v>
      </c>
      <c r="D812" s="43">
        <f>COUNTIFS(INASISTENCIAS!$B$6:$B$1000,$A812,INASISTENCIAS!$A$6:$A$1000,"&gt;="&amp;$D$2,INASISTENCIAS!$A$6:$A$1000,"&lt;="&amp;$E$2)</f>
        <v>0</v>
      </c>
      <c r="E812" s="43">
        <f>COUNTIFS(INASISTENCIAS!$B$6:$B$1000,$A812,INASISTENCIAS!$A$6:$A$1000,"&gt;="&amp;$E$2,INASISTENCIAS!$A$6:$A$1000,"&lt;="&amp;$F$2)</f>
        <v>0</v>
      </c>
      <c r="F812" s="43">
        <f>COUNTIFS(INASISTENCIAS!$B$6:$B$1000,$A812,INASISTENCIAS!$A$6:$A$1000,"&gt;="&amp;$F$2,INASISTENCIAS!$A$6:$A$1000,"&lt;="&amp;$G$2)</f>
        <v>0</v>
      </c>
      <c r="G812" s="43">
        <f>COUNTIFS(INASISTENCIAS!$B$6:$B$1000,$A812,INASISTENCIAS!$A$6:$A$1000,"&gt;="&amp;$G$2,INASISTENCIAS!$A$6:$A$1000,"&lt;="&amp;$H$2)</f>
        <v>0</v>
      </c>
      <c r="H812" s="43">
        <f>COUNTIFS(INASISTENCIAS!$B$6:$B$1000,$A812,INASISTENCIAS!$A$6:$A$1000,"&gt;="&amp;$H$2,INASISTENCIAS!$A$6:$A$1000,"&lt;="&amp;$I$2)</f>
        <v>0</v>
      </c>
      <c r="I812" s="43">
        <f>COUNTIFS(INASISTENCIAS!$B$6:$B$1000,$A812,INASISTENCIAS!$A$6:$A$1000,"&gt;="&amp;$I$2,INASISTENCIAS!$A$6:$A$1000,"&lt;="&amp;$J$2)</f>
        <v>0</v>
      </c>
      <c r="J812" s="43">
        <f>COUNTIFS(INASISTENCIAS!$B$6:$B$1000,$A812,INASISTENCIAS!$A$6:$A$1000,"&gt;="&amp;$J$2,INASISTENCIAS!$A$6:$A$1000,"&lt;="&amp;$K$2)</f>
        <v>0</v>
      </c>
      <c r="K812" s="43">
        <f>COUNTIFS(INASISTENCIAS!$B$6:$B$1000,$A812,INASISTENCIAS!$A$6:$A$1000,"&gt;="&amp;$K$2,INASISTENCIAS!$A$6:$A$1000,"&lt;="&amp;$L$2)</f>
        <v>0</v>
      </c>
      <c r="L812" s="43">
        <f>COUNTIFS(INASISTENCIAS!$B$6:$B$1000,$A812,INASISTENCIAS!$A$6:$A$1000,"&gt;="&amp;$L$2,INASISTENCIAS!$A$6:$A$1000,"&lt;="&amp;$M$2)</f>
        <v>0</v>
      </c>
      <c r="M812" s="43">
        <f>COUNTIFS(INASISTENCIAS!$B$6:$B$1000,$A812,INASISTENCIAS!$A$6:$A$1000,"&gt;="&amp;$M$2,INASISTENCIAS!$A$6:$A$1000,"&lt;="&amp;$O$2)</f>
        <v>0</v>
      </c>
      <c r="N812" s="143">
        <f t="shared" si="3"/>
        <v>0</v>
      </c>
    </row>
    <row r="813">
      <c r="B813" s="43">
        <f>COUNTIFS(INASISTENCIAS!$B$6:$B$1000,$A813,INASISTENCIAS!$A$6:$A$1000,"&gt;="&amp;$B$2,INASISTENCIAS!$A$6:$A$1000,"&lt;="&amp;$C$2)</f>
        <v>0</v>
      </c>
      <c r="C813" s="43">
        <f>COUNTIFS(INASISTENCIAS!$B$6:$B$1000,$A813,INASISTENCIAS!$A$6:$A$1000,"&gt;="&amp;$C$2,INASISTENCIAS!$A$6:$A$1000,"&lt;="&amp;$D$2)</f>
        <v>0</v>
      </c>
      <c r="D813" s="43">
        <f>COUNTIFS(INASISTENCIAS!$B$6:$B$1000,$A813,INASISTENCIAS!$A$6:$A$1000,"&gt;="&amp;$D$2,INASISTENCIAS!$A$6:$A$1000,"&lt;="&amp;$E$2)</f>
        <v>0</v>
      </c>
      <c r="E813" s="43">
        <f>COUNTIFS(INASISTENCIAS!$B$6:$B$1000,$A813,INASISTENCIAS!$A$6:$A$1000,"&gt;="&amp;$E$2,INASISTENCIAS!$A$6:$A$1000,"&lt;="&amp;$F$2)</f>
        <v>0</v>
      </c>
      <c r="F813" s="43">
        <f>COUNTIFS(INASISTENCIAS!$B$6:$B$1000,$A813,INASISTENCIAS!$A$6:$A$1000,"&gt;="&amp;$F$2,INASISTENCIAS!$A$6:$A$1000,"&lt;="&amp;$G$2)</f>
        <v>0</v>
      </c>
      <c r="G813" s="43">
        <f>COUNTIFS(INASISTENCIAS!$B$6:$B$1000,$A813,INASISTENCIAS!$A$6:$A$1000,"&gt;="&amp;$G$2,INASISTENCIAS!$A$6:$A$1000,"&lt;="&amp;$H$2)</f>
        <v>0</v>
      </c>
      <c r="H813" s="43">
        <f>COUNTIFS(INASISTENCIAS!$B$6:$B$1000,$A813,INASISTENCIAS!$A$6:$A$1000,"&gt;="&amp;$H$2,INASISTENCIAS!$A$6:$A$1000,"&lt;="&amp;$I$2)</f>
        <v>0</v>
      </c>
      <c r="I813" s="43">
        <f>COUNTIFS(INASISTENCIAS!$B$6:$B$1000,$A813,INASISTENCIAS!$A$6:$A$1000,"&gt;="&amp;$I$2,INASISTENCIAS!$A$6:$A$1000,"&lt;="&amp;$J$2)</f>
        <v>0</v>
      </c>
      <c r="J813" s="43">
        <f>COUNTIFS(INASISTENCIAS!$B$6:$B$1000,$A813,INASISTENCIAS!$A$6:$A$1000,"&gt;="&amp;$J$2,INASISTENCIAS!$A$6:$A$1000,"&lt;="&amp;$K$2)</f>
        <v>0</v>
      </c>
      <c r="K813" s="43">
        <f>COUNTIFS(INASISTENCIAS!$B$6:$B$1000,$A813,INASISTENCIAS!$A$6:$A$1000,"&gt;="&amp;$K$2,INASISTENCIAS!$A$6:$A$1000,"&lt;="&amp;$L$2)</f>
        <v>0</v>
      </c>
      <c r="L813" s="43">
        <f>COUNTIFS(INASISTENCIAS!$B$6:$B$1000,$A813,INASISTENCIAS!$A$6:$A$1000,"&gt;="&amp;$L$2,INASISTENCIAS!$A$6:$A$1000,"&lt;="&amp;$M$2)</f>
        <v>0</v>
      </c>
      <c r="M813" s="43">
        <f>COUNTIFS(INASISTENCIAS!$B$6:$B$1000,$A813,INASISTENCIAS!$A$6:$A$1000,"&gt;="&amp;$M$2,INASISTENCIAS!$A$6:$A$1000,"&lt;="&amp;$O$2)</f>
        <v>0</v>
      </c>
      <c r="N813" s="143">
        <f t="shared" si="3"/>
        <v>0</v>
      </c>
    </row>
    <row r="814">
      <c r="B814" s="43">
        <f>COUNTIFS(INASISTENCIAS!$B$6:$B$1000,$A814,INASISTENCIAS!$A$6:$A$1000,"&gt;="&amp;$B$2,INASISTENCIAS!$A$6:$A$1000,"&lt;="&amp;$C$2)</f>
        <v>0</v>
      </c>
      <c r="C814" s="43">
        <f>COUNTIFS(INASISTENCIAS!$B$6:$B$1000,$A814,INASISTENCIAS!$A$6:$A$1000,"&gt;="&amp;$C$2,INASISTENCIAS!$A$6:$A$1000,"&lt;="&amp;$D$2)</f>
        <v>0</v>
      </c>
      <c r="D814" s="43">
        <f>COUNTIFS(INASISTENCIAS!$B$6:$B$1000,$A814,INASISTENCIAS!$A$6:$A$1000,"&gt;="&amp;$D$2,INASISTENCIAS!$A$6:$A$1000,"&lt;="&amp;$E$2)</f>
        <v>0</v>
      </c>
      <c r="E814" s="43">
        <f>COUNTIFS(INASISTENCIAS!$B$6:$B$1000,$A814,INASISTENCIAS!$A$6:$A$1000,"&gt;="&amp;$E$2,INASISTENCIAS!$A$6:$A$1000,"&lt;="&amp;$F$2)</f>
        <v>0</v>
      </c>
      <c r="F814" s="43">
        <f>COUNTIFS(INASISTENCIAS!$B$6:$B$1000,$A814,INASISTENCIAS!$A$6:$A$1000,"&gt;="&amp;$F$2,INASISTENCIAS!$A$6:$A$1000,"&lt;="&amp;$G$2)</f>
        <v>0</v>
      </c>
      <c r="G814" s="43">
        <f>COUNTIFS(INASISTENCIAS!$B$6:$B$1000,$A814,INASISTENCIAS!$A$6:$A$1000,"&gt;="&amp;$G$2,INASISTENCIAS!$A$6:$A$1000,"&lt;="&amp;$H$2)</f>
        <v>0</v>
      </c>
      <c r="H814" s="43">
        <f>COUNTIFS(INASISTENCIAS!$B$6:$B$1000,$A814,INASISTENCIAS!$A$6:$A$1000,"&gt;="&amp;$H$2,INASISTENCIAS!$A$6:$A$1000,"&lt;="&amp;$I$2)</f>
        <v>0</v>
      </c>
      <c r="I814" s="43">
        <f>COUNTIFS(INASISTENCIAS!$B$6:$B$1000,$A814,INASISTENCIAS!$A$6:$A$1000,"&gt;="&amp;$I$2,INASISTENCIAS!$A$6:$A$1000,"&lt;="&amp;$J$2)</f>
        <v>0</v>
      </c>
      <c r="J814" s="43">
        <f>COUNTIFS(INASISTENCIAS!$B$6:$B$1000,$A814,INASISTENCIAS!$A$6:$A$1000,"&gt;="&amp;$J$2,INASISTENCIAS!$A$6:$A$1000,"&lt;="&amp;$K$2)</f>
        <v>0</v>
      </c>
      <c r="K814" s="43">
        <f>COUNTIFS(INASISTENCIAS!$B$6:$B$1000,$A814,INASISTENCIAS!$A$6:$A$1000,"&gt;="&amp;$K$2,INASISTENCIAS!$A$6:$A$1000,"&lt;="&amp;$L$2)</f>
        <v>0</v>
      </c>
      <c r="L814" s="43">
        <f>COUNTIFS(INASISTENCIAS!$B$6:$B$1000,$A814,INASISTENCIAS!$A$6:$A$1000,"&gt;="&amp;$L$2,INASISTENCIAS!$A$6:$A$1000,"&lt;="&amp;$M$2)</f>
        <v>0</v>
      </c>
      <c r="M814" s="43">
        <f>COUNTIFS(INASISTENCIAS!$B$6:$B$1000,$A814,INASISTENCIAS!$A$6:$A$1000,"&gt;="&amp;$M$2,INASISTENCIAS!$A$6:$A$1000,"&lt;="&amp;$O$2)</f>
        <v>0</v>
      </c>
      <c r="N814" s="143">
        <f t="shared" si="3"/>
        <v>0</v>
      </c>
    </row>
    <row r="815">
      <c r="B815" s="43">
        <f>COUNTIFS(INASISTENCIAS!$B$6:$B$1000,$A815,INASISTENCIAS!$A$6:$A$1000,"&gt;="&amp;$B$2,INASISTENCIAS!$A$6:$A$1000,"&lt;="&amp;$C$2)</f>
        <v>0</v>
      </c>
      <c r="C815" s="43">
        <f>COUNTIFS(INASISTENCIAS!$B$6:$B$1000,$A815,INASISTENCIAS!$A$6:$A$1000,"&gt;="&amp;$C$2,INASISTENCIAS!$A$6:$A$1000,"&lt;="&amp;$D$2)</f>
        <v>0</v>
      </c>
      <c r="D815" s="43">
        <f>COUNTIFS(INASISTENCIAS!$B$6:$B$1000,$A815,INASISTENCIAS!$A$6:$A$1000,"&gt;="&amp;$D$2,INASISTENCIAS!$A$6:$A$1000,"&lt;="&amp;$E$2)</f>
        <v>0</v>
      </c>
      <c r="E815" s="43">
        <f>COUNTIFS(INASISTENCIAS!$B$6:$B$1000,$A815,INASISTENCIAS!$A$6:$A$1000,"&gt;="&amp;$E$2,INASISTENCIAS!$A$6:$A$1000,"&lt;="&amp;$F$2)</f>
        <v>0</v>
      </c>
      <c r="F815" s="43">
        <f>COUNTIFS(INASISTENCIAS!$B$6:$B$1000,$A815,INASISTENCIAS!$A$6:$A$1000,"&gt;="&amp;$F$2,INASISTENCIAS!$A$6:$A$1000,"&lt;="&amp;$G$2)</f>
        <v>0</v>
      </c>
      <c r="G815" s="43">
        <f>COUNTIFS(INASISTENCIAS!$B$6:$B$1000,$A815,INASISTENCIAS!$A$6:$A$1000,"&gt;="&amp;$G$2,INASISTENCIAS!$A$6:$A$1000,"&lt;="&amp;$H$2)</f>
        <v>0</v>
      </c>
      <c r="H815" s="43">
        <f>COUNTIFS(INASISTENCIAS!$B$6:$B$1000,$A815,INASISTENCIAS!$A$6:$A$1000,"&gt;="&amp;$H$2,INASISTENCIAS!$A$6:$A$1000,"&lt;="&amp;$I$2)</f>
        <v>0</v>
      </c>
      <c r="I815" s="43">
        <f>COUNTIFS(INASISTENCIAS!$B$6:$B$1000,$A815,INASISTENCIAS!$A$6:$A$1000,"&gt;="&amp;$I$2,INASISTENCIAS!$A$6:$A$1000,"&lt;="&amp;$J$2)</f>
        <v>0</v>
      </c>
      <c r="J815" s="43">
        <f>COUNTIFS(INASISTENCIAS!$B$6:$B$1000,$A815,INASISTENCIAS!$A$6:$A$1000,"&gt;="&amp;$J$2,INASISTENCIAS!$A$6:$A$1000,"&lt;="&amp;$K$2)</f>
        <v>0</v>
      </c>
      <c r="K815" s="43">
        <f>COUNTIFS(INASISTENCIAS!$B$6:$B$1000,$A815,INASISTENCIAS!$A$6:$A$1000,"&gt;="&amp;$K$2,INASISTENCIAS!$A$6:$A$1000,"&lt;="&amp;$L$2)</f>
        <v>0</v>
      </c>
      <c r="L815" s="43">
        <f>COUNTIFS(INASISTENCIAS!$B$6:$B$1000,$A815,INASISTENCIAS!$A$6:$A$1000,"&gt;="&amp;$L$2,INASISTENCIAS!$A$6:$A$1000,"&lt;="&amp;$M$2)</f>
        <v>0</v>
      </c>
      <c r="M815" s="43">
        <f>COUNTIFS(INASISTENCIAS!$B$6:$B$1000,$A815,INASISTENCIAS!$A$6:$A$1000,"&gt;="&amp;$M$2,INASISTENCIAS!$A$6:$A$1000,"&lt;="&amp;$O$2)</f>
        <v>0</v>
      </c>
      <c r="N815" s="143">
        <f t="shared" si="3"/>
        <v>0</v>
      </c>
    </row>
    <row r="816">
      <c r="B816" s="43">
        <f>COUNTIFS(INASISTENCIAS!$B$6:$B$1000,$A816,INASISTENCIAS!$A$6:$A$1000,"&gt;="&amp;$B$2,INASISTENCIAS!$A$6:$A$1000,"&lt;="&amp;$C$2)</f>
        <v>0</v>
      </c>
      <c r="C816" s="43">
        <f>COUNTIFS(INASISTENCIAS!$B$6:$B$1000,$A816,INASISTENCIAS!$A$6:$A$1000,"&gt;="&amp;$C$2,INASISTENCIAS!$A$6:$A$1000,"&lt;="&amp;$D$2)</f>
        <v>0</v>
      </c>
      <c r="D816" s="43">
        <f>COUNTIFS(INASISTENCIAS!$B$6:$B$1000,$A816,INASISTENCIAS!$A$6:$A$1000,"&gt;="&amp;$D$2,INASISTENCIAS!$A$6:$A$1000,"&lt;="&amp;$E$2)</f>
        <v>0</v>
      </c>
      <c r="E816" s="43">
        <f>COUNTIFS(INASISTENCIAS!$B$6:$B$1000,$A816,INASISTENCIAS!$A$6:$A$1000,"&gt;="&amp;$E$2,INASISTENCIAS!$A$6:$A$1000,"&lt;="&amp;$F$2)</f>
        <v>0</v>
      </c>
      <c r="F816" s="43">
        <f>COUNTIFS(INASISTENCIAS!$B$6:$B$1000,$A816,INASISTENCIAS!$A$6:$A$1000,"&gt;="&amp;$F$2,INASISTENCIAS!$A$6:$A$1000,"&lt;="&amp;$G$2)</f>
        <v>0</v>
      </c>
      <c r="G816" s="43">
        <f>COUNTIFS(INASISTENCIAS!$B$6:$B$1000,$A816,INASISTENCIAS!$A$6:$A$1000,"&gt;="&amp;$G$2,INASISTENCIAS!$A$6:$A$1000,"&lt;="&amp;$H$2)</f>
        <v>0</v>
      </c>
      <c r="H816" s="43">
        <f>COUNTIFS(INASISTENCIAS!$B$6:$B$1000,$A816,INASISTENCIAS!$A$6:$A$1000,"&gt;="&amp;$H$2,INASISTENCIAS!$A$6:$A$1000,"&lt;="&amp;$I$2)</f>
        <v>0</v>
      </c>
      <c r="I816" s="43">
        <f>COUNTIFS(INASISTENCIAS!$B$6:$B$1000,$A816,INASISTENCIAS!$A$6:$A$1000,"&gt;="&amp;$I$2,INASISTENCIAS!$A$6:$A$1000,"&lt;="&amp;$J$2)</f>
        <v>0</v>
      </c>
      <c r="J816" s="43">
        <f>COUNTIFS(INASISTENCIAS!$B$6:$B$1000,$A816,INASISTENCIAS!$A$6:$A$1000,"&gt;="&amp;$J$2,INASISTENCIAS!$A$6:$A$1000,"&lt;="&amp;$K$2)</f>
        <v>0</v>
      </c>
      <c r="K816" s="43">
        <f>COUNTIFS(INASISTENCIAS!$B$6:$B$1000,$A816,INASISTENCIAS!$A$6:$A$1000,"&gt;="&amp;$K$2,INASISTENCIAS!$A$6:$A$1000,"&lt;="&amp;$L$2)</f>
        <v>0</v>
      </c>
      <c r="L816" s="43">
        <f>COUNTIFS(INASISTENCIAS!$B$6:$B$1000,$A816,INASISTENCIAS!$A$6:$A$1000,"&gt;="&amp;$L$2,INASISTENCIAS!$A$6:$A$1000,"&lt;="&amp;$M$2)</f>
        <v>0</v>
      </c>
      <c r="M816" s="43">
        <f>COUNTIFS(INASISTENCIAS!$B$6:$B$1000,$A816,INASISTENCIAS!$A$6:$A$1000,"&gt;="&amp;$M$2,INASISTENCIAS!$A$6:$A$1000,"&lt;="&amp;$O$2)</f>
        <v>0</v>
      </c>
      <c r="N816" s="143">
        <f t="shared" si="3"/>
        <v>0</v>
      </c>
    </row>
    <row r="817">
      <c r="B817" s="43">
        <f>COUNTIFS(INASISTENCIAS!$B$6:$B$1000,$A817,INASISTENCIAS!$A$6:$A$1000,"&gt;="&amp;$B$2,INASISTENCIAS!$A$6:$A$1000,"&lt;="&amp;$C$2)</f>
        <v>0</v>
      </c>
      <c r="C817" s="43">
        <f>COUNTIFS(INASISTENCIAS!$B$6:$B$1000,$A817,INASISTENCIAS!$A$6:$A$1000,"&gt;="&amp;$C$2,INASISTENCIAS!$A$6:$A$1000,"&lt;="&amp;$D$2)</f>
        <v>0</v>
      </c>
      <c r="D817" s="43">
        <f>COUNTIFS(INASISTENCIAS!$B$6:$B$1000,$A817,INASISTENCIAS!$A$6:$A$1000,"&gt;="&amp;$D$2,INASISTENCIAS!$A$6:$A$1000,"&lt;="&amp;$E$2)</f>
        <v>0</v>
      </c>
      <c r="E817" s="43">
        <f>COUNTIFS(INASISTENCIAS!$B$6:$B$1000,$A817,INASISTENCIAS!$A$6:$A$1000,"&gt;="&amp;$E$2,INASISTENCIAS!$A$6:$A$1000,"&lt;="&amp;$F$2)</f>
        <v>0</v>
      </c>
      <c r="F817" s="43">
        <f>COUNTIFS(INASISTENCIAS!$B$6:$B$1000,$A817,INASISTENCIAS!$A$6:$A$1000,"&gt;="&amp;$F$2,INASISTENCIAS!$A$6:$A$1000,"&lt;="&amp;$G$2)</f>
        <v>0</v>
      </c>
      <c r="G817" s="43">
        <f>COUNTIFS(INASISTENCIAS!$B$6:$B$1000,$A817,INASISTENCIAS!$A$6:$A$1000,"&gt;="&amp;$G$2,INASISTENCIAS!$A$6:$A$1000,"&lt;="&amp;$H$2)</f>
        <v>0</v>
      </c>
      <c r="H817" s="43">
        <f>COUNTIFS(INASISTENCIAS!$B$6:$B$1000,$A817,INASISTENCIAS!$A$6:$A$1000,"&gt;="&amp;$H$2,INASISTENCIAS!$A$6:$A$1000,"&lt;="&amp;$I$2)</f>
        <v>0</v>
      </c>
      <c r="I817" s="43">
        <f>COUNTIFS(INASISTENCIAS!$B$6:$B$1000,$A817,INASISTENCIAS!$A$6:$A$1000,"&gt;="&amp;$I$2,INASISTENCIAS!$A$6:$A$1000,"&lt;="&amp;$J$2)</f>
        <v>0</v>
      </c>
      <c r="J817" s="43">
        <f>COUNTIFS(INASISTENCIAS!$B$6:$B$1000,$A817,INASISTENCIAS!$A$6:$A$1000,"&gt;="&amp;$J$2,INASISTENCIAS!$A$6:$A$1000,"&lt;="&amp;$K$2)</f>
        <v>0</v>
      </c>
      <c r="K817" s="43">
        <f>COUNTIFS(INASISTENCIAS!$B$6:$B$1000,$A817,INASISTENCIAS!$A$6:$A$1000,"&gt;="&amp;$K$2,INASISTENCIAS!$A$6:$A$1000,"&lt;="&amp;$L$2)</f>
        <v>0</v>
      </c>
      <c r="L817" s="43">
        <f>COUNTIFS(INASISTENCIAS!$B$6:$B$1000,$A817,INASISTENCIAS!$A$6:$A$1000,"&gt;="&amp;$L$2,INASISTENCIAS!$A$6:$A$1000,"&lt;="&amp;$M$2)</f>
        <v>0</v>
      </c>
      <c r="M817" s="43">
        <f>COUNTIFS(INASISTENCIAS!$B$6:$B$1000,$A817,INASISTENCIAS!$A$6:$A$1000,"&gt;="&amp;$M$2,INASISTENCIAS!$A$6:$A$1000,"&lt;="&amp;$O$2)</f>
        <v>0</v>
      </c>
      <c r="N817" s="143">
        <f t="shared" si="3"/>
        <v>0</v>
      </c>
    </row>
    <row r="818">
      <c r="B818" s="43">
        <f>COUNTIFS(INASISTENCIAS!$B$6:$B$1000,$A818,INASISTENCIAS!$A$6:$A$1000,"&gt;="&amp;$B$2,INASISTENCIAS!$A$6:$A$1000,"&lt;="&amp;$C$2)</f>
        <v>0</v>
      </c>
      <c r="C818" s="43">
        <f>COUNTIFS(INASISTENCIAS!$B$6:$B$1000,$A818,INASISTENCIAS!$A$6:$A$1000,"&gt;="&amp;$C$2,INASISTENCIAS!$A$6:$A$1000,"&lt;="&amp;$D$2)</f>
        <v>0</v>
      </c>
      <c r="D818" s="43">
        <f>COUNTIFS(INASISTENCIAS!$B$6:$B$1000,$A818,INASISTENCIAS!$A$6:$A$1000,"&gt;="&amp;$D$2,INASISTENCIAS!$A$6:$A$1000,"&lt;="&amp;$E$2)</f>
        <v>0</v>
      </c>
      <c r="E818" s="43">
        <f>COUNTIFS(INASISTENCIAS!$B$6:$B$1000,$A818,INASISTENCIAS!$A$6:$A$1000,"&gt;="&amp;$E$2,INASISTENCIAS!$A$6:$A$1000,"&lt;="&amp;$F$2)</f>
        <v>0</v>
      </c>
      <c r="F818" s="43">
        <f>COUNTIFS(INASISTENCIAS!$B$6:$B$1000,$A818,INASISTENCIAS!$A$6:$A$1000,"&gt;="&amp;$F$2,INASISTENCIAS!$A$6:$A$1000,"&lt;="&amp;$G$2)</f>
        <v>0</v>
      </c>
      <c r="G818" s="43">
        <f>COUNTIFS(INASISTENCIAS!$B$6:$B$1000,$A818,INASISTENCIAS!$A$6:$A$1000,"&gt;="&amp;$G$2,INASISTENCIAS!$A$6:$A$1000,"&lt;="&amp;$H$2)</f>
        <v>0</v>
      </c>
      <c r="H818" s="43">
        <f>COUNTIFS(INASISTENCIAS!$B$6:$B$1000,$A818,INASISTENCIAS!$A$6:$A$1000,"&gt;="&amp;$H$2,INASISTENCIAS!$A$6:$A$1000,"&lt;="&amp;$I$2)</f>
        <v>0</v>
      </c>
      <c r="I818" s="43">
        <f>COUNTIFS(INASISTENCIAS!$B$6:$B$1000,$A818,INASISTENCIAS!$A$6:$A$1000,"&gt;="&amp;$I$2,INASISTENCIAS!$A$6:$A$1000,"&lt;="&amp;$J$2)</f>
        <v>0</v>
      </c>
      <c r="J818" s="43">
        <f>COUNTIFS(INASISTENCIAS!$B$6:$B$1000,$A818,INASISTENCIAS!$A$6:$A$1000,"&gt;="&amp;$J$2,INASISTENCIAS!$A$6:$A$1000,"&lt;="&amp;$K$2)</f>
        <v>0</v>
      </c>
      <c r="K818" s="43">
        <f>COUNTIFS(INASISTENCIAS!$B$6:$B$1000,$A818,INASISTENCIAS!$A$6:$A$1000,"&gt;="&amp;$K$2,INASISTENCIAS!$A$6:$A$1000,"&lt;="&amp;$L$2)</f>
        <v>0</v>
      </c>
      <c r="L818" s="43">
        <f>COUNTIFS(INASISTENCIAS!$B$6:$B$1000,$A818,INASISTENCIAS!$A$6:$A$1000,"&gt;="&amp;$L$2,INASISTENCIAS!$A$6:$A$1000,"&lt;="&amp;$M$2)</f>
        <v>0</v>
      </c>
      <c r="M818" s="43">
        <f>COUNTIFS(INASISTENCIAS!$B$6:$B$1000,$A818,INASISTENCIAS!$A$6:$A$1000,"&gt;="&amp;$M$2,INASISTENCIAS!$A$6:$A$1000,"&lt;="&amp;$O$2)</f>
        <v>0</v>
      </c>
      <c r="N818" s="143">
        <f t="shared" si="3"/>
        <v>0</v>
      </c>
    </row>
    <row r="819">
      <c r="B819" s="43">
        <f>COUNTIFS(INASISTENCIAS!$B$6:$B$1000,$A819,INASISTENCIAS!$A$6:$A$1000,"&gt;="&amp;$B$2,INASISTENCIAS!$A$6:$A$1000,"&lt;="&amp;$C$2)</f>
        <v>0</v>
      </c>
      <c r="C819" s="43">
        <f>COUNTIFS(INASISTENCIAS!$B$6:$B$1000,$A819,INASISTENCIAS!$A$6:$A$1000,"&gt;="&amp;$C$2,INASISTENCIAS!$A$6:$A$1000,"&lt;="&amp;$D$2)</f>
        <v>0</v>
      </c>
      <c r="D819" s="43">
        <f>COUNTIFS(INASISTENCIAS!$B$6:$B$1000,$A819,INASISTENCIAS!$A$6:$A$1000,"&gt;="&amp;$D$2,INASISTENCIAS!$A$6:$A$1000,"&lt;="&amp;$E$2)</f>
        <v>0</v>
      </c>
      <c r="E819" s="43">
        <f>COUNTIFS(INASISTENCIAS!$B$6:$B$1000,$A819,INASISTENCIAS!$A$6:$A$1000,"&gt;="&amp;$E$2,INASISTENCIAS!$A$6:$A$1000,"&lt;="&amp;$F$2)</f>
        <v>0</v>
      </c>
      <c r="F819" s="43">
        <f>COUNTIFS(INASISTENCIAS!$B$6:$B$1000,$A819,INASISTENCIAS!$A$6:$A$1000,"&gt;="&amp;$F$2,INASISTENCIAS!$A$6:$A$1000,"&lt;="&amp;$G$2)</f>
        <v>0</v>
      </c>
      <c r="G819" s="43">
        <f>COUNTIFS(INASISTENCIAS!$B$6:$B$1000,$A819,INASISTENCIAS!$A$6:$A$1000,"&gt;="&amp;$G$2,INASISTENCIAS!$A$6:$A$1000,"&lt;="&amp;$H$2)</f>
        <v>0</v>
      </c>
      <c r="H819" s="43">
        <f>COUNTIFS(INASISTENCIAS!$B$6:$B$1000,$A819,INASISTENCIAS!$A$6:$A$1000,"&gt;="&amp;$H$2,INASISTENCIAS!$A$6:$A$1000,"&lt;="&amp;$I$2)</f>
        <v>0</v>
      </c>
      <c r="I819" s="43">
        <f>COUNTIFS(INASISTENCIAS!$B$6:$B$1000,$A819,INASISTENCIAS!$A$6:$A$1000,"&gt;="&amp;$I$2,INASISTENCIAS!$A$6:$A$1000,"&lt;="&amp;$J$2)</f>
        <v>0</v>
      </c>
      <c r="J819" s="43">
        <f>COUNTIFS(INASISTENCIAS!$B$6:$B$1000,$A819,INASISTENCIAS!$A$6:$A$1000,"&gt;="&amp;$J$2,INASISTENCIAS!$A$6:$A$1000,"&lt;="&amp;$K$2)</f>
        <v>0</v>
      </c>
      <c r="K819" s="43">
        <f>COUNTIFS(INASISTENCIAS!$B$6:$B$1000,$A819,INASISTENCIAS!$A$6:$A$1000,"&gt;="&amp;$K$2,INASISTENCIAS!$A$6:$A$1000,"&lt;="&amp;$L$2)</f>
        <v>0</v>
      </c>
      <c r="L819" s="43">
        <f>COUNTIFS(INASISTENCIAS!$B$6:$B$1000,$A819,INASISTENCIAS!$A$6:$A$1000,"&gt;="&amp;$L$2,INASISTENCIAS!$A$6:$A$1000,"&lt;="&amp;$M$2)</f>
        <v>0</v>
      </c>
      <c r="M819" s="43">
        <f>COUNTIFS(INASISTENCIAS!$B$6:$B$1000,$A819,INASISTENCIAS!$A$6:$A$1000,"&gt;="&amp;$M$2,INASISTENCIAS!$A$6:$A$1000,"&lt;="&amp;$O$2)</f>
        <v>0</v>
      </c>
      <c r="N819" s="143">
        <f t="shared" si="3"/>
        <v>0</v>
      </c>
    </row>
    <row r="820">
      <c r="B820" s="43">
        <f>COUNTIFS(INASISTENCIAS!$B$6:$B$1000,$A820,INASISTENCIAS!$A$6:$A$1000,"&gt;="&amp;$B$2,INASISTENCIAS!$A$6:$A$1000,"&lt;="&amp;$C$2)</f>
        <v>0</v>
      </c>
      <c r="C820" s="43">
        <f>COUNTIFS(INASISTENCIAS!$B$6:$B$1000,$A820,INASISTENCIAS!$A$6:$A$1000,"&gt;="&amp;$C$2,INASISTENCIAS!$A$6:$A$1000,"&lt;="&amp;$D$2)</f>
        <v>0</v>
      </c>
      <c r="D820" s="43">
        <f>COUNTIFS(INASISTENCIAS!$B$6:$B$1000,$A820,INASISTENCIAS!$A$6:$A$1000,"&gt;="&amp;$D$2,INASISTENCIAS!$A$6:$A$1000,"&lt;="&amp;$E$2)</f>
        <v>0</v>
      </c>
      <c r="E820" s="43">
        <f>COUNTIFS(INASISTENCIAS!$B$6:$B$1000,$A820,INASISTENCIAS!$A$6:$A$1000,"&gt;="&amp;$E$2,INASISTENCIAS!$A$6:$A$1000,"&lt;="&amp;$F$2)</f>
        <v>0</v>
      </c>
      <c r="F820" s="43">
        <f>COUNTIFS(INASISTENCIAS!$B$6:$B$1000,$A820,INASISTENCIAS!$A$6:$A$1000,"&gt;="&amp;$F$2,INASISTENCIAS!$A$6:$A$1000,"&lt;="&amp;$G$2)</f>
        <v>0</v>
      </c>
      <c r="G820" s="43">
        <f>COUNTIFS(INASISTENCIAS!$B$6:$B$1000,$A820,INASISTENCIAS!$A$6:$A$1000,"&gt;="&amp;$G$2,INASISTENCIAS!$A$6:$A$1000,"&lt;="&amp;$H$2)</f>
        <v>0</v>
      </c>
      <c r="H820" s="43">
        <f>COUNTIFS(INASISTENCIAS!$B$6:$B$1000,$A820,INASISTENCIAS!$A$6:$A$1000,"&gt;="&amp;$H$2,INASISTENCIAS!$A$6:$A$1000,"&lt;="&amp;$I$2)</f>
        <v>0</v>
      </c>
      <c r="I820" s="43">
        <f>COUNTIFS(INASISTENCIAS!$B$6:$B$1000,$A820,INASISTENCIAS!$A$6:$A$1000,"&gt;="&amp;$I$2,INASISTENCIAS!$A$6:$A$1000,"&lt;="&amp;$J$2)</f>
        <v>0</v>
      </c>
      <c r="J820" s="43">
        <f>COUNTIFS(INASISTENCIAS!$B$6:$B$1000,$A820,INASISTENCIAS!$A$6:$A$1000,"&gt;="&amp;$J$2,INASISTENCIAS!$A$6:$A$1000,"&lt;="&amp;$K$2)</f>
        <v>0</v>
      </c>
      <c r="K820" s="43">
        <f>COUNTIFS(INASISTENCIAS!$B$6:$B$1000,$A820,INASISTENCIAS!$A$6:$A$1000,"&gt;="&amp;$K$2,INASISTENCIAS!$A$6:$A$1000,"&lt;="&amp;$L$2)</f>
        <v>0</v>
      </c>
      <c r="L820" s="43">
        <f>COUNTIFS(INASISTENCIAS!$B$6:$B$1000,$A820,INASISTENCIAS!$A$6:$A$1000,"&gt;="&amp;$L$2,INASISTENCIAS!$A$6:$A$1000,"&lt;="&amp;$M$2)</f>
        <v>0</v>
      </c>
      <c r="M820" s="43">
        <f>COUNTIFS(INASISTENCIAS!$B$6:$B$1000,$A820,INASISTENCIAS!$A$6:$A$1000,"&gt;="&amp;$M$2,INASISTENCIAS!$A$6:$A$1000,"&lt;="&amp;$O$2)</f>
        <v>0</v>
      </c>
      <c r="N820" s="143">
        <f t="shared" si="3"/>
        <v>0</v>
      </c>
    </row>
    <row r="821">
      <c r="B821" s="43">
        <f>COUNTIFS(INASISTENCIAS!$B$6:$B$1000,$A821,INASISTENCIAS!$A$6:$A$1000,"&gt;="&amp;$B$2,INASISTENCIAS!$A$6:$A$1000,"&lt;="&amp;$C$2)</f>
        <v>0</v>
      </c>
      <c r="C821" s="43">
        <f>COUNTIFS(INASISTENCIAS!$B$6:$B$1000,$A821,INASISTENCIAS!$A$6:$A$1000,"&gt;="&amp;$C$2,INASISTENCIAS!$A$6:$A$1000,"&lt;="&amp;$D$2)</f>
        <v>0</v>
      </c>
      <c r="D821" s="43">
        <f>COUNTIFS(INASISTENCIAS!$B$6:$B$1000,$A821,INASISTENCIAS!$A$6:$A$1000,"&gt;="&amp;$D$2,INASISTENCIAS!$A$6:$A$1000,"&lt;="&amp;$E$2)</f>
        <v>0</v>
      </c>
      <c r="E821" s="43">
        <f>COUNTIFS(INASISTENCIAS!$B$6:$B$1000,$A821,INASISTENCIAS!$A$6:$A$1000,"&gt;="&amp;$E$2,INASISTENCIAS!$A$6:$A$1000,"&lt;="&amp;$F$2)</f>
        <v>0</v>
      </c>
      <c r="F821" s="43">
        <f>COUNTIFS(INASISTENCIAS!$B$6:$B$1000,$A821,INASISTENCIAS!$A$6:$A$1000,"&gt;="&amp;$F$2,INASISTENCIAS!$A$6:$A$1000,"&lt;="&amp;$G$2)</f>
        <v>0</v>
      </c>
      <c r="G821" s="43">
        <f>COUNTIFS(INASISTENCIAS!$B$6:$B$1000,$A821,INASISTENCIAS!$A$6:$A$1000,"&gt;="&amp;$G$2,INASISTENCIAS!$A$6:$A$1000,"&lt;="&amp;$H$2)</f>
        <v>0</v>
      </c>
      <c r="H821" s="43">
        <f>COUNTIFS(INASISTENCIAS!$B$6:$B$1000,$A821,INASISTENCIAS!$A$6:$A$1000,"&gt;="&amp;$H$2,INASISTENCIAS!$A$6:$A$1000,"&lt;="&amp;$I$2)</f>
        <v>0</v>
      </c>
      <c r="I821" s="43">
        <f>COUNTIFS(INASISTENCIAS!$B$6:$B$1000,$A821,INASISTENCIAS!$A$6:$A$1000,"&gt;="&amp;$I$2,INASISTENCIAS!$A$6:$A$1000,"&lt;="&amp;$J$2)</f>
        <v>0</v>
      </c>
      <c r="J821" s="43">
        <f>COUNTIFS(INASISTENCIAS!$B$6:$B$1000,$A821,INASISTENCIAS!$A$6:$A$1000,"&gt;="&amp;$J$2,INASISTENCIAS!$A$6:$A$1000,"&lt;="&amp;$K$2)</f>
        <v>0</v>
      </c>
      <c r="K821" s="43">
        <f>COUNTIFS(INASISTENCIAS!$B$6:$B$1000,$A821,INASISTENCIAS!$A$6:$A$1000,"&gt;="&amp;$K$2,INASISTENCIAS!$A$6:$A$1000,"&lt;="&amp;$L$2)</f>
        <v>0</v>
      </c>
      <c r="L821" s="43">
        <f>COUNTIFS(INASISTENCIAS!$B$6:$B$1000,$A821,INASISTENCIAS!$A$6:$A$1000,"&gt;="&amp;$L$2,INASISTENCIAS!$A$6:$A$1000,"&lt;="&amp;$M$2)</f>
        <v>0</v>
      </c>
      <c r="M821" s="43">
        <f>COUNTIFS(INASISTENCIAS!$B$6:$B$1000,$A821,INASISTENCIAS!$A$6:$A$1000,"&gt;="&amp;$M$2,INASISTENCIAS!$A$6:$A$1000,"&lt;="&amp;$O$2)</f>
        <v>0</v>
      </c>
      <c r="N821" s="143">
        <f t="shared" si="3"/>
        <v>0</v>
      </c>
    </row>
    <row r="822">
      <c r="B822" s="43">
        <f>COUNTIFS(INASISTENCIAS!$B$6:$B$1000,$A822,INASISTENCIAS!$A$6:$A$1000,"&gt;="&amp;$B$2,INASISTENCIAS!$A$6:$A$1000,"&lt;="&amp;$C$2)</f>
        <v>0</v>
      </c>
      <c r="C822" s="43">
        <f>COUNTIFS(INASISTENCIAS!$B$6:$B$1000,$A822,INASISTENCIAS!$A$6:$A$1000,"&gt;="&amp;$C$2,INASISTENCIAS!$A$6:$A$1000,"&lt;="&amp;$D$2)</f>
        <v>0</v>
      </c>
      <c r="D822" s="43">
        <f>COUNTIFS(INASISTENCIAS!$B$6:$B$1000,$A822,INASISTENCIAS!$A$6:$A$1000,"&gt;="&amp;$D$2,INASISTENCIAS!$A$6:$A$1000,"&lt;="&amp;$E$2)</f>
        <v>0</v>
      </c>
      <c r="E822" s="43">
        <f>COUNTIFS(INASISTENCIAS!$B$6:$B$1000,$A822,INASISTENCIAS!$A$6:$A$1000,"&gt;="&amp;$E$2,INASISTENCIAS!$A$6:$A$1000,"&lt;="&amp;$F$2)</f>
        <v>0</v>
      </c>
      <c r="F822" s="43">
        <f>COUNTIFS(INASISTENCIAS!$B$6:$B$1000,$A822,INASISTENCIAS!$A$6:$A$1000,"&gt;="&amp;$F$2,INASISTENCIAS!$A$6:$A$1000,"&lt;="&amp;$G$2)</f>
        <v>0</v>
      </c>
      <c r="G822" s="43">
        <f>COUNTIFS(INASISTENCIAS!$B$6:$B$1000,$A822,INASISTENCIAS!$A$6:$A$1000,"&gt;="&amp;$G$2,INASISTENCIAS!$A$6:$A$1000,"&lt;="&amp;$H$2)</f>
        <v>0</v>
      </c>
      <c r="H822" s="43">
        <f>COUNTIFS(INASISTENCIAS!$B$6:$B$1000,$A822,INASISTENCIAS!$A$6:$A$1000,"&gt;="&amp;$H$2,INASISTENCIAS!$A$6:$A$1000,"&lt;="&amp;$I$2)</f>
        <v>0</v>
      </c>
      <c r="I822" s="43">
        <f>COUNTIFS(INASISTENCIAS!$B$6:$B$1000,$A822,INASISTENCIAS!$A$6:$A$1000,"&gt;="&amp;$I$2,INASISTENCIAS!$A$6:$A$1000,"&lt;="&amp;$J$2)</f>
        <v>0</v>
      </c>
      <c r="J822" s="43">
        <f>COUNTIFS(INASISTENCIAS!$B$6:$B$1000,$A822,INASISTENCIAS!$A$6:$A$1000,"&gt;="&amp;$J$2,INASISTENCIAS!$A$6:$A$1000,"&lt;="&amp;$K$2)</f>
        <v>0</v>
      </c>
      <c r="K822" s="43">
        <f>COUNTIFS(INASISTENCIAS!$B$6:$B$1000,$A822,INASISTENCIAS!$A$6:$A$1000,"&gt;="&amp;$K$2,INASISTENCIAS!$A$6:$A$1000,"&lt;="&amp;$L$2)</f>
        <v>0</v>
      </c>
      <c r="L822" s="43">
        <f>COUNTIFS(INASISTENCIAS!$B$6:$B$1000,$A822,INASISTENCIAS!$A$6:$A$1000,"&gt;="&amp;$L$2,INASISTENCIAS!$A$6:$A$1000,"&lt;="&amp;$M$2)</f>
        <v>0</v>
      </c>
      <c r="M822" s="43">
        <f>COUNTIFS(INASISTENCIAS!$B$6:$B$1000,$A822,INASISTENCIAS!$A$6:$A$1000,"&gt;="&amp;$M$2,INASISTENCIAS!$A$6:$A$1000,"&lt;="&amp;$O$2)</f>
        <v>0</v>
      </c>
      <c r="N822" s="143">
        <f t="shared" si="3"/>
        <v>0</v>
      </c>
    </row>
    <row r="823">
      <c r="B823" s="43">
        <f>COUNTIFS(INASISTENCIAS!$B$6:$B$1000,$A823,INASISTENCIAS!$A$6:$A$1000,"&gt;="&amp;$B$2,INASISTENCIAS!$A$6:$A$1000,"&lt;="&amp;$C$2)</f>
        <v>0</v>
      </c>
      <c r="C823" s="43">
        <f>COUNTIFS(INASISTENCIAS!$B$6:$B$1000,$A823,INASISTENCIAS!$A$6:$A$1000,"&gt;="&amp;$C$2,INASISTENCIAS!$A$6:$A$1000,"&lt;="&amp;$D$2)</f>
        <v>0</v>
      </c>
      <c r="D823" s="43">
        <f>COUNTIFS(INASISTENCIAS!$B$6:$B$1000,$A823,INASISTENCIAS!$A$6:$A$1000,"&gt;="&amp;$D$2,INASISTENCIAS!$A$6:$A$1000,"&lt;="&amp;$E$2)</f>
        <v>0</v>
      </c>
      <c r="E823" s="43">
        <f>COUNTIFS(INASISTENCIAS!$B$6:$B$1000,$A823,INASISTENCIAS!$A$6:$A$1000,"&gt;="&amp;$E$2,INASISTENCIAS!$A$6:$A$1000,"&lt;="&amp;$F$2)</f>
        <v>0</v>
      </c>
      <c r="F823" s="43">
        <f>COUNTIFS(INASISTENCIAS!$B$6:$B$1000,$A823,INASISTENCIAS!$A$6:$A$1000,"&gt;="&amp;$F$2,INASISTENCIAS!$A$6:$A$1000,"&lt;="&amp;$G$2)</f>
        <v>0</v>
      </c>
      <c r="G823" s="43">
        <f>COUNTIFS(INASISTENCIAS!$B$6:$B$1000,$A823,INASISTENCIAS!$A$6:$A$1000,"&gt;="&amp;$G$2,INASISTENCIAS!$A$6:$A$1000,"&lt;="&amp;$H$2)</f>
        <v>0</v>
      </c>
      <c r="H823" s="43">
        <f>COUNTIFS(INASISTENCIAS!$B$6:$B$1000,$A823,INASISTENCIAS!$A$6:$A$1000,"&gt;="&amp;$H$2,INASISTENCIAS!$A$6:$A$1000,"&lt;="&amp;$I$2)</f>
        <v>0</v>
      </c>
      <c r="I823" s="43">
        <f>COUNTIFS(INASISTENCIAS!$B$6:$B$1000,$A823,INASISTENCIAS!$A$6:$A$1000,"&gt;="&amp;$I$2,INASISTENCIAS!$A$6:$A$1000,"&lt;="&amp;$J$2)</f>
        <v>0</v>
      </c>
      <c r="J823" s="43">
        <f>COUNTIFS(INASISTENCIAS!$B$6:$B$1000,$A823,INASISTENCIAS!$A$6:$A$1000,"&gt;="&amp;$J$2,INASISTENCIAS!$A$6:$A$1000,"&lt;="&amp;$K$2)</f>
        <v>0</v>
      </c>
      <c r="K823" s="43">
        <f>COUNTIFS(INASISTENCIAS!$B$6:$B$1000,$A823,INASISTENCIAS!$A$6:$A$1000,"&gt;="&amp;$K$2,INASISTENCIAS!$A$6:$A$1000,"&lt;="&amp;$L$2)</f>
        <v>0</v>
      </c>
      <c r="L823" s="43">
        <f>COUNTIFS(INASISTENCIAS!$B$6:$B$1000,$A823,INASISTENCIAS!$A$6:$A$1000,"&gt;="&amp;$L$2,INASISTENCIAS!$A$6:$A$1000,"&lt;="&amp;$M$2)</f>
        <v>0</v>
      </c>
      <c r="M823" s="43">
        <f>COUNTIFS(INASISTENCIAS!$B$6:$B$1000,$A823,INASISTENCIAS!$A$6:$A$1000,"&gt;="&amp;$M$2,INASISTENCIAS!$A$6:$A$1000,"&lt;="&amp;$O$2)</f>
        <v>0</v>
      </c>
      <c r="N823" s="143">
        <f t="shared" si="3"/>
        <v>0</v>
      </c>
    </row>
    <row r="824">
      <c r="B824" s="43">
        <f>COUNTIFS(INASISTENCIAS!$B$6:$B$1000,$A824,INASISTENCIAS!$A$6:$A$1000,"&gt;="&amp;$B$2,INASISTENCIAS!$A$6:$A$1000,"&lt;="&amp;$C$2)</f>
        <v>0</v>
      </c>
      <c r="C824" s="43">
        <f>COUNTIFS(INASISTENCIAS!$B$6:$B$1000,$A824,INASISTENCIAS!$A$6:$A$1000,"&gt;="&amp;$C$2,INASISTENCIAS!$A$6:$A$1000,"&lt;="&amp;$D$2)</f>
        <v>0</v>
      </c>
      <c r="D824" s="43">
        <f>COUNTIFS(INASISTENCIAS!$B$6:$B$1000,$A824,INASISTENCIAS!$A$6:$A$1000,"&gt;="&amp;$D$2,INASISTENCIAS!$A$6:$A$1000,"&lt;="&amp;$E$2)</f>
        <v>0</v>
      </c>
      <c r="E824" s="43">
        <f>COUNTIFS(INASISTENCIAS!$B$6:$B$1000,$A824,INASISTENCIAS!$A$6:$A$1000,"&gt;="&amp;$E$2,INASISTENCIAS!$A$6:$A$1000,"&lt;="&amp;$F$2)</f>
        <v>0</v>
      </c>
      <c r="F824" s="43">
        <f>COUNTIFS(INASISTENCIAS!$B$6:$B$1000,$A824,INASISTENCIAS!$A$6:$A$1000,"&gt;="&amp;$F$2,INASISTENCIAS!$A$6:$A$1000,"&lt;="&amp;$G$2)</f>
        <v>0</v>
      </c>
      <c r="G824" s="43">
        <f>COUNTIFS(INASISTENCIAS!$B$6:$B$1000,$A824,INASISTENCIAS!$A$6:$A$1000,"&gt;="&amp;$G$2,INASISTENCIAS!$A$6:$A$1000,"&lt;="&amp;$H$2)</f>
        <v>0</v>
      </c>
      <c r="H824" s="43">
        <f>COUNTIFS(INASISTENCIAS!$B$6:$B$1000,$A824,INASISTENCIAS!$A$6:$A$1000,"&gt;="&amp;$H$2,INASISTENCIAS!$A$6:$A$1000,"&lt;="&amp;$I$2)</f>
        <v>0</v>
      </c>
      <c r="I824" s="43">
        <f>COUNTIFS(INASISTENCIAS!$B$6:$B$1000,$A824,INASISTENCIAS!$A$6:$A$1000,"&gt;="&amp;$I$2,INASISTENCIAS!$A$6:$A$1000,"&lt;="&amp;$J$2)</f>
        <v>0</v>
      </c>
      <c r="J824" s="43">
        <f>COUNTIFS(INASISTENCIAS!$B$6:$B$1000,$A824,INASISTENCIAS!$A$6:$A$1000,"&gt;="&amp;$J$2,INASISTENCIAS!$A$6:$A$1000,"&lt;="&amp;$K$2)</f>
        <v>0</v>
      </c>
      <c r="K824" s="43">
        <f>COUNTIFS(INASISTENCIAS!$B$6:$B$1000,$A824,INASISTENCIAS!$A$6:$A$1000,"&gt;="&amp;$K$2,INASISTENCIAS!$A$6:$A$1000,"&lt;="&amp;$L$2)</f>
        <v>0</v>
      </c>
      <c r="L824" s="43">
        <f>COUNTIFS(INASISTENCIAS!$B$6:$B$1000,$A824,INASISTENCIAS!$A$6:$A$1000,"&gt;="&amp;$L$2,INASISTENCIAS!$A$6:$A$1000,"&lt;="&amp;$M$2)</f>
        <v>0</v>
      </c>
      <c r="M824" s="43">
        <f>COUNTIFS(INASISTENCIAS!$B$6:$B$1000,$A824,INASISTENCIAS!$A$6:$A$1000,"&gt;="&amp;$M$2,INASISTENCIAS!$A$6:$A$1000,"&lt;="&amp;$O$2)</f>
        <v>0</v>
      </c>
      <c r="N824" s="143">
        <f t="shared" si="3"/>
        <v>0</v>
      </c>
    </row>
    <row r="825">
      <c r="B825" s="43">
        <f>COUNTIFS(INASISTENCIAS!$B$6:$B$1000,$A825,INASISTENCIAS!$A$6:$A$1000,"&gt;="&amp;$B$2,INASISTENCIAS!$A$6:$A$1000,"&lt;="&amp;$C$2)</f>
        <v>0</v>
      </c>
      <c r="C825" s="43">
        <f>COUNTIFS(INASISTENCIAS!$B$6:$B$1000,$A825,INASISTENCIAS!$A$6:$A$1000,"&gt;="&amp;$C$2,INASISTENCIAS!$A$6:$A$1000,"&lt;="&amp;$D$2)</f>
        <v>0</v>
      </c>
      <c r="D825" s="43">
        <f>COUNTIFS(INASISTENCIAS!$B$6:$B$1000,$A825,INASISTENCIAS!$A$6:$A$1000,"&gt;="&amp;$D$2,INASISTENCIAS!$A$6:$A$1000,"&lt;="&amp;$E$2)</f>
        <v>0</v>
      </c>
      <c r="E825" s="43">
        <f>COUNTIFS(INASISTENCIAS!$B$6:$B$1000,$A825,INASISTENCIAS!$A$6:$A$1000,"&gt;="&amp;$E$2,INASISTENCIAS!$A$6:$A$1000,"&lt;="&amp;$F$2)</f>
        <v>0</v>
      </c>
      <c r="F825" s="43">
        <f>COUNTIFS(INASISTENCIAS!$B$6:$B$1000,$A825,INASISTENCIAS!$A$6:$A$1000,"&gt;="&amp;$F$2,INASISTENCIAS!$A$6:$A$1000,"&lt;="&amp;$G$2)</f>
        <v>0</v>
      </c>
      <c r="G825" s="43">
        <f>COUNTIFS(INASISTENCIAS!$B$6:$B$1000,$A825,INASISTENCIAS!$A$6:$A$1000,"&gt;="&amp;$G$2,INASISTENCIAS!$A$6:$A$1000,"&lt;="&amp;$H$2)</f>
        <v>0</v>
      </c>
      <c r="H825" s="43">
        <f>COUNTIFS(INASISTENCIAS!$B$6:$B$1000,$A825,INASISTENCIAS!$A$6:$A$1000,"&gt;="&amp;$H$2,INASISTENCIAS!$A$6:$A$1000,"&lt;="&amp;$I$2)</f>
        <v>0</v>
      </c>
      <c r="I825" s="43">
        <f>COUNTIFS(INASISTENCIAS!$B$6:$B$1000,$A825,INASISTENCIAS!$A$6:$A$1000,"&gt;="&amp;$I$2,INASISTENCIAS!$A$6:$A$1000,"&lt;="&amp;$J$2)</f>
        <v>0</v>
      </c>
      <c r="J825" s="43">
        <f>COUNTIFS(INASISTENCIAS!$B$6:$B$1000,$A825,INASISTENCIAS!$A$6:$A$1000,"&gt;="&amp;$J$2,INASISTENCIAS!$A$6:$A$1000,"&lt;="&amp;$K$2)</f>
        <v>0</v>
      </c>
      <c r="K825" s="43">
        <f>COUNTIFS(INASISTENCIAS!$B$6:$B$1000,$A825,INASISTENCIAS!$A$6:$A$1000,"&gt;="&amp;$K$2,INASISTENCIAS!$A$6:$A$1000,"&lt;="&amp;$L$2)</f>
        <v>0</v>
      </c>
      <c r="L825" s="43">
        <f>COUNTIFS(INASISTENCIAS!$B$6:$B$1000,$A825,INASISTENCIAS!$A$6:$A$1000,"&gt;="&amp;$L$2,INASISTENCIAS!$A$6:$A$1000,"&lt;="&amp;$M$2)</f>
        <v>0</v>
      </c>
      <c r="M825" s="43">
        <f>COUNTIFS(INASISTENCIAS!$B$6:$B$1000,$A825,INASISTENCIAS!$A$6:$A$1000,"&gt;="&amp;$M$2,INASISTENCIAS!$A$6:$A$1000,"&lt;="&amp;$O$2)</f>
        <v>0</v>
      </c>
      <c r="N825" s="143">
        <f t="shared" si="3"/>
        <v>0</v>
      </c>
    </row>
    <row r="826">
      <c r="B826" s="43">
        <f>COUNTIFS(INASISTENCIAS!$B$6:$B$1000,$A826,INASISTENCIAS!$A$6:$A$1000,"&gt;="&amp;$B$2,INASISTENCIAS!$A$6:$A$1000,"&lt;="&amp;$C$2)</f>
        <v>0</v>
      </c>
      <c r="C826" s="43">
        <f>COUNTIFS(INASISTENCIAS!$B$6:$B$1000,$A826,INASISTENCIAS!$A$6:$A$1000,"&gt;="&amp;$C$2,INASISTENCIAS!$A$6:$A$1000,"&lt;="&amp;$D$2)</f>
        <v>0</v>
      </c>
      <c r="D826" s="43">
        <f>COUNTIFS(INASISTENCIAS!$B$6:$B$1000,$A826,INASISTENCIAS!$A$6:$A$1000,"&gt;="&amp;$D$2,INASISTENCIAS!$A$6:$A$1000,"&lt;="&amp;$E$2)</f>
        <v>0</v>
      </c>
      <c r="E826" s="43">
        <f>COUNTIFS(INASISTENCIAS!$B$6:$B$1000,$A826,INASISTENCIAS!$A$6:$A$1000,"&gt;="&amp;$E$2,INASISTENCIAS!$A$6:$A$1000,"&lt;="&amp;$F$2)</f>
        <v>0</v>
      </c>
      <c r="F826" s="43">
        <f>COUNTIFS(INASISTENCIAS!$B$6:$B$1000,$A826,INASISTENCIAS!$A$6:$A$1000,"&gt;="&amp;$F$2,INASISTENCIAS!$A$6:$A$1000,"&lt;="&amp;$G$2)</f>
        <v>0</v>
      </c>
      <c r="G826" s="43">
        <f>COUNTIFS(INASISTENCIAS!$B$6:$B$1000,$A826,INASISTENCIAS!$A$6:$A$1000,"&gt;="&amp;$G$2,INASISTENCIAS!$A$6:$A$1000,"&lt;="&amp;$H$2)</f>
        <v>0</v>
      </c>
      <c r="H826" s="43">
        <f>COUNTIFS(INASISTENCIAS!$B$6:$B$1000,$A826,INASISTENCIAS!$A$6:$A$1000,"&gt;="&amp;$H$2,INASISTENCIAS!$A$6:$A$1000,"&lt;="&amp;$I$2)</f>
        <v>0</v>
      </c>
      <c r="I826" s="43">
        <f>COUNTIFS(INASISTENCIAS!$B$6:$B$1000,$A826,INASISTENCIAS!$A$6:$A$1000,"&gt;="&amp;$I$2,INASISTENCIAS!$A$6:$A$1000,"&lt;="&amp;$J$2)</f>
        <v>0</v>
      </c>
      <c r="J826" s="43">
        <f>COUNTIFS(INASISTENCIAS!$B$6:$B$1000,$A826,INASISTENCIAS!$A$6:$A$1000,"&gt;="&amp;$J$2,INASISTENCIAS!$A$6:$A$1000,"&lt;="&amp;$K$2)</f>
        <v>0</v>
      </c>
      <c r="K826" s="43">
        <f>COUNTIFS(INASISTENCIAS!$B$6:$B$1000,$A826,INASISTENCIAS!$A$6:$A$1000,"&gt;="&amp;$K$2,INASISTENCIAS!$A$6:$A$1000,"&lt;="&amp;$L$2)</f>
        <v>0</v>
      </c>
      <c r="L826" s="43">
        <f>COUNTIFS(INASISTENCIAS!$B$6:$B$1000,$A826,INASISTENCIAS!$A$6:$A$1000,"&gt;="&amp;$L$2,INASISTENCIAS!$A$6:$A$1000,"&lt;="&amp;$M$2)</f>
        <v>0</v>
      </c>
      <c r="M826" s="43">
        <f>COUNTIFS(INASISTENCIAS!$B$6:$B$1000,$A826,INASISTENCIAS!$A$6:$A$1000,"&gt;="&amp;$M$2,INASISTENCIAS!$A$6:$A$1000,"&lt;="&amp;$O$2)</f>
        <v>0</v>
      </c>
      <c r="N826" s="143">
        <f t="shared" si="3"/>
        <v>0</v>
      </c>
    </row>
    <row r="827">
      <c r="B827" s="43">
        <f>COUNTIFS(INASISTENCIAS!$B$6:$B$1000,$A827,INASISTENCIAS!$A$6:$A$1000,"&gt;="&amp;$B$2,INASISTENCIAS!$A$6:$A$1000,"&lt;="&amp;$C$2)</f>
        <v>0</v>
      </c>
      <c r="C827" s="43">
        <f>COUNTIFS(INASISTENCIAS!$B$6:$B$1000,$A827,INASISTENCIAS!$A$6:$A$1000,"&gt;="&amp;$C$2,INASISTENCIAS!$A$6:$A$1000,"&lt;="&amp;$D$2)</f>
        <v>0</v>
      </c>
      <c r="D827" s="43">
        <f>COUNTIFS(INASISTENCIAS!$B$6:$B$1000,$A827,INASISTENCIAS!$A$6:$A$1000,"&gt;="&amp;$D$2,INASISTENCIAS!$A$6:$A$1000,"&lt;="&amp;$E$2)</f>
        <v>0</v>
      </c>
      <c r="E827" s="43">
        <f>COUNTIFS(INASISTENCIAS!$B$6:$B$1000,$A827,INASISTENCIAS!$A$6:$A$1000,"&gt;="&amp;$E$2,INASISTENCIAS!$A$6:$A$1000,"&lt;="&amp;$F$2)</f>
        <v>0</v>
      </c>
      <c r="F827" s="43">
        <f>COUNTIFS(INASISTENCIAS!$B$6:$B$1000,$A827,INASISTENCIAS!$A$6:$A$1000,"&gt;="&amp;$F$2,INASISTENCIAS!$A$6:$A$1000,"&lt;="&amp;$G$2)</f>
        <v>0</v>
      </c>
      <c r="G827" s="43">
        <f>COUNTIFS(INASISTENCIAS!$B$6:$B$1000,$A827,INASISTENCIAS!$A$6:$A$1000,"&gt;="&amp;$G$2,INASISTENCIAS!$A$6:$A$1000,"&lt;="&amp;$H$2)</f>
        <v>0</v>
      </c>
      <c r="H827" s="43">
        <f>COUNTIFS(INASISTENCIAS!$B$6:$B$1000,$A827,INASISTENCIAS!$A$6:$A$1000,"&gt;="&amp;$H$2,INASISTENCIAS!$A$6:$A$1000,"&lt;="&amp;$I$2)</f>
        <v>0</v>
      </c>
      <c r="I827" s="43">
        <f>COUNTIFS(INASISTENCIAS!$B$6:$B$1000,$A827,INASISTENCIAS!$A$6:$A$1000,"&gt;="&amp;$I$2,INASISTENCIAS!$A$6:$A$1000,"&lt;="&amp;$J$2)</f>
        <v>0</v>
      </c>
      <c r="J827" s="43">
        <f>COUNTIFS(INASISTENCIAS!$B$6:$B$1000,$A827,INASISTENCIAS!$A$6:$A$1000,"&gt;="&amp;$J$2,INASISTENCIAS!$A$6:$A$1000,"&lt;="&amp;$K$2)</f>
        <v>0</v>
      </c>
      <c r="K827" s="43">
        <f>COUNTIFS(INASISTENCIAS!$B$6:$B$1000,$A827,INASISTENCIAS!$A$6:$A$1000,"&gt;="&amp;$K$2,INASISTENCIAS!$A$6:$A$1000,"&lt;="&amp;$L$2)</f>
        <v>0</v>
      </c>
      <c r="L827" s="43">
        <f>COUNTIFS(INASISTENCIAS!$B$6:$B$1000,$A827,INASISTENCIAS!$A$6:$A$1000,"&gt;="&amp;$L$2,INASISTENCIAS!$A$6:$A$1000,"&lt;="&amp;$M$2)</f>
        <v>0</v>
      </c>
      <c r="M827" s="43">
        <f>COUNTIFS(INASISTENCIAS!$B$6:$B$1000,$A827,INASISTENCIAS!$A$6:$A$1000,"&gt;="&amp;$M$2,INASISTENCIAS!$A$6:$A$1000,"&lt;="&amp;$O$2)</f>
        <v>0</v>
      </c>
      <c r="N827" s="143">
        <f t="shared" si="3"/>
        <v>0</v>
      </c>
    </row>
    <row r="828">
      <c r="B828" s="43">
        <f>COUNTIFS(INASISTENCIAS!$B$6:$B$1000,$A828,INASISTENCIAS!$A$6:$A$1000,"&gt;="&amp;$B$2,INASISTENCIAS!$A$6:$A$1000,"&lt;="&amp;$C$2)</f>
        <v>0</v>
      </c>
      <c r="C828" s="43">
        <f>COUNTIFS(INASISTENCIAS!$B$6:$B$1000,$A828,INASISTENCIAS!$A$6:$A$1000,"&gt;="&amp;$C$2,INASISTENCIAS!$A$6:$A$1000,"&lt;="&amp;$D$2)</f>
        <v>0</v>
      </c>
      <c r="D828" s="43">
        <f>COUNTIFS(INASISTENCIAS!$B$6:$B$1000,$A828,INASISTENCIAS!$A$6:$A$1000,"&gt;="&amp;$D$2,INASISTENCIAS!$A$6:$A$1000,"&lt;="&amp;$E$2)</f>
        <v>0</v>
      </c>
      <c r="E828" s="43">
        <f>COUNTIFS(INASISTENCIAS!$B$6:$B$1000,$A828,INASISTENCIAS!$A$6:$A$1000,"&gt;="&amp;$E$2,INASISTENCIAS!$A$6:$A$1000,"&lt;="&amp;$F$2)</f>
        <v>0</v>
      </c>
      <c r="F828" s="43">
        <f>COUNTIFS(INASISTENCIAS!$B$6:$B$1000,$A828,INASISTENCIAS!$A$6:$A$1000,"&gt;="&amp;$F$2,INASISTENCIAS!$A$6:$A$1000,"&lt;="&amp;$G$2)</f>
        <v>0</v>
      </c>
      <c r="G828" s="43">
        <f>COUNTIFS(INASISTENCIAS!$B$6:$B$1000,$A828,INASISTENCIAS!$A$6:$A$1000,"&gt;="&amp;$G$2,INASISTENCIAS!$A$6:$A$1000,"&lt;="&amp;$H$2)</f>
        <v>0</v>
      </c>
      <c r="H828" s="43">
        <f>COUNTIFS(INASISTENCIAS!$B$6:$B$1000,$A828,INASISTENCIAS!$A$6:$A$1000,"&gt;="&amp;$H$2,INASISTENCIAS!$A$6:$A$1000,"&lt;="&amp;$I$2)</f>
        <v>0</v>
      </c>
      <c r="I828" s="43">
        <f>COUNTIFS(INASISTENCIAS!$B$6:$B$1000,$A828,INASISTENCIAS!$A$6:$A$1000,"&gt;="&amp;$I$2,INASISTENCIAS!$A$6:$A$1000,"&lt;="&amp;$J$2)</f>
        <v>0</v>
      </c>
      <c r="J828" s="43">
        <f>COUNTIFS(INASISTENCIAS!$B$6:$B$1000,$A828,INASISTENCIAS!$A$6:$A$1000,"&gt;="&amp;$J$2,INASISTENCIAS!$A$6:$A$1000,"&lt;="&amp;$K$2)</f>
        <v>0</v>
      </c>
      <c r="K828" s="43">
        <f>COUNTIFS(INASISTENCIAS!$B$6:$B$1000,$A828,INASISTENCIAS!$A$6:$A$1000,"&gt;="&amp;$K$2,INASISTENCIAS!$A$6:$A$1000,"&lt;="&amp;$L$2)</f>
        <v>0</v>
      </c>
      <c r="L828" s="43">
        <f>COUNTIFS(INASISTENCIAS!$B$6:$B$1000,$A828,INASISTENCIAS!$A$6:$A$1000,"&gt;="&amp;$L$2,INASISTENCIAS!$A$6:$A$1000,"&lt;="&amp;$M$2)</f>
        <v>0</v>
      </c>
      <c r="M828" s="43">
        <f>COUNTIFS(INASISTENCIAS!$B$6:$B$1000,$A828,INASISTENCIAS!$A$6:$A$1000,"&gt;="&amp;$M$2,INASISTENCIAS!$A$6:$A$1000,"&lt;="&amp;$O$2)</f>
        <v>0</v>
      </c>
      <c r="N828" s="143">
        <f t="shared" si="3"/>
        <v>0</v>
      </c>
    </row>
    <row r="829">
      <c r="B829" s="43">
        <f>COUNTIFS(INASISTENCIAS!$B$6:$B$1000,$A829,INASISTENCIAS!$A$6:$A$1000,"&gt;="&amp;$B$2,INASISTENCIAS!$A$6:$A$1000,"&lt;="&amp;$C$2)</f>
        <v>0</v>
      </c>
      <c r="C829" s="43">
        <f>COUNTIFS(INASISTENCIAS!$B$6:$B$1000,$A829,INASISTENCIAS!$A$6:$A$1000,"&gt;="&amp;$C$2,INASISTENCIAS!$A$6:$A$1000,"&lt;="&amp;$D$2)</f>
        <v>0</v>
      </c>
      <c r="D829" s="43">
        <f>COUNTIFS(INASISTENCIAS!$B$6:$B$1000,$A829,INASISTENCIAS!$A$6:$A$1000,"&gt;="&amp;$D$2,INASISTENCIAS!$A$6:$A$1000,"&lt;="&amp;$E$2)</f>
        <v>0</v>
      </c>
      <c r="E829" s="43">
        <f>COUNTIFS(INASISTENCIAS!$B$6:$B$1000,$A829,INASISTENCIAS!$A$6:$A$1000,"&gt;="&amp;$E$2,INASISTENCIAS!$A$6:$A$1000,"&lt;="&amp;$F$2)</f>
        <v>0</v>
      </c>
      <c r="F829" s="43">
        <f>COUNTIFS(INASISTENCIAS!$B$6:$B$1000,$A829,INASISTENCIAS!$A$6:$A$1000,"&gt;="&amp;$F$2,INASISTENCIAS!$A$6:$A$1000,"&lt;="&amp;$G$2)</f>
        <v>0</v>
      </c>
      <c r="G829" s="43">
        <f>COUNTIFS(INASISTENCIAS!$B$6:$B$1000,$A829,INASISTENCIAS!$A$6:$A$1000,"&gt;="&amp;$G$2,INASISTENCIAS!$A$6:$A$1000,"&lt;="&amp;$H$2)</f>
        <v>0</v>
      </c>
      <c r="H829" s="43">
        <f>COUNTIFS(INASISTENCIAS!$B$6:$B$1000,$A829,INASISTENCIAS!$A$6:$A$1000,"&gt;="&amp;$H$2,INASISTENCIAS!$A$6:$A$1000,"&lt;="&amp;$I$2)</f>
        <v>0</v>
      </c>
      <c r="I829" s="43">
        <f>COUNTIFS(INASISTENCIAS!$B$6:$B$1000,$A829,INASISTENCIAS!$A$6:$A$1000,"&gt;="&amp;$I$2,INASISTENCIAS!$A$6:$A$1000,"&lt;="&amp;$J$2)</f>
        <v>0</v>
      </c>
      <c r="J829" s="43">
        <f>COUNTIFS(INASISTENCIAS!$B$6:$B$1000,$A829,INASISTENCIAS!$A$6:$A$1000,"&gt;="&amp;$J$2,INASISTENCIAS!$A$6:$A$1000,"&lt;="&amp;$K$2)</f>
        <v>0</v>
      </c>
      <c r="K829" s="43">
        <f>COUNTIFS(INASISTENCIAS!$B$6:$B$1000,$A829,INASISTENCIAS!$A$6:$A$1000,"&gt;="&amp;$K$2,INASISTENCIAS!$A$6:$A$1000,"&lt;="&amp;$L$2)</f>
        <v>0</v>
      </c>
      <c r="L829" s="43">
        <f>COUNTIFS(INASISTENCIAS!$B$6:$B$1000,$A829,INASISTENCIAS!$A$6:$A$1000,"&gt;="&amp;$L$2,INASISTENCIAS!$A$6:$A$1000,"&lt;="&amp;$M$2)</f>
        <v>0</v>
      </c>
      <c r="M829" s="43">
        <f>COUNTIFS(INASISTENCIAS!$B$6:$B$1000,$A829,INASISTENCIAS!$A$6:$A$1000,"&gt;="&amp;$M$2,INASISTENCIAS!$A$6:$A$1000,"&lt;="&amp;$O$2)</f>
        <v>0</v>
      </c>
      <c r="N829" s="143">
        <f t="shared" si="3"/>
        <v>0</v>
      </c>
    </row>
    <row r="830">
      <c r="B830" s="43">
        <f>COUNTIFS(INASISTENCIAS!$B$6:$B$1000,$A830,INASISTENCIAS!$A$6:$A$1000,"&gt;="&amp;$B$2,INASISTENCIAS!$A$6:$A$1000,"&lt;="&amp;$C$2)</f>
        <v>0</v>
      </c>
      <c r="C830" s="43">
        <f>COUNTIFS(INASISTENCIAS!$B$6:$B$1000,$A830,INASISTENCIAS!$A$6:$A$1000,"&gt;="&amp;$C$2,INASISTENCIAS!$A$6:$A$1000,"&lt;="&amp;$D$2)</f>
        <v>0</v>
      </c>
      <c r="D830" s="43">
        <f>COUNTIFS(INASISTENCIAS!$B$6:$B$1000,$A830,INASISTENCIAS!$A$6:$A$1000,"&gt;="&amp;$D$2,INASISTENCIAS!$A$6:$A$1000,"&lt;="&amp;$E$2)</f>
        <v>0</v>
      </c>
      <c r="E830" s="43">
        <f>COUNTIFS(INASISTENCIAS!$B$6:$B$1000,$A830,INASISTENCIAS!$A$6:$A$1000,"&gt;="&amp;$E$2,INASISTENCIAS!$A$6:$A$1000,"&lt;="&amp;$F$2)</f>
        <v>0</v>
      </c>
      <c r="F830" s="43">
        <f>COUNTIFS(INASISTENCIAS!$B$6:$B$1000,$A830,INASISTENCIAS!$A$6:$A$1000,"&gt;="&amp;$F$2,INASISTENCIAS!$A$6:$A$1000,"&lt;="&amp;$G$2)</f>
        <v>0</v>
      </c>
      <c r="G830" s="43">
        <f>COUNTIFS(INASISTENCIAS!$B$6:$B$1000,$A830,INASISTENCIAS!$A$6:$A$1000,"&gt;="&amp;$G$2,INASISTENCIAS!$A$6:$A$1000,"&lt;="&amp;$H$2)</f>
        <v>0</v>
      </c>
      <c r="H830" s="43">
        <f>COUNTIFS(INASISTENCIAS!$B$6:$B$1000,$A830,INASISTENCIAS!$A$6:$A$1000,"&gt;="&amp;$H$2,INASISTENCIAS!$A$6:$A$1000,"&lt;="&amp;$I$2)</f>
        <v>0</v>
      </c>
      <c r="I830" s="43">
        <f>COUNTIFS(INASISTENCIAS!$B$6:$B$1000,$A830,INASISTENCIAS!$A$6:$A$1000,"&gt;="&amp;$I$2,INASISTENCIAS!$A$6:$A$1000,"&lt;="&amp;$J$2)</f>
        <v>0</v>
      </c>
      <c r="J830" s="43">
        <f>COUNTIFS(INASISTENCIAS!$B$6:$B$1000,$A830,INASISTENCIAS!$A$6:$A$1000,"&gt;="&amp;$J$2,INASISTENCIAS!$A$6:$A$1000,"&lt;="&amp;$K$2)</f>
        <v>0</v>
      </c>
      <c r="K830" s="43">
        <f>COUNTIFS(INASISTENCIAS!$B$6:$B$1000,$A830,INASISTENCIAS!$A$6:$A$1000,"&gt;="&amp;$K$2,INASISTENCIAS!$A$6:$A$1000,"&lt;="&amp;$L$2)</f>
        <v>0</v>
      </c>
      <c r="L830" s="43">
        <f>COUNTIFS(INASISTENCIAS!$B$6:$B$1000,$A830,INASISTENCIAS!$A$6:$A$1000,"&gt;="&amp;$L$2,INASISTENCIAS!$A$6:$A$1000,"&lt;="&amp;$M$2)</f>
        <v>0</v>
      </c>
      <c r="M830" s="43">
        <f>COUNTIFS(INASISTENCIAS!$B$6:$B$1000,$A830,INASISTENCIAS!$A$6:$A$1000,"&gt;="&amp;$M$2,INASISTENCIAS!$A$6:$A$1000,"&lt;="&amp;$O$2)</f>
        <v>0</v>
      </c>
      <c r="N830" s="143">
        <f t="shared" si="3"/>
        <v>0</v>
      </c>
    </row>
    <row r="831">
      <c r="B831" s="43">
        <f>COUNTIFS(INASISTENCIAS!$B$6:$B$1000,$A831,INASISTENCIAS!$A$6:$A$1000,"&gt;="&amp;$B$2,INASISTENCIAS!$A$6:$A$1000,"&lt;="&amp;$C$2)</f>
        <v>0</v>
      </c>
      <c r="C831" s="43">
        <f>COUNTIFS(INASISTENCIAS!$B$6:$B$1000,$A831,INASISTENCIAS!$A$6:$A$1000,"&gt;="&amp;$C$2,INASISTENCIAS!$A$6:$A$1000,"&lt;="&amp;$D$2)</f>
        <v>0</v>
      </c>
      <c r="D831" s="43">
        <f>COUNTIFS(INASISTENCIAS!$B$6:$B$1000,$A831,INASISTENCIAS!$A$6:$A$1000,"&gt;="&amp;$D$2,INASISTENCIAS!$A$6:$A$1000,"&lt;="&amp;$E$2)</f>
        <v>0</v>
      </c>
      <c r="E831" s="43">
        <f>COUNTIFS(INASISTENCIAS!$B$6:$B$1000,$A831,INASISTENCIAS!$A$6:$A$1000,"&gt;="&amp;$E$2,INASISTENCIAS!$A$6:$A$1000,"&lt;="&amp;$F$2)</f>
        <v>0</v>
      </c>
      <c r="F831" s="43">
        <f>COUNTIFS(INASISTENCIAS!$B$6:$B$1000,$A831,INASISTENCIAS!$A$6:$A$1000,"&gt;="&amp;$F$2,INASISTENCIAS!$A$6:$A$1000,"&lt;="&amp;$G$2)</f>
        <v>0</v>
      </c>
      <c r="G831" s="43">
        <f>COUNTIFS(INASISTENCIAS!$B$6:$B$1000,$A831,INASISTENCIAS!$A$6:$A$1000,"&gt;="&amp;$G$2,INASISTENCIAS!$A$6:$A$1000,"&lt;="&amp;$H$2)</f>
        <v>0</v>
      </c>
      <c r="H831" s="43">
        <f>COUNTIFS(INASISTENCIAS!$B$6:$B$1000,$A831,INASISTENCIAS!$A$6:$A$1000,"&gt;="&amp;$H$2,INASISTENCIAS!$A$6:$A$1000,"&lt;="&amp;$I$2)</f>
        <v>0</v>
      </c>
      <c r="I831" s="43">
        <f>COUNTIFS(INASISTENCIAS!$B$6:$B$1000,$A831,INASISTENCIAS!$A$6:$A$1000,"&gt;="&amp;$I$2,INASISTENCIAS!$A$6:$A$1000,"&lt;="&amp;$J$2)</f>
        <v>0</v>
      </c>
      <c r="J831" s="43">
        <f>COUNTIFS(INASISTENCIAS!$B$6:$B$1000,$A831,INASISTENCIAS!$A$6:$A$1000,"&gt;="&amp;$J$2,INASISTENCIAS!$A$6:$A$1000,"&lt;="&amp;$K$2)</f>
        <v>0</v>
      </c>
      <c r="K831" s="43">
        <f>COUNTIFS(INASISTENCIAS!$B$6:$B$1000,$A831,INASISTENCIAS!$A$6:$A$1000,"&gt;="&amp;$K$2,INASISTENCIAS!$A$6:$A$1000,"&lt;="&amp;$L$2)</f>
        <v>0</v>
      </c>
      <c r="L831" s="43">
        <f>COUNTIFS(INASISTENCIAS!$B$6:$B$1000,$A831,INASISTENCIAS!$A$6:$A$1000,"&gt;="&amp;$L$2,INASISTENCIAS!$A$6:$A$1000,"&lt;="&amp;$M$2)</f>
        <v>0</v>
      </c>
      <c r="M831" s="43">
        <f>COUNTIFS(INASISTENCIAS!$B$6:$B$1000,$A831,INASISTENCIAS!$A$6:$A$1000,"&gt;="&amp;$M$2,INASISTENCIAS!$A$6:$A$1000,"&lt;="&amp;$O$2)</f>
        <v>0</v>
      </c>
      <c r="N831" s="143">
        <f t="shared" si="3"/>
        <v>0</v>
      </c>
    </row>
    <row r="832">
      <c r="B832" s="43">
        <f>COUNTIFS(INASISTENCIAS!$B$6:$B$1000,$A832,INASISTENCIAS!$A$6:$A$1000,"&gt;="&amp;$B$2,INASISTENCIAS!$A$6:$A$1000,"&lt;="&amp;$C$2)</f>
        <v>0</v>
      </c>
      <c r="C832" s="43">
        <f>COUNTIFS(INASISTENCIAS!$B$6:$B$1000,$A832,INASISTENCIAS!$A$6:$A$1000,"&gt;="&amp;$C$2,INASISTENCIAS!$A$6:$A$1000,"&lt;="&amp;$D$2)</f>
        <v>0</v>
      </c>
      <c r="D832" s="43">
        <f>COUNTIFS(INASISTENCIAS!$B$6:$B$1000,$A832,INASISTENCIAS!$A$6:$A$1000,"&gt;="&amp;$D$2,INASISTENCIAS!$A$6:$A$1000,"&lt;="&amp;$E$2)</f>
        <v>0</v>
      </c>
      <c r="E832" s="43">
        <f>COUNTIFS(INASISTENCIAS!$B$6:$B$1000,$A832,INASISTENCIAS!$A$6:$A$1000,"&gt;="&amp;$E$2,INASISTENCIAS!$A$6:$A$1000,"&lt;="&amp;$F$2)</f>
        <v>0</v>
      </c>
      <c r="F832" s="43">
        <f>COUNTIFS(INASISTENCIAS!$B$6:$B$1000,$A832,INASISTENCIAS!$A$6:$A$1000,"&gt;="&amp;$F$2,INASISTENCIAS!$A$6:$A$1000,"&lt;="&amp;$G$2)</f>
        <v>0</v>
      </c>
      <c r="G832" s="43">
        <f>COUNTIFS(INASISTENCIAS!$B$6:$B$1000,$A832,INASISTENCIAS!$A$6:$A$1000,"&gt;="&amp;$G$2,INASISTENCIAS!$A$6:$A$1000,"&lt;="&amp;$H$2)</f>
        <v>0</v>
      </c>
      <c r="H832" s="43">
        <f>COUNTIFS(INASISTENCIAS!$B$6:$B$1000,$A832,INASISTENCIAS!$A$6:$A$1000,"&gt;="&amp;$H$2,INASISTENCIAS!$A$6:$A$1000,"&lt;="&amp;$I$2)</f>
        <v>0</v>
      </c>
      <c r="I832" s="43">
        <f>COUNTIFS(INASISTENCIAS!$B$6:$B$1000,$A832,INASISTENCIAS!$A$6:$A$1000,"&gt;="&amp;$I$2,INASISTENCIAS!$A$6:$A$1000,"&lt;="&amp;$J$2)</f>
        <v>0</v>
      </c>
      <c r="J832" s="43">
        <f>COUNTIFS(INASISTENCIAS!$B$6:$B$1000,$A832,INASISTENCIAS!$A$6:$A$1000,"&gt;="&amp;$J$2,INASISTENCIAS!$A$6:$A$1000,"&lt;="&amp;$K$2)</f>
        <v>0</v>
      </c>
      <c r="K832" s="43">
        <f>COUNTIFS(INASISTENCIAS!$B$6:$B$1000,$A832,INASISTENCIAS!$A$6:$A$1000,"&gt;="&amp;$K$2,INASISTENCIAS!$A$6:$A$1000,"&lt;="&amp;$L$2)</f>
        <v>0</v>
      </c>
      <c r="L832" s="43">
        <f>COUNTIFS(INASISTENCIAS!$B$6:$B$1000,$A832,INASISTENCIAS!$A$6:$A$1000,"&gt;="&amp;$L$2,INASISTENCIAS!$A$6:$A$1000,"&lt;="&amp;$M$2)</f>
        <v>0</v>
      </c>
      <c r="M832" s="43">
        <f>COUNTIFS(INASISTENCIAS!$B$6:$B$1000,$A832,INASISTENCIAS!$A$6:$A$1000,"&gt;="&amp;$M$2,INASISTENCIAS!$A$6:$A$1000,"&lt;="&amp;$O$2)</f>
        <v>0</v>
      </c>
      <c r="N832" s="143">
        <f t="shared" si="3"/>
        <v>0</v>
      </c>
    </row>
    <row r="833">
      <c r="B833" s="43">
        <f>COUNTIFS(INASISTENCIAS!$B$6:$B$1000,$A833,INASISTENCIAS!$A$6:$A$1000,"&gt;="&amp;$B$2,INASISTENCIAS!$A$6:$A$1000,"&lt;="&amp;$C$2)</f>
        <v>0</v>
      </c>
      <c r="C833" s="43">
        <f>COUNTIFS(INASISTENCIAS!$B$6:$B$1000,$A833,INASISTENCIAS!$A$6:$A$1000,"&gt;="&amp;$C$2,INASISTENCIAS!$A$6:$A$1000,"&lt;="&amp;$D$2)</f>
        <v>0</v>
      </c>
      <c r="D833" s="43">
        <f>COUNTIFS(INASISTENCIAS!$B$6:$B$1000,$A833,INASISTENCIAS!$A$6:$A$1000,"&gt;="&amp;$D$2,INASISTENCIAS!$A$6:$A$1000,"&lt;="&amp;$E$2)</f>
        <v>0</v>
      </c>
      <c r="E833" s="43">
        <f>COUNTIFS(INASISTENCIAS!$B$6:$B$1000,$A833,INASISTENCIAS!$A$6:$A$1000,"&gt;="&amp;$E$2,INASISTENCIAS!$A$6:$A$1000,"&lt;="&amp;$F$2)</f>
        <v>0</v>
      </c>
      <c r="F833" s="43">
        <f>COUNTIFS(INASISTENCIAS!$B$6:$B$1000,$A833,INASISTENCIAS!$A$6:$A$1000,"&gt;="&amp;$F$2,INASISTENCIAS!$A$6:$A$1000,"&lt;="&amp;$G$2)</f>
        <v>0</v>
      </c>
      <c r="G833" s="43">
        <f>COUNTIFS(INASISTENCIAS!$B$6:$B$1000,$A833,INASISTENCIAS!$A$6:$A$1000,"&gt;="&amp;$G$2,INASISTENCIAS!$A$6:$A$1000,"&lt;="&amp;$H$2)</f>
        <v>0</v>
      </c>
      <c r="H833" s="43">
        <f>COUNTIFS(INASISTENCIAS!$B$6:$B$1000,$A833,INASISTENCIAS!$A$6:$A$1000,"&gt;="&amp;$H$2,INASISTENCIAS!$A$6:$A$1000,"&lt;="&amp;$I$2)</f>
        <v>0</v>
      </c>
      <c r="I833" s="43">
        <f>COUNTIFS(INASISTENCIAS!$B$6:$B$1000,$A833,INASISTENCIAS!$A$6:$A$1000,"&gt;="&amp;$I$2,INASISTENCIAS!$A$6:$A$1000,"&lt;="&amp;$J$2)</f>
        <v>0</v>
      </c>
      <c r="J833" s="43">
        <f>COUNTIFS(INASISTENCIAS!$B$6:$B$1000,$A833,INASISTENCIAS!$A$6:$A$1000,"&gt;="&amp;$J$2,INASISTENCIAS!$A$6:$A$1000,"&lt;="&amp;$K$2)</f>
        <v>0</v>
      </c>
      <c r="K833" s="43">
        <f>COUNTIFS(INASISTENCIAS!$B$6:$B$1000,$A833,INASISTENCIAS!$A$6:$A$1000,"&gt;="&amp;$K$2,INASISTENCIAS!$A$6:$A$1000,"&lt;="&amp;$L$2)</f>
        <v>0</v>
      </c>
      <c r="L833" s="43">
        <f>COUNTIFS(INASISTENCIAS!$B$6:$B$1000,$A833,INASISTENCIAS!$A$6:$A$1000,"&gt;="&amp;$L$2,INASISTENCIAS!$A$6:$A$1000,"&lt;="&amp;$M$2)</f>
        <v>0</v>
      </c>
      <c r="M833" s="43">
        <f>COUNTIFS(INASISTENCIAS!$B$6:$B$1000,$A833,INASISTENCIAS!$A$6:$A$1000,"&gt;="&amp;$M$2,INASISTENCIAS!$A$6:$A$1000,"&lt;="&amp;$O$2)</f>
        <v>0</v>
      </c>
      <c r="N833" s="143">
        <f t="shared" si="3"/>
        <v>0</v>
      </c>
    </row>
    <row r="834">
      <c r="B834" s="43">
        <f>COUNTIFS(INASISTENCIAS!$B$6:$B$1000,$A834,INASISTENCIAS!$A$6:$A$1000,"&gt;="&amp;$B$2,INASISTENCIAS!$A$6:$A$1000,"&lt;="&amp;$C$2)</f>
        <v>0</v>
      </c>
      <c r="C834" s="43">
        <f>COUNTIFS(INASISTENCIAS!$B$6:$B$1000,$A834,INASISTENCIAS!$A$6:$A$1000,"&gt;="&amp;$C$2,INASISTENCIAS!$A$6:$A$1000,"&lt;="&amp;$D$2)</f>
        <v>0</v>
      </c>
      <c r="D834" s="43">
        <f>COUNTIFS(INASISTENCIAS!$B$6:$B$1000,$A834,INASISTENCIAS!$A$6:$A$1000,"&gt;="&amp;$D$2,INASISTENCIAS!$A$6:$A$1000,"&lt;="&amp;$E$2)</f>
        <v>0</v>
      </c>
      <c r="E834" s="43">
        <f>COUNTIFS(INASISTENCIAS!$B$6:$B$1000,$A834,INASISTENCIAS!$A$6:$A$1000,"&gt;="&amp;$E$2,INASISTENCIAS!$A$6:$A$1000,"&lt;="&amp;$F$2)</f>
        <v>0</v>
      </c>
      <c r="F834" s="43">
        <f>COUNTIFS(INASISTENCIAS!$B$6:$B$1000,$A834,INASISTENCIAS!$A$6:$A$1000,"&gt;="&amp;$F$2,INASISTENCIAS!$A$6:$A$1000,"&lt;="&amp;$G$2)</f>
        <v>0</v>
      </c>
      <c r="G834" s="43">
        <f>COUNTIFS(INASISTENCIAS!$B$6:$B$1000,$A834,INASISTENCIAS!$A$6:$A$1000,"&gt;="&amp;$G$2,INASISTENCIAS!$A$6:$A$1000,"&lt;="&amp;$H$2)</f>
        <v>0</v>
      </c>
      <c r="H834" s="43">
        <f>COUNTIFS(INASISTENCIAS!$B$6:$B$1000,$A834,INASISTENCIAS!$A$6:$A$1000,"&gt;="&amp;$H$2,INASISTENCIAS!$A$6:$A$1000,"&lt;="&amp;$I$2)</f>
        <v>0</v>
      </c>
      <c r="I834" s="43">
        <f>COUNTIFS(INASISTENCIAS!$B$6:$B$1000,$A834,INASISTENCIAS!$A$6:$A$1000,"&gt;="&amp;$I$2,INASISTENCIAS!$A$6:$A$1000,"&lt;="&amp;$J$2)</f>
        <v>0</v>
      </c>
      <c r="J834" s="43">
        <f>COUNTIFS(INASISTENCIAS!$B$6:$B$1000,$A834,INASISTENCIAS!$A$6:$A$1000,"&gt;="&amp;$J$2,INASISTENCIAS!$A$6:$A$1000,"&lt;="&amp;$K$2)</f>
        <v>0</v>
      </c>
      <c r="K834" s="43">
        <f>COUNTIFS(INASISTENCIAS!$B$6:$B$1000,$A834,INASISTENCIAS!$A$6:$A$1000,"&gt;="&amp;$K$2,INASISTENCIAS!$A$6:$A$1000,"&lt;="&amp;$L$2)</f>
        <v>0</v>
      </c>
      <c r="L834" s="43">
        <f>COUNTIFS(INASISTENCIAS!$B$6:$B$1000,$A834,INASISTENCIAS!$A$6:$A$1000,"&gt;="&amp;$L$2,INASISTENCIAS!$A$6:$A$1000,"&lt;="&amp;$M$2)</f>
        <v>0</v>
      </c>
      <c r="M834" s="43">
        <f>COUNTIFS(INASISTENCIAS!$B$6:$B$1000,$A834,INASISTENCIAS!$A$6:$A$1000,"&gt;="&amp;$M$2,INASISTENCIAS!$A$6:$A$1000,"&lt;="&amp;$O$2)</f>
        <v>0</v>
      </c>
      <c r="N834" s="143">
        <f t="shared" si="3"/>
        <v>0</v>
      </c>
    </row>
    <row r="835">
      <c r="B835" s="43">
        <f>COUNTIFS(INASISTENCIAS!$B$6:$B$1000,$A835,INASISTENCIAS!$A$6:$A$1000,"&gt;="&amp;$B$2,INASISTENCIAS!$A$6:$A$1000,"&lt;="&amp;$C$2)</f>
        <v>0</v>
      </c>
      <c r="C835" s="43">
        <f>COUNTIFS(INASISTENCIAS!$B$6:$B$1000,$A835,INASISTENCIAS!$A$6:$A$1000,"&gt;="&amp;$C$2,INASISTENCIAS!$A$6:$A$1000,"&lt;="&amp;$D$2)</f>
        <v>0</v>
      </c>
      <c r="D835" s="43">
        <f>COUNTIFS(INASISTENCIAS!$B$6:$B$1000,$A835,INASISTENCIAS!$A$6:$A$1000,"&gt;="&amp;$D$2,INASISTENCIAS!$A$6:$A$1000,"&lt;="&amp;$E$2)</f>
        <v>0</v>
      </c>
      <c r="E835" s="43">
        <f>COUNTIFS(INASISTENCIAS!$B$6:$B$1000,$A835,INASISTENCIAS!$A$6:$A$1000,"&gt;="&amp;$E$2,INASISTENCIAS!$A$6:$A$1000,"&lt;="&amp;$F$2)</f>
        <v>0</v>
      </c>
      <c r="F835" s="43">
        <f>COUNTIFS(INASISTENCIAS!$B$6:$B$1000,$A835,INASISTENCIAS!$A$6:$A$1000,"&gt;="&amp;$F$2,INASISTENCIAS!$A$6:$A$1000,"&lt;="&amp;$G$2)</f>
        <v>0</v>
      </c>
      <c r="G835" s="43">
        <f>COUNTIFS(INASISTENCIAS!$B$6:$B$1000,$A835,INASISTENCIAS!$A$6:$A$1000,"&gt;="&amp;$G$2,INASISTENCIAS!$A$6:$A$1000,"&lt;="&amp;$H$2)</f>
        <v>0</v>
      </c>
      <c r="H835" s="43">
        <f>COUNTIFS(INASISTENCIAS!$B$6:$B$1000,$A835,INASISTENCIAS!$A$6:$A$1000,"&gt;="&amp;$H$2,INASISTENCIAS!$A$6:$A$1000,"&lt;="&amp;$I$2)</f>
        <v>0</v>
      </c>
      <c r="I835" s="43">
        <f>COUNTIFS(INASISTENCIAS!$B$6:$B$1000,$A835,INASISTENCIAS!$A$6:$A$1000,"&gt;="&amp;$I$2,INASISTENCIAS!$A$6:$A$1000,"&lt;="&amp;$J$2)</f>
        <v>0</v>
      </c>
      <c r="J835" s="43">
        <f>COUNTIFS(INASISTENCIAS!$B$6:$B$1000,$A835,INASISTENCIAS!$A$6:$A$1000,"&gt;="&amp;$J$2,INASISTENCIAS!$A$6:$A$1000,"&lt;="&amp;$K$2)</f>
        <v>0</v>
      </c>
      <c r="K835" s="43">
        <f>COUNTIFS(INASISTENCIAS!$B$6:$B$1000,$A835,INASISTENCIAS!$A$6:$A$1000,"&gt;="&amp;$K$2,INASISTENCIAS!$A$6:$A$1000,"&lt;="&amp;$L$2)</f>
        <v>0</v>
      </c>
      <c r="L835" s="43">
        <f>COUNTIFS(INASISTENCIAS!$B$6:$B$1000,$A835,INASISTENCIAS!$A$6:$A$1000,"&gt;="&amp;$L$2,INASISTENCIAS!$A$6:$A$1000,"&lt;="&amp;$M$2)</f>
        <v>0</v>
      </c>
      <c r="M835" s="43">
        <f>COUNTIFS(INASISTENCIAS!$B$6:$B$1000,$A835,INASISTENCIAS!$A$6:$A$1000,"&gt;="&amp;$M$2,INASISTENCIAS!$A$6:$A$1000,"&lt;="&amp;$O$2)</f>
        <v>0</v>
      </c>
      <c r="N835" s="143">
        <f t="shared" si="3"/>
        <v>0</v>
      </c>
    </row>
    <row r="836">
      <c r="B836" s="43">
        <f>COUNTIFS(INASISTENCIAS!$B$6:$B$1000,$A836,INASISTENCIAS!$A$6:$A$1000,"&gt;="&amp;$B$2,INASISTENCIAS!$A$6:$A$1000,"&lt;="&amp;$C$2)</f>
        <v>0</v>
      </c>
      <c r="C836" s="43">
        <f>COUNTIFS(INASISTENCIAS!$B$6:$B$1000,$A836,INASISTENCIAS!$A$6:$A$1000,"&gt;="&amp;$C$2,INASISTENCIAS!$A$6:$A$1000,"&lt;="&amp;$D$2)</f>
        <v>0</v>
      </c>
      <c r="D836" s="43">
        <f>COUNTIFS(INASISTENCIAS!$B$6:$B$1000,$A836,INASISTENCIAS!$A$6:$A$1000,"&gt;="&amp;$D$2,INASISTENCIAS!$A$6:$A$1000,"&lt;="&amp;$E$2)</f>
        <v>0</v>
      </c>
      <c r="E836" s="43">
        <f>COUNTIFS(INASISTENCIAS!$B$6:$B$1000,$A836,INASISTENCIAS!$A$6:$A$1000,"&gt;="&amp;$E$2,INASISTENCIAS!$A$6:$A$1000,"&lt;="&amp;$F$2)</f>
        <v>0</v>
      </c>
      <c r="F836" s="43">
        <f>COUNTIFS(INASISTENCIAS!$B$6:$B$1000,$A836,INASISTENCIAS!$A$6:$A$1000,"&gt;="&amp;$F$2,INASISTENCIAS!$A$6:$A$1000,"&lt;="&amp;$G$2)</f>
        <v>0</v>
      </c>
      <c r="G836" s="43">
        <f>COUNTIFS(INASISTENCIAS!$B$6:$B$1000,$A836,INASISTENCIAS!$A$6:$A$1000,"&gt;="&amp;$G$2,INASISTENCIAS!$A$6:$A$1000,"&lt;="&amp;$H$2)</f>
        <v>0</v>
      </c>
      <c r="H836" s="43">
        <f>COUNTIFS(INASISTENCIAS!$B$6:$B$1000,$A836,INASISTENCIAS!$A$6:$A$1000,"&gt;="&amp;$H$2,INASISTENCIAS!$A$6:$A$1000,"&lt;="&amp;$I$2)</f>
        <v>0</v>
      </c>
      <c r="I836" s="43">
        <f>COUNTIFS(INASISTENCIAS!$B$6:$B$1000,$A836,INASISTENCIAS!$A$6:$A$1000,"&gt;="&amp;$I$2,INASISTENCIAS!$A$6:$A$1000,"&lt;="&amp;$J$2)</f>
        <v>0</v>
      </c>
      <c r="J836" s="43">
        <f>COUNTIFS(INASISTENCIAS!$B$6:$B$1000,$A836,INASISTENCIAS!$A$6:$A$1000,"&gt;="&amp;$J$2,INASISTENCIAS!$A$6:$A$1000,"&lt;="&amp;$K$2)</f>
        <v>0</v>
      </c>
      <c r="K836" s="43">
        <f>COUNTIFS(INASISTENCIAS!$B$6:$B$1000,$A836,INASISTENCIAS!$A$6:$A$1000,"&gt;="&amp;$K$2,INASISTENCIAS!$A$6:$A$1000,"&lt;="&amp;$L$2)</f>
        <v>0</v>
      </c>
      <c r="L836" s="43">
        <f>COUNTIFS(INASISTENCIAS!$B$6:$B$1000,$A836,INASISTENCIAS!$A$6:$A$1000,"&gt;="&amp;$L$2,INASISTENCIAS!$A$6:$A$1000,"&lt;="&amp;$M$2)</f>
        <v>0</v>
      </c>
      <c r="M836" s="43">
        <f>COUNTIFS(INASISTENCIAS!$B$6:$B$1000,$A836,INASISTENCIAS!$A$6:$A$1000,"&gt;="&amp;$M$2,INASISTENCIAS!$A$6:$A$1000,"&lt;="&amp;$O$2)</f>
        <v>0</v>
      </c>
      <c r="N836" s="143">
        <f t="shared" si="3"/>
        <v>0</v>
      </c>
    </row>
    <row r="837">
      <c r="B837" s="43">
        <f>COUNTIFS(INASISTENCIAS!$B$6:$B$1000,$A837,INASISTENCIAS!$A$6:$A$1000,"&gt;="&amp;$B$2,INASISTENCIAS!$A$6:$A$1000,"&lt;="&amp;$C$2)</f>
        <v>0</v>
      </c>
      <c r="C837" s="43">
        <f>COUNTIFS(INASISTENCIAS!$B$6:$B$1000,$A837,INASISTENCIAS!$A$6:$A$1000,"&gt;="&amp;$C$2,INASISTENCIAS!$A$6:$A$1000,"&lt;="&amp;$D$2)</f>
        <v>0</v>
      </c>
      <c r="D837" s="43">
        <f>COUNTIFS(INASISTENCIAS!$B$6:$B$1000,$A837,INASISTENCIAS!$A$6:$A$1000,"&gt;="&amp;$D$2,INASISTENCIAS!$A$6:$A$1000,"&lt;="&amp;$E$2)</f>
        <v>0</v>
      </c>
      <c r="E837" s="43">
        <f>COUNTIFS(INASISTENCIAS!$B$6:$B$1000,$A837,INASISTENCIAS!$A$6:$A$1000,"&gt;="&amp;$E$2,INASISTENCIAS!$A$6:$A$1000,"&lt;="&amp;$F$2)</f>
        <v>0</v>
      </c>
      <c r="F837" s="43">
        <f>COUNTIFS(INASISTENCIAS!$B$6:$B$1000,$A837,INASISTENCIAS!$A$6:$A$1000,"&gt;="&amp;$F$2,INASISTENCIAS!$A$6:$A$1000,"&lt;="&amp;$G$2)</f>
        <v>0</v>
      </c>
      <c r="G837" s="43">
        <f>COUNTIFS(INASISTENCIAS!$B$6:$B$1000,$A837,INASISTENCIAS!$A$6:$A$1000,"&gt;="&amp;$G$2,INASISTENCIAS!$A$6:$A$1000,"&lt;="&amp;$H$2)</f>
        <v>0</v>
      </c>
      <c r="H837" s="43">
        <f>COUNTIFS(INASISTENCIAS!$B$6:$B$1000,$A837,INASISTENCIAS!$A$6:$A$1000,"&gt;="&amp;$H$2,INASISTENCIAS!$A$6:$A$1000,"&lt;="&amp;$I$2)</f>
        <v>0</v>
      </c>
      <c r="I837" s="43">
        <f>COUNTIFS(INASISTENCIAS!$B$6:$B$1000,$A837,INASISTENCIAS!$A$6:$A$1000,"&gt;="&amp;$I$2,INASISTENCIAS!$A$6:$A$1000,"&lt;="&amp;$J$2)</f>
        <v>0</v>
      </c>
      <c r="J837" s="43">
        <f>COUNTIFS(INASISTENCIAS!$B$6:$B$1000,$A837,INASISTENCIAS!$A$6:$A$1000,"&gt;="&amp;$J$2,INASISTENCIAS!$A$6:$A$1000,"&lt;="&amp;$K$2)</f>
        <v>0</v>
      </c>
      <c r="K837" s="43">
        <f>COUNTIFS(INASISTENCIAS!$B$6:$B$1000,$A837,INASISTENCIAS!$A$6:$A$1000,"&gt;="&amp;$K$2,INASISTENCIAS!$A$6:$A$1000,"&lt;="&amp;$L$2)</f>
        <v>0</v>
      </c>
      <c r="L837" s="43">
        <f>COUNTIFS(INASISTENCIAS!$B$6:$B$1000,$A837,INASISTENCIAS!$A$6:$A$1000,"&gt;="&amp;$L$2,INASISTENCIAS!$A$6:$A$1000,"&lt;="&amp;$M$2)</f>
        <v>0</v>
      </c>
      <c r="M837" s="43">
        <f>COUNTIFS(INASISTENCIAS!$B$6:$B$1000,$A837,INASISTENCIAS!$A$6:$A$1000,"&gt;="&amp;$M$2,INASISTENCIAS!$A$6:$A$1000,"&lt;="&amp;$O$2)</f>
        <v>0</v>
      </c>
      <c r="N837" s="143">
        <f t="shared" si="3"/>
        <v>0</v>
      </c>
    </row>
    <row r="838">
      <c r="B838" s="43">
        <f>COUNTIFS(INASISTENCIAS!$B$6:$B$1000,$A838,INASISTENCIAS!$A$6:$A$1000,"&gt;="&amp;$B$2,INASISTENCIAS!$A$6:$A$1000,"&lt;="&amp;$C$2)</f>
        <v>0</v>
      </c>
      <c r="C838" s="43">
        <f>COUNTIFS(INASISTENCIAS!$B$6:$B$1000,$A838,INASISTENCIAS!$A$6:$A$1000,"&gt;="&amp;$C$2,INASISTENCIAS!$A$6:$A$1000,"&lt;="&amp;$D$2)</f>
        <v>0</v>
      </c>
      <c r="D838" s="43">
        <f>COUNTIFS(INASISTENCIAS!$B$6:$B$1000,$A838,INASISTENCIAS!$A$6:$A$1000,"&gt;="&amp;$D$2,INASISTENCIAS!$A$6:$A$1000,"&lt;="&amp;$E$2)</f>
        <v>0</v>
      </c>
      <c r="E838" s="43">
        <f>COUNTIFS(INASISTENCIAS!$B$6:$B$1000,$A838,INASISTENCIAS!$A$6:$A$1000,"&gt;="&amp;$E$2,INASISTENCIAS!$A$6:$A$1000,"&lt;="&amp;$F$2)</f>
        <v>0</v>
      </c>
      <c r="F838" s="43">
        <f>COUNTIFS(INASISTENCIAS!$B$6:$B$1000,$A838,INASISTENCIAS!$A$6:$A$1000,"&gt;="&amp;$F$2,INASISTENCIAS!$A$6:$A$1000,"&lt;="&amp;$G$2)</f>
        <v>0</v>
      </c>
      <c r="G838" s="43">
        <f>COUNTIFS(INASISTENCIAS!$B$6:$B$1000,$A838,INASISTENCIAS!$A$6:$A$1000,"&gt;="&amp;$G$2,INASISTENCIAS!$A$6:$A$1000,"&lt;="&amp;$H$2)</f>
        <v>0</v>
      </c>
      <c r="H838" s="43">
        <f>COUNTIFS(INASISTENCIAS!$B$6:$B$1000,$A838,INASISTENCIAS!$A$6:$A$1000,"&gt;="&amp;$H$2,INASISTENCIAS!$A$6:$A$1000,"&lt;="&amp;$I$2)</f>
        <v>0</v>
      </c>
      <c r="I838" s="43">
        <f>COUNTIFS(INASISTENCIAS!$B$6:$B$1000,$A838,INASISTENCIAS!$A$6:$A$1000,"&gt;="&amp;$I$2,INASISTENCIAS!$A$6:$A$1000,"&lt;="&amp;$J$2)</f>
        <v>0</v>
      </c>
      <c r="J838" s="43">
        <f>COUNTIFS(INASISTENCIAS!$B$6:$B$1000,$A838,INASISTENCIAS!$A$6:$A$1000,"&gt;="&amp;$J$2,INASISTENCIAS!$A$6:$A$1000,"&lt;="&amp;$K$2)</f>
        <v>0</v>
      </c>
      <c r="K838" s="43">
        <f>COUNTIFS(INASISTENCIAS!$B$6:$B$1000,$A838,INASISTENCIAS!$A$6:$A$1000,"&gt;="&amp;$K$2,INASISTENCIAS!$A$6:$A$1000,"&lt;="&amp;$L$2)</f>
        <v>0</v>
      </c>
      <c r="L838" s="43">
        <f>COUNTIFS(INASISTENCIAS!$B$6:$B$1000,$A838,INASISTENCIAS!$A$6:$A$1000,"&gt;="&amp;$L$2,INASISTENCIAS!$A$6:$A$1000,"&lt;="&amp;$M$2)</f>
        <v>0</v>
      </c>
      <c r="M838" s="43">
        <f>COUNTIFS(INASISTENCIAS!$B$6:$B$1000,$A838,INASISTENCIAS!$A$6:$A$1000,"&gt;="&amp;$M$2,INASISTENCIAS!$A$6:$A$1000,"&lt;="&amp;$O$2)</f>
        <v>0</v>
      </c>
      <c r="N838" s="143">
        <f t="shared" si="3"/>
        <v>0</v>
      </c>
    </row>
    <row r="839">
      <c r="B839" s="43">
        <f>COUNTIFS(INASISTENCIAS!$B$6:$B$1000,$A839,INASISTENCIAS!$A$6:$A$1000,"&gt;="&amp;$B$2,INASISTENCIAS!$A$6:$A$1000,"&lt;="&amp;$C$2)</f>
        <v>0</v>
      </c>
      <c r="C839" s="43">
        <f>COUNTIFS(INASISTENCIAS!$B$6:$B$1000,$A839,INASISTENCIAS!$A$6:$A$1000,"&gt;="&amp;$C$2,INASISTENCIAS!$A$6:$A$1000,"&lt;="&amp;$D$2)</f>
        <v>0</v>
      </c>
      <c r="D839" s="43">
        <f>COUNTIFS(INASISTENCIAS!$B$6:$B$1000,$A839,INASISTENCIAS!$A$6:$A$1000,"&gt;="&amp;$D$2,INASISTENCIAS!$A$6:$A$1000,"&lt;="&amp;$E$2)</f>
        <v>0</v>
      </c>
      <c r="E839" s="43">
        <f>COUNTIFS(INASISTENCIAS!$B$6:$B$1000,$A839,INASISTENCIAS!$A$6:$A$1000,"&gt;="&amp;$E$2,INASISTENCIAS!$A$6:$A$1000,"&lt;="&amp;$F$2)</f>
        <v>0</v>
      </c>
      <c r="F839" s="43">
        <f>COUNTIFS(INASISTENCIAS!$B$6:$B$1000,$A839,INASISTENCIAS!$A$6:$A$1000,"&gt;="&amp;$F$2,INASISTENCIAS!$A$6:$A$1000,"&lt;="&amp;$G$2)</f>
        <v>0</v>
      </c>
      <c r="G839" s="43">
        <f>COUNTIFS(INASISTENCIAS!$B$6:$B$1000,$A839,INASISTENCIAS!$A$6:$A$1000,"&gt;="&amp;$G$2,INASISTENCIAS!$A$6:$A$1000,"&lt;="&amp;$H$2)</f>
        <v>0</v>
      </c>
      <c r="H839" s="43">
        <f>COUNTIFS(INASISTENCIAS!$B$6:$B$1000,$A839,INASISTENCIAS!$A$6:$A$1000,"&gt;="&amp;$H$2,INASISTENCIAS!$A$6:$A$1000,"&lt;="&amp;$I$2)</f>
        <v>0</v>
      </c>
      <c r="I839" s="43">
        <f>COUNTIFS(INASISTENCIAS!$B$6:$B$1000,$A839,INASISTENCIAS!$A$6:$A$1000,"&gt;="&amp;$I$2,INASISTENCIAS!$A$6:$A$1000,"&lt;="&amp;$J$2)</f>
        <v>0</v>
      </c>
      <c r="J839" s="43">
        <f>COUNTIFS(INASISTENCIAS!$B$6:$B$1000,$A839,INASISTENCIAS!$A$6:$A$1000,"&gt;="&amp;$J$2,INASISTENCIAS!$A$6:$A$1000,"&lt;="&amp;$K$2)</f>
        <v>0</v>
      </c>
      <c r="K839" s="43">
        <f>COUNTIFS(INASISTENCIAS!$B$6:$B$1000,$A839,INASISTENCIAS!$A$6:$A$1000,"&gt;="&amp;$K$2,INASISTENCIAS!$A$6:$A$1000,"&lt;="&amp;$L$2)</f>
        <v>0</v>
      </c>
      <c r="L839" s="43">
        <f>COUNTIFS(INASISTENCIAS!$B$6:$B$1000,$A839,INASISTENCIAS!$A$6:$A$1000,"&gt;="&amp;$L$2,INASISTENCIAS!$A$6:$A$1000,"&lt;="&amp;$M$2)</f>
        <v>0</v>
      </c>
      <c r="M839" s="43">
        <f>COUNTIFS(INASISTENCIAS!$B$6:$B$1000,$A839,INASISTENCIAS!$A$6:$A$1000,"&gt;="&amp;$M$2,INASISTENCIAS!$A$6:$A$1000,"&lt;="&amp;$O$2)</f>
        <v>0</v>
      </c>
      <c r="N839" s="143">
        <f t="shared" si="3"/>
        <v>0</v>
      </c>
    </row>
    <row r="840">
      <c r="B840" s="43">
        <f>COUNTIFS(INASISTENCIAS!$B$6:$B$1000,$A840,INASISTENCIAS!$A$6:$A$1000,"&gt;="&amp;$B$2,INASISTENCIAS!$A$6:$A$1000,"&lt;="&amp;$C$2)</f>
        <v>0</v>
      </c>
      <c r="C840" s="43">
        <f>COUNTIFS(INASISTENCIAS!$B$6:$B$1000,$A840,INASISTENCIAS!$A$6:$A$1000,"&gt;="&amp;$C$2,INASISTENCIAS!$A$6:$A$1000,"&lt;="&amp;$D$2)</f>
        <v>0</v>
      </c>
      <c r="D840" s="43">
        <f>COUNTIFS(INASISTENCIAS!$B$6:$B$1000,$A840,INASISTENCIAS!$A$6:$A$1000,"&gt;="&amp;$D$2,INASISTENCIAS!$A$6:$A$1000,"&lt;="&amp;$E$2)</f>
        <v>0</v>
      </c>
      <c r="E840" s="43">
        <f>COUNTIFS(INASISTENCIAS!$B$6:$B$1000,$A840,INASISTENCIAS!$A$6:$A$1000,"&gt;="&amp;$E$2,INASISTENCIAS!$A$6:$A$1000,"&lt;="&amp;$F$2)</f>
        <v>0</v>
      </c>
      <c r="F840" s="43">
        <f>COUNTIFS(INASISTENCIAS!$B$6:$B$1000,$A840,INASISTENCIAS!$A$6:$A$1000,"&gt;="&amp;$F$2,INASISTENCIAS!$A$6:$A$1000,"&lt;="&amp;$G$2)</f>
        <v>0</v>
      </c>
      <c r="G840" s="43">
        <f>COUNTIFS(INASISTENCIAS!$B$6:$B$1000,$A840,INASISTENCIAS!$A$6:$A$1000,"&gt;="&amp;$G$2,INASISTENCIAS!$A$6:$A$1000,"&lt;="&amp;$H$2)</f>
        <v>0</v>
      </c>
      <c r="H840" s="43">
        <f>COUNTIFS(INASISTENCIAS!$B$6:$B$1000,$A840,INASISTENCIAS!$A$6:$A$1000,"&gt;="&amp;$H$2,INASISTENCIAS!$A$6:$A$1000,"&lt;="&amp;$I$2)</f>
        <v>0</v>
      </c>
      <c r="I840" s="43">
        <f>COUNTIFS(INASISTENCIAS!$B$6:$B$1000,$A840,INASISTENCIAS!$A$6:$A$1000,"&gt;="&amp;$I$2,INASISTENCIAS!$A$6:$A$1000,"&lt;="&amp;$J$2)</f>
        <v>0</v>
      </c>
      <c r="J840" s="43">
        <f>COUNTIFS(INASISTENCIAS!$B$6:$B$1000,$A840,INASISTENCIAS!$A$6:$A$1000,"&gt;="&amp;$J$2,INASISTENCIAS!$A$6:$A$1000,"&lt;="&amp;$K$2)</f>
        <v>0</v>
      </c>
      <c r="K840" s="43">
        <f>COUNTIFS(INASISTENCIAS!$B$6:$B$1000,$A840,INASISTENCIAS!$A$6:$A$1000,"&gt;="&amp;$K$2,INASISTENCIAS!$A$6:$A$1000,"&lt;="&amp;$L$2)</f>
        <v>0</v>
      </c>
      <c r="L840" s="43">
        <f>COUNTIFS(INASISTENCIAS!$B$6:$B$1000,$A840,INASISTENCIAS!$A$6:$A$1000,"&gt;="&amp;$L$2,INASISTENCIAS!$A$6:$A$1000,"&lt;="&amp;$M$2)</f>
        <v>0</v>
      </c>
      <c r="M840" s="43">
        <f>COUNTIFS(INASISTENCIAS!$B$6:$B$1000,$A840,INASISTENCIAS!$A$6:$A$1000,"&gt;="&amp;$M$2,INASISTENCIAS!$A$6:$A$1000,"&lt;="&amp;$O$2)</f>
        <v>0</v>
      </c>
      <c r="N840" s="143">
        <f t="shared" si="3"/>
        <v>0</v>
      </c>
    </row>
    <row r="841">
      <c r="B841" s="43">
        <f>COUNTIFS(INASISTENCIAS!$B$6:$B$1000,$A841,INASISTENCIAS!$A$6:$A$1000,"&gt;="&amp;$B$2,INASISTENCIAS!$A$6:$A$1000,"&lt;="&amp;$C$2)</f>
        <v>0</v>
      </c>
      <c r="C841" s="43">
        <f>COUNTIFS(INASISTENCIAS!$B$6:$B$1000,$A841,INASISTENCIAS!$A$6:$A$1000,"&gt;="&amp;$C$2,INASISTENCIAS!$A$6:$A$1000,"&lt;="&amp;$D$2)</f>
        <v>0</v>
      </c>
      <c r="D841" s="43">
        <f>COUNTIFS(INASISTENCIAS!$B$6:$B$1000,$A841,INASISTENCIAS!$A$6:$A$1000,"&gt;="&amp;$D$2,INASISTENCIAS!$A$6:$A$1000,"&lt;="&amp;$E$2)</f>
        <v>0</v>
      </c>
      <c r="E841" s="43">
        <f>COUNTIFS(INASISTENCIAS!$B$6:$B$1000,$A841,INASISTENCIAS!$A$6:$A$1000,"&gt;="&amp;$E$2,INASISTENCIAS!$A$6:$A$1000,"&lt;="&amp;$F$2)</f>
        <v>0</v>
      </c>
      <c r="F841" s="43">
        <f>COUNTIFS(INASISTENCIAS!$B$6:$B$1000,$A841,INASISTENCIAS!$A$6:$A$1000,"&gt;="&amp;$F$2,INASISTENCIAS!$A$6:$A$1000,"&lt;="&amp;$G$2)</f>
        <v>0</v>
      </c>
      <c r="G841" s="43">
        <f>COUNTIFS(INASISTENCIAS!$B$6:$B$1000,$A841,INASISTENCIAS!$A$6:$A$1000,"&gt;="&amp;$G$2,INASISTENCIAS!$A$6:$A$1000,"&lt;="&amp;$H$2)</f>
        <v>0</v>
      </c>
      <c r="H841" s="43">
        <f>COUNTIFS(INASISTENCIAS!$B$6:$B$1000,$A841,INASISTENCIAS!$A$6:$A$1000,"&gt;="&amp;$H$2,INASISTENCIAS!$A$6:$A$1000,"&lt;="&amp;$I$2)</f>
        <v>0</v>
      </c>
      <c r="I841" s="43">
        <f>COUNTIFS(INASISTENCIAS!$B$6:$B$1000,$A841,INASISTENCIAS!$A$6:$A$1000,"&gt;="&amp;$I$2,INASISTENCIAS!$A$6:$A$1000,"&lt;="&amp;$J$2)</f>
        <v>0</v>
      </c>
      <c r="J841" s="43">
        <f>COUNTIFS(INASISTENCIAS!$B$6:$B$1000,$A841,INASISTENCIAS!$A$6:$A$1000,"&gt;="&amp;$J$2,INASISTENCIAS!$A$6:$A$1000,"&lt;="&amp;$K$2)</f>
        <v>0</v>
      </c>
      <c r="K841" s="43">
        <f>COUNTIFS(INASISTENCIAS!$B$6:$B$1000,$A841,INASISTENCIAS!$A$6:$A$1000,"&gt;="&amp;$K$2,INASISTENCIAS!$A$6:$A$1000,"&lt;="&amp;$L$2)</f>
        <v>0</v>
      </c>
      <c r="L841" s="43">
        <f>COUNTIFS(INASISTENCIAS!$B$6:$B$1000,$A841,INASISTENCIAS!$A$6:$A$1000,"&gt;="&amp;$L$2,INASISTENCIAS!$A$6:$A$1000,"&lt;="&amp;$M$2)</f>
        <v>0</v>
      </c>
      <c r="M841" s="43">
        <f>COUNTIFS(INASISTENCIAS!$B$6:$B$1000,$A841,INASISTENCIAS!$A$6:$A$1000,"&gt;="&amp;$M$2,INASISTENCIAS!$A$6:$A$1000,"&lt;="&amp;$O$2)</f>
        <v>0</v>
      </c>
      <c r="N841" s="143">
        <f t="shared" si="3"/>
        <v>0</v>
      </c>
    </row>
    <row r="842">
      <c r="B842" s="43">
        <f>COUNTIFS(INASISTENCIAS!$B$6:$B$1000,$A842,INASISTENCIAS!$A$6:$A$1000,"&gt;="&amp;$B$2,INASISTENCIAS!$A$6:$A$1000,"&lt;="&amp;$C$2)</f>
        <v>0</v>
      </c>
      <c r="C842" s="43">
        <f>COUNTIFS(INASISTENCIAS!$B$6:$B$1000,$A842,INASISTENCIAS!$A$6:$A$1000,"&gt;="&amp;$C$2,INASISTENCIAS!$A$6:$A$1000,"&lt;="&amp;$D$2)</f>
        <v>0</v>
      </c>
      <c r="D842" s="43">
        <f>COUNTIFS(INASISTENCIAS!$B$6:$B$1000,$A842,INASISTENCIAS!$A$6:$A$1000,"&gt;="&amp;$D$2,INASISTENCIAS!$A$6:$A$1000,"&lt;="&amp;$E$2)</f>
        <v>0</v>
      </c>
      <c r="E842" s="43">
        <f>COUNTIFS(INASISTENCIAS!$B$6:$B$1000,$A842,INASISTENCIAS!$A$6:$A$1000,"&gt;="&amp;$E$2,INASISTENCIAS!$A$6:$A$1000,"&lt;="&amp;$F$2)</f>
        <v>0</v>
      </c>
      <c r="F842" s="43">
        <f>COUNTIFS(INASISTENCIAS!$B$6:$B$1000,$A842,INASISTENCIAS!$A$6:$A$1000,"&gt;="&amp;$F$2,INASISTENCIAS!$A$6:$A$1000,"&lt;="&amp;$G$2)</f>
        <v>0</v>
      </c>
      <c r="G842" s="43">
        <f>COUNTIFS(INASISTENCIAS!$B$6:$B$1000,$A842,INASISTENCIAS!$A$6:$A$1000,"&gt;="&amp;$G$2,INASISTENCIAS!$A$6:$A$1000,"&lt;="&amp;$H$2)</f>
        <v>0</v>
      </c>
      <c r="H842" s="43">
        <f>COUNTIFS(INASISTENCIAS!$B$6:$B$1000,$A842,INASISTENCIAS!$A$6:$A$1000,"&gt;="&amp;$H$2,INASISTENCIAS!$A$6:$A$1000,"&lt;="&amp;$I$2)</f>
        <v>0</v>
      </c>
      <c r="I842" s="43">
        <f>COUNTIFS(INASISTENCIAS!$B$6:$B$1000,$A842,INASISTENCIAS!$A$6:$A$1000,"&gt;="&amp;$I$2,INASISTENCIAS!$A$6:$A$1000,"&lt;="&amp;$J$2)</f>
        <v>0</v>
      </c>
      <c r="J842" s="43">
        <f>COUNTIFS(INASISTENCIAS!$B$6:$B$1000,$A842,INASISTENCIAS!$A$6:$A$1000,"&gt;="&amp;$J$2,INASISTENCIAS!$A$6:$A$1000,"&lt;="&amp;$K$2)</f>
        <v>0</v>
      </c>
      <c r="K842" s="43">
        <f>COUNTIFS(INASISTENCIAS!$B$6:$B$1000,$A842,INASISTENCIAS!$A$6:$A$1000,"&gt;="&amp;$K$2,INASISTENCIAS!$A$6:$A$1000,"&lt;="&amp;$L$2)</f>
        <v>0</v>
      </c>
      <c r="L842" s="43">
        <f>COUNTIFS(INASISTENCIAS!$B$6:$B$1000,$A842,INASISTENCIAS!$A$6:$A$1000,"&gt;="&amp;$L$2,INASISTENCIAS!$A$6:$A$1000,"&lt;="&amp;$M$2)</f>
        <v>0</v>
      </c>
      <c r="M842" s="43">
        <f>COUNTIFS(INASISTENCIAS!$B$6:$B$1000,$A842,INASISTENCIAS!$A$6:$A$1000,"&gt;="&amp;$M$2,INASISTENCIAS!$A$6:$A$1000,"&lt;="&amp;$O$2)</f>
        <v>0</v>
      </c>
      <c r="N842" s="143">
        <f t="shared" si="3"/>
        <v>0</v>
      </c>
    </row>
    <row r="843">
      <c r="B843" s="43">
        <f>COUNTIFS(INASISTENCIAS!$B$6:$B$1000,$A843,INASISTENCIAS!$A$6:$A$1000,"&gt;="&amp;$B$2,INASISTENCIAS!$A$6:$A$1000,"&lt;="&amp;$C$2)</f>
        <v>0</v>
      </c>
      <c r="C843" s="43">
        <f>COUNTIFS(INASISTENCIAS!$B$6:$B$1000,$A843,INASISTENCIAS!$A$6:$A$1000,"&gt;="&amp;$C$2,INASISTENCIAS!$A$6:$A$1000,"&lt;="&amp;$D$2)</f>
        <v>0</v>
      </c>
      <c r="D843" s="43">
        <f>COUNTIFS(INASISTENCIAS!$B$6:$B$1000,$A843,INASISTENCIAS!$A$6:$A$1000,"&gt;="&amp;$D$2,INASISTENCIAS!$A$6:$A$1000,"&lt;="&amp;$E$2)</f>
        <v>0</v>
      </c>
      <c r="E843" s="43">
        <f>COUNTIFS(INASISTENCIAS!$B$6:$B$1000,$A843,INASISTENCIAS!$A$6:$A$1000,"&gt;="&amp;$E$2,INASISTENCIAS!$A$6:$A$1000,"&lt;="&amp;$F$2)</f>
        <v>0</v>
      </c>
      <c r="F843" s="43">
        <f>COUNTIFS(INASISTENCIAS!$B$6:$B$1000,$A843,INASISTENCIAS!$A$6:$A$1000,"&gt;="&amp;$F$2,INASISTENCIAS!$A$6:$A$1000,"&lt;="&amp;$G$2)</f>
        <v>0</v>
      </c>
      <c r="G843" s="43">
        <f>COUNTIFS(INASISTENCIAS!$B$6:$B$1000,$A843,INASISTENCIAS!$A$6:$A$1000,"&gt;="&amp;$G$2,INASISTENCIAS!$A$6:$A$1000,"&lt;="&amp;$H$2)</f>
        <v>0</v>
      </c>
      <c r="H843" s="43">
        <f>COUNTIFS(INASISTENCIAS!$B$6:$B$1000,$A843,INASISTENCIAS!$A$6:$A$1000,"&gt;="&amp;$H$2,INASISTENCIAS!$A$6:$A$1000,"&lt;="&amp;$I$2)</f>
        <v>0</v>
      </c>
      <c r="I843" s="43">
        <f>COUNTIFS(INASISTENCIAS!$B$6:$B$1000,$A843,INASISTENCIAS!$A$6:$A$1000,"&gt;="&amp;$I$2,INASISTENCIAS!$A$6:$A$1000,"&lt;="&amp;$J$2)</f>
        <v>0</v>
      </c>
      <c r="J843" s="43">
        <f>COUNTIFS(INASISTENCIAS!$B$6:$B$1000,$A843,INASISTENCIAS!$A$6:$A$1000,"&gt;="&amp;$J$2,INASISTENCIAS!$A$6:$A$1000,"&lt;="&amp;$K$2)</f>
        <v>0</v>
      </c>
      <c r="K843" s="43">
        <f>COUNTIFS(INASISTENCIAS!$B$6:$B$1000,$A843,INASISTENCIAS!$A$6:$A$1000,"&gt;="&amp;$K$2,INASISTENCIAS!$A$6:$A$1000,"&lt;="&amp;$L$2)</f>
        <v>0</v>
      </c>
      <c r="L843" s="43">
        <f>COUNTIFS(INASISTENCIAS!$B$6:$B$1000,$A843,INASISTENCIAS!$A$6:$A$1000,"&gt;="&amp;$L$2,INASISTENCIAS!$A$6:$A$1000,"&lt;="&amp;$M$2)</f>
        <v>0</v>
      </c>
      <c r="M843" s="43">
        <f>COUNTIFS(INASISTENCIAS!$B$6:$B$1000,$A843,INASISTENCIAS!$A$6:$A$1000,"&gt;="&amp;$M$2,INASISTENCIAS!$A$6:$A$1000,"&lt;="&amp;$O$2)</f>
        <v>0</v>
      </c>
      <c r="N843" s="143">
        <f t="shared" si="3"/>
        <v>0</v>
      </c>
    </row>
    <row r="844">
      <c r="B844" s="43">
        <f>COUNTIFS(INASISTENCIAS!$B$6:$B$1000,$A844,INASISTENCIAS!$A$6:$A$1000,"&gt;="&amp;$B$2,INASISTENCIAS!$A$6:$A$1000,"&lt;="&amp;$C$2)</f>
        <v>0</v>
      </c>
      <c r="C844" s="43">
        <f>COUNTIFS(INASISTENCIAS!$B$6:$B$1000,$A844,INASISTENCIAS!$A$6:$A$1000,"&gt;="&amp;$C$2,INASISTENCIAS!$A$6:$A$1000,"&lt;="&amp;$D$2)</f>
        <v>0</v>
      </c>
      <c r="D844" s="43">
        <f>COUNTIFS(INASISTENCIAS!$B$6:$B$1000,$A844,INASISTENCIAS!$A$6:$A$1000,"&gt;="&amp;$D$2,INASISTENCIAS!$A$6:$A$1000,"&lt;="&amp;$E$2)</f>
        <v>0</v>
      </c>
      <c r="E844" s="43">
        <f>COUNTIFS(INASISTENCIAS!$B$6:$B$1000,$A844,INASISTENCIAS!$A$6:$A$1000,"&gt;="&amp;$E$2,INASISTENCIAS!$A$6:$A$1000,"&lt;="&amp;$F$2)</f>
        <v>0</v>
      </c>
      <c r="F844" s="43">
        <f>COUNTIFS(INASISTENCIAS!$B$6:$B$1000,$A844,INASISTENCIAS!$A$6:$A$1000,"&gt;="&amp;$F$2,INASISTENCIAS!$A$6:$A$1000,"&lt;="&amp;$G$2)</f>
        <v>0</v>
      </c>
      <c r="G844" s="43">
        <f>COUNTIFS(INASISTENCIAS!$B$6:$B$1000,$A844,INASISTENCIAS!$A$6:$A$1000,"&gt;="&amp;$G$2,INASISTENCIAS!$A$6:$A$1000,"&lt;="&amp;$H$2)</f>
        <v>0</v>
      </c>
      <c r="H844" s="43">
        <f>COUNTIFS(INASISTENCIAS!$B$6:$B$1000,$A844,INASISTENCIAS!$A$6:$A$1000,"&gt;="&amp;$H$2,INASISTENCIAS!$A$6:$A$1000,"&lt;="&amp;$I$2)</f>
        <v>0</v>
      </c>
      <c r="I844" s="43">
        <f>COUNTIFS(INASISTENCIAS!$B$6:$B$1000,$A844,INASISTENCIAS!$A$6:$A$1000,"&gt;="&amp;$I$2,INASISTENCIAS!$A$6:$A$1000,"&lt;="&amp;$J$2)</f>
        <v>0</v>
      </c>
      <c r="J844" s="43">
        <f>COUNTIFS(INASISTENCIAS!$B$6:$B$1000,$A844,INASISTENCIAS!$A$6:$A$1000,"&gt;="&amp;$J$2,INASISTENCIAS!$A$6:$A$1000,"&lt;="&amp;$K$2)</f>
        <v>0</v>
      </c>
      <c r="K844" s="43">
        <f>COUNTIFS(INASISTENCIAS!$B$6:$B$1000,$A844,INASISTENCIAS!$A$6:$A$1000,"&gt;="&amp;$K$2,INASISTENCIAS!$A$6:$A$1000,"&lt;="&amp;$L$2)</f>
        <v>0</v>
      </c>
      <c r="L844" s="43">
        <f>COUNTIFS(INASISTENCIAS!$B$6:$B$1000,$A844,INASISTENCIAS!$A$6:$A$1000,"&gt;="&amp;$L$2,INASISTENCIAS!$A$6:$A$1000,"&lt;="&amp;$M$2)</f>
        <v>0</v>
      </c>
      <c r="M844" s="43">
        <f>COUNTIFS(INASISTENCIAS!$B$6:$B$1000,$A844,INASISTENCIAS!$A$6:$A$1000,"&gt;="&amp;$M$2,INASISTENCIAS!$A$6:$A$1000,"&lt;="&amp;$O$2)</f>
        <v>0</v>
      </c>
      <c r="N844" s="143">
        <f t="shared" si="3"/>
        <v>0</v>
      </c>
    </row>
    <row r="845">
      <c r="B845" s="43">
        <f>COUNTIFS(INASISTENCIAS!$B$6:$B$1000,$A845,INASISTENCIAS!$A$6:$A$1000,"&gt;="&amp;$B$2,INASISTENCIAS!$A$6:$A$1000,"&lt;="&amp;$C$2)</f>
        <v>0</v>
      </c>
      <c r="C845" s="43">
        <f>COUNTIFS(INASISTENCIAS!$B$6:$B$1000,$A845,INASISTENCIAS!$A$6:$A$1000,"&gt;="&amp;$C$2,INASISTENCIAS!$A$6:$A$1000,"&lt;="&amp;$D$2)</f>
        <v>0</v>
      </c>
      <c r="D845" s="43">
        <f>COUNTIFS(INASISTENCIAS!$B$6:$B$1000,$A845,INASISTENCIAS!$A$6:$A$1000,"&gt;="&amp;$D$2,INASISTENCIAS!$A$6:$A$1000,"&lt;="&amp;$E$2)</f>
        <v>0</v>
      </c>
      <c r="E845" s="43">
        <f>COUNTIFS(INASISTENCIAS!$B$6:$B$1000,$A845,INASISTENCIAS!$A$6:$A$1000,"&gt;="&amp;$E$2,INASISTENCIAS!$A$6:$A$1000,"&lt;="&amp;$F$2)</f>
        <v>0</v>
      </c>
      <c r="F845" s="43">
        <f>COUNTIFS(INASISTENCIAS!$B$6:$B$1000,$A845,INASISTENCIAS!$A$6:$A$1000,"&gt;="&amp;$F$2,INASISTENCIAS!$A$6:$A$1000,"&lt;="&amp;$G$2)</f>
        <v>0</v>
      </c>
      <c r="G845" s="43">
        <f>COUNTIFS(INASISTENCIAS!$B$6:$B$1000,$A845,INASISTENCIAS!$A$6:$A$1000,"&gt;="&amp;$G$2,INASISTENCIAS!$A$6:$A$1000,"&lt;="&amp;$H$2)</f>
        <v>0</v>
      </c>
      <c r="H845" s="43">
        <f>COUNTIFS(INASISTENCIAS!$B$6:$B$1000,$A845,INASISTENCIAS!$A$6:$A$1000,"&gt;="&amp;$H$2,INASISTENCIAS!$A$6:$A$1000,"&lt;="&amp;$I$2)</f>
        <v>0</v>
      </c>
      <c r="I845" s="43">
        <f>COUNTIFS(INASISTENCIAS!$B$6:$B$1000,$A845,INASISTENCIAS!$A$6:$A$1000,"&gt;="&amp;$I$2,INASISTENCIAS!$A$6:$A$1000,"&lt;="&amp;$J$2)</f>
        <v>0</v>
      </c>
      <c r="J845" s="43">
        <f>COUNTIFS(INASISTENCIAS!$B$6:$B$1000,$A845,INASISTENCIAS!$A$6:$A$1000,"&gt;="&amp;$J$2,INASISTENCIAS!$A$6:$A$1000,"&lt;="&amp;$K$2)</f>
        <v>0</v>
      </c>
      <c r="K845" s="43">
        <f>COUNTIFS(INASISTENCIAS!$B$6:$B$1000,$A845,INASISTENCIAS!$A$6:$A$1000,"&gt;="&amp;$K$2,INASISTENCIAS!$A$6:$A$1000,"&lt;="&amp;$L$2)</f>
        <v>0</v>
      </c>
      <c r="L845" s="43">
        <f>COUNTIFS(INASISTENCIAS!$B$6:$B$1000,$A845,INASISTENCIAS!$A$6:$A$1000,"&gt;="&amp;$L$2,INASISTENCIAS!$A$6:$A$1000,"&lt;="&amp;$M$2)</f>
        <v>0</v>
      </c>
      <c r="M845" s="43">
        <f>COUNTIFS(INASISTENCIAS!$B$6:$B$1000,$A845,INASISTENCIAS!$A$6:$A$1000,"&gt;="&amp;$M$2,INASISTENCIAS!$A$6:$A$1000,"&lt;="&amp;$O$2)</f>
        <v>0</v>
      </c>
      <c r="N845" s="143">
        <f t="shared" si="3"/>
        <v>0</v>
      </c>
    </row>
    <row r="846">
      <c r="B846" s="43">
        <f>COUNTIFS(INASISTENCIAS!$B$6:$B$1000,$A846,INASISTENCIAS!$A$6:$A$1000,"&gt;="&amp;$B$2,INASISTENCIAS!$A$6:$A$1000,"&lt;="&amp;$C$2)</f>
        <v>0</v>
      </c>
      <c r="C846" s="43">
        <f>COUNTIFS(INASISTENCIAS!$B$6:$B$1000,$A846,INASISTENCIAS!$A$6:$A$1000,"&gt;="&amp;$C$2,INASISTENCIAS!$A$6:$A$1000,"&lt;="&amp;$D$2)</f>
        <v>0</v>
      </c>
      <c r="D846" s="43">
        <f>COUNTIFS(INASISTENCIAS!$B$6:$B$1000,$A846,INASISTENCIAS!$A$6:$A$1000,"&gt;="&amp;$D$2,INASISTENCIAS!$A$6:$A$1000,"&lt;="&amp;$E$2)</f>
        <v>0</v>
      </c>
      <c r="E846" s="43">
        <f>COUNTIFS(INASISTENCIAS!$B$6:$B$1000,$A846,INASISTENCIAS!$A$6:$A$1000,"&gt;="&amp;$E$2,INASISTENCIAS!$A$6:$A$1000,"&lt;="&amp;$F$2)</f>
        <v>0</v>
      </c>
      <c r="F846" s="43">
        <f>COUNTIFS(INASISTENCIAS!$B$6:$B$1000,$A846,INASISTENCIAS!$A$6:$A$1000,"&gt;="&amp;$F$2,INASISTENCIAS!$A$6:$A$1000,"&lt;="&amp;$G$2)</f>
        <v>0</v>
      </c>
      <c r="G846" s="43">
        <f>COUNTIFS(INASISTENCIAS!$B$6:$B$1000,$A846,INASISTENCIAS!$A$6:$A$1000,"&gt;="&amp;$G$2,INASISTENCIAS!$A$6:$A$1000,"&lt;="&amp;$H$2)</f>
        <v>0</v>
      </c>
      <c r="H846" s="43">
        <f>COUNTIFS(INASISTENCIAS!$B$6:$B$1000,$A846,INASISTENCIAS!$A$6:$A$1000,"&gt;="&amp;$H$2,INASISTENCIAS!$A$6:$A$1000,"&lt;="&amp;$I$2)</f>
        <v>0</v>
      </c>
      <c r="I846" s="43">
        <f>COUNTIFS(INASISTENCIAS!$B$6:$B$1000,$A846,INASISTENCIAS!$A$6:$A$1000,"&gt;="&amp;$I$2,INASISTENCIAS!$A$6:$A$1000,"&lt;="&amp;$J$2)</f>
        <v>0</v>
      </c>
      <c r="J846" s="43">
        <f>COUNTIFS(INASISTENCIAS!$B$6:$B$1000,$A846,INASISTENCIAS!$A$6:$A$1000,"&gt;="&amp;$J$2,INASISTENCIAS!$A$6:$A$1000,"&lt;="&amp;$K$2)</f>
        <v>0</v>
      </c>
      <c r="K846" s="43">
        <f>COUNTIFS(INASISTENCIAS!$B$6:$B$1000,$A846,INASISTENCIAS!$A$6:$A$1000,"&gt;="&amp;$K$2,INASISTENCIAS!$A$6:$A$1000,"&lt;="&amp;$L$2)</f>
        <v>0</v>
      </c>
      <c r="L846" s="43">
        <f>COUNTIFS(INASISTENCIAS!$B$6:$B$1000,$A846,INASISTENCIAS!$A$6:$A$1000,"&gt;="&amp;$L$2,INASISTENCIAS!$A$6:$A$1000,"&lt;="&amp;$M$2)</f>
        <v>0</v>
      </c>
      <c r="M846" s="43">
        <f>COUNTIFS(INASISTENCIAS!$B$6:$B$1000,$A846,INASISTENCIAS!$A$6:$A$1000,"&gt;="&amp;$M$2,INASISTENCIAS!$A$6:$A$1000,"&lt;="&amp;$O$2)</f>
        <v>0</v>
      </c>
      <c r="N846" s="143">
        <f t="shared" si="3"/>
        <v>0</v>
      </c>
    </row>
    <row r="847">
      <c r="B847" s="43">
        <f>COUNTIFS(INASISTENCIAS!$B$6:$B$1000,$A847,INASISTENCIAS!$A$6:$A$1000,"&gt;="&amp;$B$2,INASISTENCIAS!$A$6:$A$1000,"&lt;="&amp;$C$2)</f>
        <v>0</v>
      </c>
      <c r="C847" s="43">
        <f>COUNTIFS(INASISTENCIAS!$B$6:$B$1000,$A847,INASISTENCIAS!$A$6:$A$1000,"&gt;="&amp;$C$2,INASISTENCIAS!$A$6:$A$1000,"&lt;="&amp;$D$2)</f>
        <v>0</v>
      </c>
      <c r="D847" s="43">
        <f>COUNTIFS(INASISTENCIAS!$B$6:$B$1000,$A847,INASISTENCIAS!$A$6:$A$1000,"&gt;="&amp;$D$2,INASISTENCIAS!$A$6:$A$1000,"&lt;="&amp;$E$2)</f>
        <v>0</v>
      </c>
      <c r="E847" s="43">
        <f>COUNTIFS(INASISTENCIAS!$B$6:$B$1000,$A847,INASISTENCIAS!$A$6:$A$1000,"&gt;="&amp;$E$2,INASISTENCIAS!$A$6:$A$1000,"&lt;="&amp;$F$2)</f>
        <v>0</v>
      </c>
      <c r="F847" s="43">
        <f>COUNTIFS(INASISTENCIAS!$B$6:$B$1000,$A847,INASISTENCIAS!$A$6:$A$1000,"&gt;="&amp;$F$2,INASISTENCIAS!$A$6:$A$1000,"&lt;="&amp;$G$2)</f>
        <v>0</v>
      </c>
      <c r="G847" s="43">
        <f>COUNTIFS(INASISTENCIAS!$B$6:$B$1000,$A847,INASISTENCIAS!$A$6:$A$1000,"&gt;="&amp;$G$2,INASISTENCIAS!$A$6:$A$1000,"&lt;="&amp;$H$2)</f>
        <v>0</v>
      </c>
      <c r="H847" s="43">
        <f>COUNTIFS(INASISTENCIAS!$B$6:$B$1000,$A847,INASISTENCIAS!$A$6:$A$1000,"&gt;="&amp;$H$2,INASISTENCIAS!$A$6:$A$1000,"&lt;="&amp;$I$2)</f>
        <v>0</v>
      </c>
      <c r="I847" s="43">
        <f>COUNTIFS(INASISTENCIAS!$B$6:$B$1000,$A847,INASISTENCIAS!$A$6:$A$1000,"&gt;="&amp;$I$2,INASISTENCIAS!$A$6:$A$1000,"&lt;="&amp;$J$2)</f>
        <v>0</v>
      </c>
      <c r="J847" s="43">
        <f>COUNTIFS(INASISTENCIAS!$B$6:$B$1000,$A847,INASISTENCIAS!$A$6:$A$1000,"&gt;="&amp;$J$2,INASISTENCIAS!$A$6:$A$1000,"&lt;="&amp;$K$2)</f>
        <v>0</v>
      </c>
      <c r="K847" s="43">
        <f>COUNTIFS(INASISTENCIAS!$B$6:$B$1000,$A847,INASISTENCIAS!$A$6:$A$1000,"&gt;="&amp;$K$2,INASISTENCIAS!$A$6:$A$1000,"&lt;="&amp;$L$2)</f>
        <v>0</v>
      </c>
      <c r="L847" s="43">
        <f>COUNTIFS(INASISTENCIAS!$B$6:$B$1000,$A847,INASISTENCIAS!$A$6:$A$1000,"&gt;="&amp;$L$2,INASISTENCIAS!$A$6:$A$1000,"&lt;="&amp;$M$2)</f>
        <v>0</v>
      </c>
      <c r="M847" s="43">
        <f>COUNTIFS(INASISTENCIAS!$B$6:$B$1000,$A847,INASISTENCIAS!$A$6:$A$1000,"&gt;="&amp;$M$2,INASISTENCIAS!$A$6:$A$1000,"&lt;="&amp;$O$2)</f>
        <v>0</v>
      </c>
      <c r="N847" s="143">
        <f t="shared" si="3"/>
        <v>0</v>
      </c>
    </row>
    <row r="848">
      <c r="B848" s="43">
        <f>COUNTIFS(INASISTENCIAS!$B$6:$B$1000,$A848,INASISTENCIAS!$A$6:$A$1000,"&gt;="&amp;$B$2,INASISTENCIAS!$A$6:$A$1000,"&lt;="&amp;$C$2)</f>
        <v>0</v>
      </c>
      <c r="C848" s="43">
        <f>COUNTIFS(INASISTENCIAS!$B$6:$B$1000,$A848,INASISTENCIAS!$A$6:$A$1000,"&gt;="&amp;$C$2,INASISTENCIAS!$A$6:$A$1000,"&lt;="&amp;$D$2)</f>
        <v>0</v>
      </c>
      <c r="D848" s="43">
        <f>COUNTIFS(INASISTENCIAS!$B$6:$B$1000,$A848,INASISTENCIAS!$A$6:$A$1000,"&gt;="&amp;$D$2,INASISTENCIAS!$A$6:$A$1000,"&lt;="&amp;$E$2)</f>
        <v>0</v>
      </c>
      <c r="E848" s="43">
        <f>COUNTIFS(INASISTENCIAS!$B$6:$B$1000,$A848,INASISTENCIAS!$A$6:$A$1000,"&gt;="&amp;$E$2,INASISTENCIAS!$A$6:$A$1000,"&lt;="&amp;$F$2)</f>
        <v>0</v>
      </c>
      <c r="F848" s="43">
        <f>COUNTIFS(INASISTENCIAS!$B$6:$B$1000,$A848,INASISTENCIAS!$A$6:$A$1000,"&gt;="&amp;$F$2,INASISTENCIAS!$A$6:$A$1000,"&lt;="&amp;$G$2)</f>
        <v>0</v>
      </c>
      <c r="G848" s="43">
        <f>COUNTIFS(INASISTENCIAS!$B$6:$B$1000,$A848,INASISTENCIAS!$A$6:$A$1000,"&gt;="&amp;$G$2,INASISTENCIAS!$A$6:$A$1000,"&lt;="&amp;$H$2)</f>
        <v>0</v>
      </c>
      <c r="H848" s="43">
        <f>COUNTIFS(INASISTENCIAS!$B$6:$B$1000,$A848,INASISTENCIAS!$A$6:$A$1000,"&gt;="&amp;$H$2,INASISTENCIAS!$A$6:$A$1000,"&lt;="&amp;$I$2)</f>
        <v>0</v>
      </c>
      <c r="I848" s="43">
        <f>COUNTIFS(INASISTENCIAS!$B$6:$B$1000,$A848,INASISTENCIAS!$A$6:$A$1000,"&gt;="&amp;$I$2,INASISTENCIAS!$A$6:$A$1000,"&lt;="&amp;$J$2)</f>
        <v>0</v>
      </c>
      <c r="J848" s="43">
        <f>COUNTIFS(INASISTENCIAS!$B$6:$B$1000,$A848,INASISTENCIAS!$A$6:$A$1000,"&gt;="&amp;$J$2,INASISTENCIAS!$A$6:$A$1000,"&lt;="&amp;$K$2)</f>
        <v>0</v>
      </c>
      <c r="K848" s="43">
        <f>COUNTIFS(INASISTENCIAS!$B$6:$B$1000,$A848,INASISTENCIAS!$A$6:$A$1000,"&gt;="&amp;$K$2,INASISTENCIAS!$A$6:$A$1000,"&lt;="&amp;$L$2)</f>
        <v>0</v>
      </c>
      <c r="L848" s="43">
        <f>COUNTIFS(INASISTENCIAS!$B$6:$B$1000,$A848,INASISTENCIAS!$A$6:$A$1000,"&gt;="&amp;$L$2,INASISTENCIAS!$A$6:$A$1000,"&lt;="&amp;$M$2)</f>
        <v>0</v>
      </c>
      <c r="M848" s="43">
        <f>COUNTIFS(INASISTENCIAS!$B$6:$B$1000,$A848,INASISTENCIAS!$A$6:$A$1000,"&gt;="&amp;$M$2,INASISTENCIAS!$A$6:$A$1000,"&lt;="&amp;$O$2)</f>
        <v>0</v>
      </c>
      <c r="N848" s="143">
        <f t="shared" si="3"/>
        <v>0</v>
      </c>
    </row>
    <row r="849">
      <c r="B849" s="43">
        <f>COUNTIFS(INASISTENCIAS!$B$6:$B$1000,$A849,INASISTENCIAS!$A$6:$A$1000,"&gt;="&amp;$B$2,INASISTENCIAS!$A$6:$A$1000,"&lt;="&amp;$C$2)</f>
        <v>0</v>
      </c>
      <c r="C849" s="43">
        <f>COUNTIFS(INASISTENCIAS!$B$6:$B$1000,$A849,INASISTENCIAS!$A$6:$A$1000,"&gt;="&amp;$C$2,INASISTENCIAS!$A$6:$A$1000,"&lt;="&amp;$D$2)</f>
        <v>0</v>
      </c>
      <c r="D849" s="43">
        <f>COUNTIFS(INASISTENCIAS!$B$6:$B$1000,$A849,INASISTENCIAS!$A$6:$A$1000,"&gt;="&amp;$D$2,INASISTENCIAS!$A$6:$A$1000,"&lt;="&amp;$E$2)</f>
        <v>0</v>
      </c>
      <c r="E849" s="43">
        <f>COUNTIFS(INASISTENCIAS!$B$6:$B$1000,$A849,INASISTENCIAS!$A$6:$A$1000,"&gt;="&amp;$E$2,INASISTENCIAS!$A$6:$A$1000,"&lt;="&amp;$F$2)</f>
        <v>0</v>
      </c>
      <c r="F849" s="43">
        <f>COUNTIFS(INASISTENCIAS!$B$6:$B$1000,$A849,INASISTENCIAS!$A$6:$A$1000,"&gt;="&amp;$F$2,INASISTENCIAS!$A$6:$A$1000,"&lt;="&amp;$G$2)</f>
        <v>0</v>
      </c>
      <c r="G849" s="43">
        <f>COUNTIFS(INASISTENCIAS!$B$6:$B$1000,$A849,INASISTENCIAS!$A$6:$A$1000,"&gt;="&amp;$G$2,INASISTENCIAS!$A$6:$A$1000,"&lt;="&amp;$H$2)</f>
        <v>0</v>
      </c>
      <c r="H849" s="43">
        <f>COUNTIFS(INASISTENCIAS!$B$6:$B$1000,$A849,INASISTENCIAS!$A$6:$A$1000,"&gt;="&amp;$H$2,INASISTENCIAS!$A$6:$A$1000,"&lt;="&amp;$I$2)</f>
        <v>0</v>
      </c>
      <c r="I849" s="43">
        <f>COUNTIFS(INASISTENCIAS!$B$6:$B$1000,$A849,INASISTENCIAS!$A$6:$A$1000,"&gt;="&amp;$I$2,INASISTENCIAS!$A$6:$A$1000,"&lt;="&amp;$J$2)</f>
        <v>0</v>
      </c>
      <c r="J849" s="43">
        <f>COUNTIFS(INASISTENCIAS!$B$6:$B$1000,$A849,INASISTENCIAS!$A$6:$A$1000,"&gt;="&amp;$J$2,INASISTENCIAS!$A$6:$A$1000,"&lt;="&amp;$K$2)</f>
        <v>0</v>
      </c>
      <c r="K849" s="43">
        <f>COUNTIFS(INASISTENCIAS!$B$6:$B$1000,$A849,INASISTENCIAS!$A$6:$A$1000,"&gt;="&amp;$K$2,INASISTENCIAS!$A$6:$A$1000,"&lt;="&amp;$L$2)</f>
        <v>0</v>
      </c>
      <c r="L849" s="43">
        <f>COUNTIFS(INASISTENCIAS!$B$6:$B$1000,$A849,INASISTENCIAS!$A$6:$A$1000,"&gt;="&amp;$L$2,INASISTENCIAS!$A$6:$A$1000,"&lt;="&amp;$M$2)</f>
        <v>0</v>
      </c>
      <c r="M849" s="43">
        <f>COUNTIFS(INASISTENCIAS!$B$6:$B$1000,$A849,INASISTENCIAS!$A$6:$A$1000,"&gt;="&amp;$M$2,INASISTENCIAS!$A$6:$A$1000,"&lt;="&amp;$O$2)</f>
        <v>0</v>
      </c>
      <c r="N849" s="143">
        <f t="shared" si="3"/>
        <v>0</v>
      </c>
    </row>
    <row r="850">
      <c r="B850" s="43">
        <f>COUNTIFS(INASISTENCIAS!$B$6:$B$1000,$A850,INASISTENCIAS!$A$6:$A$1000,"&gt;="&amp;$B$2,INASISTENCIAS!$A$6:$A$1000,"&lt;="&amp;$C$2)</f>
        <v>0</v>
      </c>
      <c r="C850" s="43">
        <f>COUNTIFS(INASISTENCIAS!$B$6:$B$1000,$A850,INASISTENCIAS!$A$6:$A$1000,"&gt;="&amp;$C$2,INASISTENCIAS!$A$6:$A$1000,"&lt;="&amp;$D$2)</f>
        <v>0</v>
      </c>
      <c r="D850" s="43">
        <f>COUNTIFS(INASISTENCIAS!$B$6:$B$1000,$A850,INASISTENCIAS!$A$6:$A$1000,"&gt;="&amp;$D$2,INASISTENCIAS!$A$6:$A$1000,"&lt;="&amp;$E$2)</f>
        <v>0</v>
      </c>
      <c r="E850" s="43">
        <f>COUNTIFS(INASISTENCIAS!$B$6:$B$1000,$A850,INASISTENCIAS!$A$6:$A$1000,"&gt;="&amp;$E$2,INASISTENCIAS!$A$6:$A$1000,"&lt;="&amp;$F$2)</f>
        <v>0</v>
      </c>
      <c r="F850" s="43">
        <f>COUNTIFS(INASISTENCIAS!$B$6:$B$1000,$A850,INASISTENCIAS!$A$6:$A$1000,"&gt;="&amp;$F$2,INASISTENCIAS!$A$6:$A$1000,"&lt;="&amp;$G$2)</f>
        <v>0</v>
      </c>
      <c r="G850" s="43">
        <f>COUNTIFS(INASISTENCIAS!$B$6:$B$1000,$A850,INASISTENCIAS!$A$6:$A$1000,"&gt;="&amp;$G$2,INASISTENCIAS!$A$6:$A$1000,"&lt;="&amp;$H$2)</f>
        <v>0</v>
      </c>
      <c r="H850" s="43">
        <f>COUNTIFS(INASISTENCIAS!$B$6:$B$1000,$A850,INASISTENCIAS!$A$6:$A$1000,"&gt;="&amp;$H$2,INASISTENCIAS!$A$6:$A$1000,"&lt;="&amp;$I$2)</f>
        <v>0</v>
      </c>
      <c r="I850" s="43">
        <f>COUNTIFS(INASISTENCIAS!$B$6:$B$1000,$A850,INASISTENCIAS!$A$6:$A$1000,"&gt;="&amp;$I$2,INASISTENCIAS!$A$6:$A$1000,"&lt;="&amp;$J$2)</f>
        <v>0</v>
      </c>
      <c r="J850" s="43">
        <f>COUNTIFS(INASISTENCIAS!$B$6:$B$1000,$A850,INASISTENCIAS!$A$6:$A$1000,"&gt;="&amp;$J$2,INASISTENCIAS!$A$6:$A$1000,"&lt;="&amp;$K$2)</f>
        <v>0</v>
      </c>
      <c r="K850" s="43">
        <f>COUNTIFS(INASISTENCIAS!$B$6:$B$1000,$A850,INASISTENCIAS!$A$6:$A$1000,"&gt;="&amp;$K$2,INASISTENCIAS!$A$6:$A$1000,"&lt;="&amp;$L$2)</f>
        <v>0</v>
      </c>
      <c r="L850" s="43">
        <f>COUNTIFS(INASISTENCIAS!$B$6:$B$1000,$A850,INASISTENCIAS!$A$6:$A$1000,"&gt;="&amp;$L$2,INASISTENCIAS!$A$6:$A$1000,"&lt;="&amp;$M$2)</f>
        <v>0</v>
      </c>
      <c r="M850" s="43">
        <f>COUNTIFS(INASISTENCIAS!$B$6:$B$1000,$A850,INASISTENCIAS!$A$6:$A$1000,"&gt;="&amp;$M$2,INASISTENCIAS!$A$6:$A$1000,"&lt;="&amp;$O$2)</f>
        <v>0</v>
      </c>
      <c r="N850" s="143">
        <f t="shared" si="3"/>
        <v>0</v>
      </c>
    </row>
    <row r="851">
      <c r="B851" s="43">
        <f>COUNTIFS(INASISTENCIAS!$B$6:$B$1000,$A851,INASISTENCIAS!$A$6:$A$1000,"&gt;="&amp;$B$2,INASISTENCIAS!$A$6:$A$1000,"&lt;="&amp;$C$2)</f>
        <v>0</v>
      </c>
      <c r="C851" s="43">
        <f>COUNTIFS(INASISTENCIAS!$B$6:$B$1000,$A851,INASISTENCIAS!$A$6:$A$1000,"&gt;="&amp;$C$2,INASISTENCIAS!$A$6:$A$1000,"&lt;="&amp;$D$2)</f>
        <v>0</v>
      </c>
      <c r="D851" s="43">
        <f>COUNTIFS(INASISTENCIAS!$B$6:$B$1000,$A851,INASISTENCIAS!$A$6:$A$1000,"&gt;="&amp;$D$2,INASISTENCIAS!$A$6:$A$1000,"&lt;="&amp;$E$2)</f>
        <v>0</v>
      </c>
      <c r="E851" s="43">
        <f>COUNTIFS(INASISTENCIAS!$B$6:$B$1000,$A851,INASISTENCIAS!$A$6:$A$1000,"&gt;="&amp;$E$2,INASISTENCIAS!$A$6:$A$1000,"&lt;="&amp;$F$2)</f>
        <v>0</v>
      </c>
      <c r="F851" s="43">
        <f>COUNTIFS(INASISTENCIAS!$B$6:$B$1000,$A851,INASISTENCIAS!$A$6:$A$1000,"&gt;="&amp;$F$2,INASISTENCIAS!$A$6:$A$1000,"&lt;="&amp;$G$2)</f>
        <v>0</v>
      </c>
      <c r="G851" s="43">
        <f>COUNTIFS(INASISTENCIAS!$B$6:$B$1000,$A851,INASISTENCIAS!$A$6:$A$1000,"&gt;="&amp;$G$2,INASISTENCIAS!$A$6:$A$1000,"&lt;="&amp;$H$2)</f>
        <v>0</v>
      </c>
      <c r="H851" s="43">
        <f>COUNTIFS(INASISTENCIAS!$B$6:$B$1000,$A851,INASISTENCIAS!$A$6:$A$1000,"&gt;="&amp;$H$2,INASISTENCIAS!$A$6:$A$1000,"&lt;="&amp;$I$2)</f>
        <v>0</v>
      </c>
      <c r="I851" s="43">
        <f>COUNTIFS(INASISTENCIAS!$B$6:$B$1000,$A851,INASISTENCIAS!$A$6:$A$1000,"&gt;="&amp;$I$2,INASISTENCIAS!$A$6:$A$1000,"&lt;="&amp;$J$2)</f>
        <v>0</v>
      </c>
      <c r="J851" s="43">
        <f>COUNTIFS(INASISTENCIAS!$B$6:$B$1000,$A851,INASISTENCIAS!$A$6:$A$1000,"&gt;="&amp;$J$2,INASISTENCIAS!$A$6:$A$1000,"&lt;="&amp;$K$2)</f>
        <v>0</v>
      </c>
      <c r="K851" s="43">
        <f>COUNTIFS(INASISTENCIAS!$B$6:$B$1000,$A851,INASISTENCIAS!$A$6:$A$1000,"&gt;="&amp;$K$2,INASISTENCIAS!$A$6:$A$1000,"&lt;="&amp;$L$2)</f>
        <v>0</v>
      </c>
      <c r="L851" s="43">
        <f>COUNTIFS(INASISTENCIAS!$B$6:$B$1000,$A851,INASISTENCIAS!$A$6:$A$1000,"&gt;="&amp;$L$2,INASISTENCIAS!$A$6:$A$1000,"&lt;="&amp;$M$2)</f>
        <v>0</v>
      </c>
      <c r="M851" s="43">
        <f>COUNTIFS(INASISTENCIAS!$B$6:$B$1000,$A851,INASISTENCIAS!$A$6:$A$1000,"&gt;="&amp;$M$2,INASISTENCIAS!$A$6:$A$1000,"&lt;="&amp;$O$2)</f>
        <v>0</v>
      </c>
      <c r="N851" s="143">
        <f t="shared" si="3"/>
        <v>0</v>
      </c>
    </row>
    <row r="852">
      <c r="B852" s="43">
        <f>COUNTIFS(INASISTENCIAS!$B$6:$B$1000,$A852,INASISTENCIAS!$A$6:$A$1000,"&gt;="&amp;$B$2,INASISTENCIAS!$A$6:$A$1000,"&lt;="&amp;$C$2)</f>
        <v>0</v>
      </c>
      <c r="C852" s="43">
        <f>COUNTIFS(INASISTENCIAS!$B$6:$B$1000,$A852,INASISTENCIAS!$A$6:$A$1000,"&gt;="&amp;$C$2,INASISTENCIAS!$A$6:$A$1000,"&lt;="&amp;$D$2)</f>
        <v>0</v>
      </c>
      <c r="D852" s="43">
        <f>COUNTIFS(INASISTENCIAS!$B$6:$B$1000,$A852,INASISTENCIAS!$A$6:$A$1000,"&gt;="&amp;$D$2,INASISTENCIAS!$A$6:$A$1000,"&lt;="&amp;$E$2)</f>
        <v>0</v>
      </c>
      <c r="E852" s="43">
        <f>COUNTIFS(INASISTENCIAS!$B$6:$B$1000,$A852,INASISTENCIAS!$A$6:$A$1000,"&gt;="&amp;$E$2,INASISTENCIAS!$A$6:$A$1000,"&lt;="&amp;$F$2)</f>
        <v>0</v>
      </c>
      <c r="F852" s="43">
        <f>COUNTIFS(INASISTENCIAS!$B$6:$B$1000,$A852,INASISTENCIAS!$A$6:$A$1000,"&gt;="&amp;$F$2,INASISTENCIAS!$A$6:$A$1000,"&lt;="&amp;$G$2)</f>
        <v>0</v>
      </c>
      <c r="G852" s="43">
        <f>COUNTIFS(INASISTENCIAS!$B$6:$B$1000,$A852,INASISTENCIAS!$A$6:$A$1000,"&gt;="&amp;$G$2,INASISTENCIAS!$A$6:$A$1000,"&lt;="&amp;$H$2)</f>
        <v>0</v>
      </c>
      <c r="H852" s="43">
        <f>COUNTIFS(INASISTENCIAS!$B$6:$B$1000,$A852,INASISTENCIAS!$A$6:$A$1000,"&gt;="&amp;$H$2,INASISTENCIAS!$A$6:$A$1000,"&lt;="&amp;$I$2)</f>
        <v>0</v>
      </c>
      <c r="I852" s="43">
        <f>COUNTIFS(INASISTENCIAS!$B$6:$B$1000,$A852,INASISTENCIAS!$A$6:$A$1000,"&gt;="&amp;$I$2,INASISTENCIAS!$A$6:$A$1000,"&lt;="&amp;$J$2)</f>
        <v>0</v>
      </c>
      <c r="J852" s="43">
        <f>COUNTIFS(INASISTENCIAS!$B$6:$B$1000,$A852,INASISTENCIAS!$A$6:$A$1000,"&gt;="&amp;$J$2,INASISTENCIAS!$A$6:$A$1000,"&lt;="&amp;$K$2)</f>
        <v>0</v>
      </c>
      <c r="K852" s="43">
        <f>COUNTIFS(INASISTENCIAS!$B$6:$B$1000,$A852,INASISTENCIAS!$A$6:$A$1000,"&gt;="&amp;$K$2,INASISTENCIAS!$A$6:$A$1000,"&lt;="&amp;$L$2)</f>
        <v>0</v>
      </c>
      <c r="L852" s="43">
        <f>COUNTIFS(INASISTENCIAS!$B$6:$B$1000,$A852,INASISTENCIAS!$A$6:$A$1000,"&gt;="&amp;$L$2,INASISTENCIAS!$A$6:$A$1000,"&lt;="&amp;$M$2)</f>
        <v>0</v>
      </c>
      <c r="M852" s="43">
        <f>COUNTIFS(INASISTENCIAS!$B$6:$B$1000,$A852,INASISTENCIAS!$A$6:$A$1000,"&gt;="&amp;$M$2,INASISTENCIAS!$A$6:$A$1000,"&lt;="&amp;$O$2)</f>
        <v>0</v>
      </c>
      <c r="N852" s="143">
        <f t="shared" si="3"/>
        <v>0</v>
      </c>
    </row>
    <row r="853">
      <c r="B853" s="43">
        <f>COUNTIFS(INASISTENCIAS!$B$6:$B$1000,$A853,INASISTENCIAS!$A$6:$A$1000,"&gt;="&amp;$B$2,INASISTENCIAS!$A$6:$A$1000,"&lt;="&amp;$C$2)</f>
        <v>0</v>
      </c>
      <c r="C853" s="43">
        <f>COUNTIFS(INASISTENCIAS!$B$6:$B$1000,$A853,INASISTENCIAS!$A$6:$A$1000,"&gt;="&amp;$C$2,INASISTENCIAS!$A$6:$A$1000,"&lt;="&amp;$D$2)</f>
        <v>0</v>
      </c>
      <c r="D853" s="43">
        <f>COUNTIFS(INASISTENCIAS!$B$6:$B$1000,$A853,INASISTENCIAS!$A$6:$A$1000,"&gt;="&amp;$D$2,INASISTENCIAS!$A$6:$A$1000,"&lt;="&amp;$E$2)</f>
        <v>0</v>
      </c>
      <c r="E853" s="43">
        <f>COUNTIFS(INASISTENCIAS!$B$6:$B$1000,$A853,INASISTENCIAS!$A$6:$A$1000,"&gt;="&amp;$E$2,INASISTENCIAS!$A$6:$A$1000,"&lt;="&amp;$F$2)</f>
        <v>0</v>
      </c>
      <c r="F853" s="43">
        <f>COUNTIFS(INASISTENCIAS!$B$6:$B$1000,$A853,INASISTENCIAS!$A$6:$A$1000,"&gt;="&amp;$F$2,INASISTENCIAS!$A$6:$A$1000,"&lt;="&amp;$G$2)</f>
        <v>0</v>
      </c>
      <c r="G853" s="43">
        <f>COUNTIFS(INASISTENCIAS!$B$6:$B$1000,$A853,INASISTENCIAS!$A$6:$A$1000,"&gt;="&amp;$G$2,INASISTENCIAS!$A$6:$A$1000,"&lt;="&amp;$H$2)</f>
        <v>0</v>
      </c>
      <c r="H853" s="43">
        <f>COUNTIFS(INASISTENCIAS!$B$6:$B$1000,$A853,INASISTENCIAS!$A$6:$A$1000,"&gt;="&amp;$H$2,INASISTENCIAS!$A$6:$A$1000,"&lt;="&amp;$I$2)</f>
        <v>0</v>
      </c>
      <c r="I853" s="43">
        <f>COUNTIFS(INASISTENCIAS!$B$6:$B$1000,$A853,INASISTENCIAS!$A$6:$A$1000,"&gt;="&amp;$I$2,INASISTENCIAS!$A$6:$A$1000,"&lt;="&amp;$J$2)</f>
        <v>0</v>
      </c>
      <c r="J853" s="43">
        <f>COUNTIFS(INASISTENCIAS!$B$6:$B$1000,$A853,INASISTENCIAS!$A$6:$A$1000,"&gt;="&amp;$J$2,INASISTENCIAS!$A$6:$A$1000,"&lt;="&amp;$K$2)</f>
        <v>0</v>
      </c>
      <c r="K853" s="43">
        <f>COUNTIFS(INASISTENCIAS!$B$6:$B$1000,$A853,INASISTENCIAS!$A$6:$A$1000,"&gt;="&amp;$K$2,INASISTENCIAS!$A$6:$A$1000,"&lt;="&amp;$L$2)</f>
        <v>0</v>
      </c>
      <c r="L853" s="43">
        <f>COUNTIFS(INASISTENCIAS!$B$6:$B$1000,$A853,INASISTENCIAS!$A$6:$A$1000,"&gt;="&amp;$L$2,INASISTENCIAS!$A$6:$A$1000,"&lt;="&amp;$M$2)</f>
        <v>0</v>
      </c>
      <c r="M853" s="43">
        <f>COUNTIFS(INASISTENCIAS!$B$6:$B$1000,$A853,INASISTENCIAS!$A$6:$A$1000,"&gt;="&amp;$M$2,INASISTENCIAS!$A$6:$A$1000,"&lt;="&amp;$O$2)</f>
        <v>0</v>
      </c>
      <c r="N853" s="143">
        <f t="shared" si="3"/>
        <v>0</v>
      </c>
    </row>
    <row r="854">
      <c r="B854" s="43">
        <f>COUNTIFS(INASISTENCIAS!$B$6:$B$1000,$A854,INASISTENCIAS!$A$6:$A$1000,"&gt;="&amp;$B$2,INASISTENCIAS!$A$6:$A$1000,"&lt;="&amp;$C$2)</f>
        <v>0</v>
      </c>
      <c r="C854" s="43">
        <f>COUNTIFS(INASISTENCIAS!$B$6:$B$1000,$A854,INASISTENCIAS!$A$6:$A$1000,"&gt;="&amp;$C$2,INASISTENCIAS!$A$6:$A$1000,"&lt;="&amp;$D$2)</f>
        <v>0</v>
      </c>
      <c r="D854" s="43">
        <f>COUNTIFS(INASISTENCIAS!$B$6:$B$1000,$A854,INASISTENCIAS!$A$6:$A$1000,"&gt;="&amp;$D$2,INASISTENCIAS!$A$6:$A$1000,"&lt;="&amp;$E$2)</f>
        <v>0</v>
      </c>
      <c r="E854" s="43">
        <f>COUNTIFS(INASISTENCIAS!$B$6:$B$1000,$A854,INASISTENCIAS!$A$6:$A$1000,"&gt;="&amp;$E$2,INASISTENCIAS!$A$6:$A$1000,"&lt;="&amp;$F$2)</f>
        <v>0</v>
      </c>
      <c r="F854" s="43">
        <f>COUNTIFS(INASISTENCIAS!$B$6:$B$1000,$A854,INASISTENCIAS!$A$6:$A$1000,"&gt;="&amp;$F$2,INASISTENCIAS!$A$6:$A$1000,"&lt;="&amp;$G$2)</f>
        <v>0</v>
      </c>
      <c r="G854" s="43">
        <f>COUNTIFS(INASISTENCIAS!$B$6:$B$1000,$A854,INASISTENCIAS!$A$6:$A$1000,"&gt;="&amp;$G$2,INASISTENCIAS!$A$6:$A$1000,"&lt;="&amp;$H$2)</f>
        <v>0</v>
      </c>
      <c r="H854" s="43">
        <f>COUNTIFS(INASISTENCIAS!$B$6:$B$1000,$A854,INASISTENCIAS!$A$6:$A$1000,"&gt;="&amp;$H$2,INASISTENCIAS!$A$6:$A$1000,"&lt;="&amp;$I$2)</f>
        <v>0</v>
      </c>
      <c r="I854" s="43">
        <f>COUNTIFS(INASISTENCIAS!$B$6:$B$1000,$A854,INASISTENCIAS!$A$6:$A$1000,"&gt;="&amp;$I$2,INASISTENCIAS!$A$6:$A$1000,"&lt;="&amp;$J$2)</f>
        <v>0</v>
      </c>
      <c r="J854" s="43">
        <f>COUNTIFS(INASISTENCIAS!$B$6:$B$1000,$A854,INASISTENCIAS!$A$6:$A$1000,"&gt;="&amp;$J$2,INASISTENCIAS!$A$6:$A$1000,"&lt;="&amp;$K$2)</f>
        <v>0</v>
      </c>
      <c r="K854" s="43">
        <f>COUNTIFS(INASISTENCIAS!$B$6:$B$1000,$A854,INASISTENCIAS!$A$6:$A$1000,"&gt;="&amp;$K$2,INASISTENCIAS!$A$6:$A$1000,"&lt;="&amp;$L$2)</f>
        <v>0</v>
      </c>
      <c r="L854" s="43">
        <f>COUNTIFS(INASISTENCIAS!$B$6:$B$1000,$A854,INASISTENCIAS!$A$6:$A$1000,"&gt;="&amp;$L$2,INASISTENCIAS!$A$6:$A$1000,"&lt;="&amp;$M$2)</f>
        <v>0</v>
      </c>
      <c r="M854" s="43">
        <f>COUNTIFS(INASISTENCIAS!$B$6:$B$1000,$A854,INASISTENCIAS!$A$6:$A$1000,"&gt;="&amp;$M$2,INASISTENCIAS!$A$6:$A$1000,"&lt;="&amp;$O$2)</f>
        <v>0</v>
      </c>
      <c r="N854" s="143">
        <f t="shared" si="3"/>
        <v>0</v>
      </c>
    </row>
    <row r="855">
      <c r="B855" s="43">
        <f>COUNTIFS(INASISTENCIAS!$B$6:$B$1000,$A855,INASISTENCIAS!$A$6:$A$1000,"&gt;="&amp;$B$2,INASISTENCIAS!$A$6:$A$1000,"&lt;="&amp;$C$2)</f>
        <v>0</v>
      </c>
      <c r="C855" s="43">
        <f>COUNTIFS(INASISTENCIAS!$B$6:$B$1000,$A855,INASISTENCIAS!$A$6:$A$1000,"&gt;="&amp;$C$2,INASISTENCIAS!$A$6:$A$1000,"&lt;="&amp;$D$2)</f>
        <v>0</v>
      </c>
      <c r="D855" s="43">
        <f>COUNTIFS(INASISTENCIAS!$B$6:$B$1000,$A855,INASISTENCIAS!$A$6:$A$1000,"&gt;="&amp;$D$2,INASISTENCIAS!$A$6:$A$1000,"&lt;="&amp;$E$2)</f>
        <v>0</v>
      </c>
      <c r="E855" s="43">
        <f>COUNTIFS(INASISTENCIAS!$B$6:$B$1000,$A855,INASISTENCIAS!$A$6:$A$1000,"&gt;="&amp;$E$2,INASISTENCIAS!$A$6:$A$1000,"&lt;="&amp;$F$2)</f>
        <v>0</v>
      </c>
      <c r="F855" s="43">
        <f>COUNTIFS(INASISTENCIAS!$B$6:$B$1000,$A855,INASISTENCIAS!$A$6:$A$1000,"&gt;="&amp;$F$2,INASISTENCIAS!$A$6:$A$1000,"&lt;="&amp;$G$2)</f>
        <v>0</v>
      </c>
      <c r="G855" s="43">
        <f>COUNTIFS(INASISTENCIAS!$B$6:$B$1000,$A855,INASISTENCIAS!$A$6:$A$1000,"&gt;="&amp;$G$2,INASISTENCIAS!$A$6:$A$1000,"&lt;="&amp;$H$2)</f>
        <v>0</v>
      </c>
      <c r="H855" s="43">
        <f>COUNTIFS(INASISTENCIAS!$B$6:$B$1000,$A855,INASISTENCIAS!$A$6:$A$1000,"&gt;="&amp;$H$2,INASISTENCIAS!$A$6:$A$1000,"&lt;="&amp;$I$2)</f>
        <v>0</v>
      </c>
      <c r="I855" s="43">
        <f>COUNTIFS(INASISTENCIAS!$B$6:$B$1000,$A855,INASISTENCIAS!$A$6:$A$1000,"&gt;="&amp;$I$2,INASISTENCIAS!$A$6:$A$1000,"&lt;="&amp;$J$2)</f>
        <v>0</v>
      </c>
      <c r="J855" s="43">
        <f>COUNTIFS(INASISTENCIAS!$B$6:$B$1000,$A855,INASISTENCIAS!$A$6:$A$1000,"&gt;="&amp;$J$2,INASISTENCIAS!$A$6:$A$1000,"&lt;="&amp;$K$2)</f>
        <v>0</v>
      </c>
      <c r="K855" s="43">
        <f>COUNTIFS(INASISTENCIAS!$B$6:$B$1000,$A855,INASISTENCIAS!$A$6:$A$1000,"&gt;="&amp;$K$2,INASISTENCIAS!$A$6:$A$1000,"&lt;="&amp;$L$2)</f>
        <v>0</v>
      </c>
      <c r="L855" s="43">
        <f>COUNTIFS(INASISTENCIAS!$B$6:$B$1000,$A855,INASISTENCIAS!$A$6:$A$1000,"&gt;="&amp;$L$2,INASISTENCIAS!$A$6:$A$1000,"&lt;="&amp;$M$2)</f>
        <v>0</v>
      </c>
      <c r="M855" s="43">
        <f>COUNTIFS(INASISTENCIAS!$B$6:$B$1000,$A855,INASISTENCIAS!$A$6:$A$1000,"&gt;="&amp;$M$2,INASISTENCIAS!$A$6:$A$1000,"&lt;="&amp;$O$2)</f>
        <v>0</v>
      </c>
      <c r="N855" s="143">
        <f t="shared" si="3"/>
        <v>0</v>
      </c>
    </row>
    <row r="856">
      <c r="B856" s="43">
        <f>COUNTIFS(INASISTENCIAS!$B$6:$B$1000,$A856,INASISTENCIAS!$A$6:$A$1000,"&gt;="&amp;$B$2,INASISTENCIAS!$A$6:$A$1000,"&lt;="&amp;$C$2)</f>
        <v>0</v>
      </c>
      <c r="C856" s="43">
        <f>COUNTIFS(INASISTENCIAS!$B$6:$B$1000,$A856,INASISTENCIAS!$A$6:$A$1000,"&gt;="&amp;$C$2,INASISTENCIAS!$A$6:$A$1000,"&lt;="&amp;$D$2)</f>
        <v>0</v>
      </c>
      <c r="D856" s="43">
        <f>COUNTIFS(INASISTENCIAS!$B$6:$B$1000,$A856,INASISTENCIAS!$A$6:$A$1000,"&gt;="&amp;$D$2,INASISTENCIAS!$A$6:$A$1000,"&lt;="&amp;$E$2)</f>
        <v>0</v>
      </c>
      <c r="E856" s="43">
        <f>COUNTIFS(INASISTENCIAS!$B$6:$B$1000,$A856,INASISTENCIAS!$A$6:$A$1000,"&gt;="&amp;$E$2,INASISTENCIAS!$A$6:$A$1000,"&lt;="&amp;$F$2)</f>
        <v>0</v>
      </c>
      <c r="F856" s="43">
        <f>COUNTIFS(INASISTENCIAS!$B$6:$B$1000,$A856,INASISTENCIAS!$A$6:$A$1000,"&gt;="&amp;$F$2,INASISTENCIAS!$A$6:$A$1000,"&lt;="&amp;$G$2)</f>
        <v>0</v>
      </c>
      <c r="G856" s="43">
        <f>COUNTIFS(INASISTENCIAS!$B$6:$B$1000,$A856,INASISTENCIAS!$A$6:$A$1000,"&gt;="&amp;$G$2,INASISTENCIAS!$A$6:$A$1000,"&lt;="&amp;$H$2)</f>
        <v>0</v>
      </c>
      <c r="H856" s="43">
        <f>COUNTIFS(INASISTENCIAS!$B$6:$B$1000,$A856,INASISTENCIAS!$A$6:$A$1000,"&gt;="&amp;$H$2,INASISTENCIAS!$A$6:$A$1000,"&lt;="&amp;$I$2)</f>
        <v>0</v>
      </c>
      <c r="I856" s="43">
        <f>COUNTIFS(INASISTENCIAS!$B$6:$B$1000,$A856,INASISTENCIAS!$A$6:$A$1000,"&gt;="&amp;$I$2,INASISTENCIAS!$A$6:$A$1000,"&lt;="&amp;$J$2)</f>
        <v>0</v>
      </c>
      <c r="J856" s="43">
        <f>COUNTIFS(INASISTENCIAS!$B$6:$B$1000,$A856,INASISTENCIAS!$A$6:$A$1000,"&gt;="&amp;$J$2,INASISTENCIAS!$A$6:$A$1000,"&lt;="&amp;$K$2)</f>
        <v>0</v>
      </c>
      <c r="K856" s="43">
        <f>COUNTIFS(INASISTENCIAS!$B$6:$B$1000,$A856,INASISTENCIAS!$A$6:$A$1000,"&gt;="&amp;$K$2,INASISTENCIAS!$A$6:$A$1000,"&lt;="&amp;$L$2)</f>
        <v>0</v>
      </c>
      <c r="L856" s="43">
        <f>COUNTIFS(INASISTENCIAS!$B$6:$B$1000,$A856,INASISTENCIAS!$A$6:$A$1000,"&gt;="&amp;$L$2,INASISTENCIAS!$A$6:$A$1000,"&lt;="&amp;$M$2)</f>
        <v>0</v>
      </c>
      <c r="M856" s="43">
        <f>COUNTIFS(INASISTENCIAS!$B$6:$B$1000,$A856,INASISTENCIAS!$A$6:$A$1000,"&gt;="&amp;$M$2,INASISTENCIAS!$A$6:$A$1000,"&lt;="&amp;$O$2)</f>
        <v>0</v>
      </c>
      <c r="N856" s="143">
        <f t="shared" si="3"/>
        <v>0</v>
      </c>
    </row>
    <row r="857">
      <c r="B857" s="43">
        <f>COUNTIFS(INASISTENCIAS!$B$6:$B$1000,$A857,INASISTENCIAS!$A$6:$A$1000,"&gt;="&amp;$B$2,INASISTENCIAS!$A$6:$A$1000,"&lt;="&amp;$C$2)</f>
        <v>0</v>
      </c>
      <c r="C857" s="43">
        <f>COUNTIFS(INASISTENCIAS!$B$6:$B$1000,$A857,INASISTENCIAS!$A$6:$A$1000,"&gt;="&amp;$C$2,INASISTENCIAS!$A$6:$A$1000,"&lt;="&amp;$D$2)</f>
        <v>0</v>
      </c>
      <c r="D857" s="43">
        <f>COUNTIFS(INASISTENCIAS!$B$6:$B$1000,$A857,INASISTENCIAS!$A$6:$A$1000,"&gt;="&amp;$D$2,INASISTENCIAS!$A$6:$A$1000,"&lt;="&amp;$E$2)</f>
        <v>0</v>
      </c>
      <c r="E857" s="43">
        <f>COUNTIFS(INASISTENCIAS!$B$6:$B$1000,$A857,INASISTENCIAS!$A$6:$A$1000,"&gt;="&amp;$E$2,INASISTENCIAS!$A$6:$A$1000,"&lt;="&amp;$F$2)</f>
        <v>0</v>
      </c>
      <c r="F857" s="43">
        <f>COUNTIFS(INASISTENCIAS!$B$6:$B$1000,$A857,INASISTENCIAS!$A$6:$A$1000,"&gt;="&amp;$F$2,INASISTENCIAS!$A$6:$A$1000,"&lt;="&amp;$G$2)</f>
        <v>0</v>
      </c>
      <c r="G857" s="43">
        <f>COUNTIFS(INASISTENCIAS!$B$6:$B$1000,$A857,INASISTENCIAS!$A$6:$A$1000,"&gt;="&amp;$G$2,INASISTENCIAS!$A$6:$A$1000,"&lt;="&amp;$H$2)</f>
        <v>0</v>
      </c>
      <c r="H857" s="43">
        <f>COUNTIFS(INASISTENCIAS!$B$6:$B$1000,$A857,INASISTENCIAS!$A$6:$A$1000,"&gt;="&amp;$H$2,INASISTENCIAS!$A$6:$A$1000,"&lt;="&amp;$I$2)</f>
        <v>0</v>
      </c>
      <c r="I857" s="43">
        <f>COUNTIFS(INASISTENCIAS!$B$6:$B$1000,$A857,INASISTENCIAS!$A$6:$A$1000,"&gt;="&amp;$I$2,INASISTENCIAS!$A$6:$A$1000,"&lt;="&amp;$J$2)</f>
        <v>0</v>
      </c>
      <c r="J857" s="43">
        <f>COUNTIFS(INASISTENCIAS!$B$6:$B$1000,$A857,INASISTENCIAS!$A$6:$A$1000,"&gt;="&amp;$J$2,INASISTENCIAS!$A$6:$A$1000,"&lt;="&amp;$K$2)</f>
        <v>0</v>
      </c>
      <c r="K857" s="43">
        <f>COUNTIFS(INASISTENCIAS!$B$6:$B$1000,$A857,INASISTENCIAS!$A$6:$A$1000,"&gt;="&amp;$K$2,INASISTENCIAS!$A$6:$A$1000,"&lt;="&amp;$L$2)</f>
        <v>0</v>
      </c>
      <c r="L857" s="43">
        <f>COUNTIFS(INASISTENCIAS!$B$6:$B$1000,$A857,INASISTENCIAS!$A$6:$A$1000,"&gt;="&amp;$L$2,INASISTENCIAS!$A$6:$A$1000,"&lt;="&amp;$M$2)</f>
        <v>0</v>
      </c>
      <c r="M857" s="43">
        <f>COUNTIFS(INASISTENCIAS!$B$6:$B$1000,$A857,INASISTENCIAS!$A$6:$A$1000,"&gt;="&amp;$M$2,INASISTENCIAS!$A$6:$A$1000,"&lt;="&amp;$O$2)</f>
        <v>0</v>
      </c>
      <c r="N857" s="143">
        <f t="shared" si="3"/>
        <v>0</v>
      </c>
    </row>
    <row r="858">
      <c r="B858" s="43">
        <f>COUNTIFS(INASISTENCIAS!$B$6:$B$1000,$A858,INASISTENCIAS!$A$6:$A$1000,"&gt;="&amp;$B$2,INASISTENCIAS!$A$6:$A$1000,"&lt;="&amp;$C$2)</f>
        <v>0</v>
      </c>
      <c r="C858" s="43">
        <f>COUNTIFS(INASISTENCIAS!$B$6:$B$1000,$A858,INASISTENCIAS!$A$6:$A$1000,"&gt;="&amp;$C$2,INASISTENCIAS!$A$6:$A$1000,"&lt;="&amp;$D$2)</f>
        <v>0</v>
      </c>
      <c r="D858" s="43">
        <f>COUNTIFS(INASISTENCIAS!$B$6:$B$1000,$A858,INASISTENCIAS!$A$6:$A$1000,"&gt;="&amp;$D$2,INASISTENCIAS!$A$6:$A$1000,"&lt;="&amp;$E$2)</f>
        <v>0</v>
      </c>
      <c r="E858" s="43">
        <f>COUNTIFS(INASISTENCIAS!$B$6:$B$1000,$A858,INASISTENCIAS!$A$6:$A$1000,"&gt;="&amp;$E$2,INASISTENCIAS!$A$6:$A$1000,"&lt;="&amp;$F$2)</f>
        <v>0</v>
      </c>
      <c r="F858" s="43">
        <f>COUNTIFS(INASISTENCIAS!$B$6:$B$1000,$A858,INASISTENCIAS!$A$6:$A$1000,"&gt;="&amp;$F$2,INASISTENCIAS!$A$6:$A$1000,"&lt;="&amp;$G$2)</f>
        <v>0</v>
      </c>
      <c r="G858" s="43">
        <f>COUNTIFS(INASISTENCIAS!$B$6:$B$1000,$A858,INASISTENCIAS!$A$6:$A$1000,"&gt;="&amp;$G$2,INASISTENCIAS!$A$6:$A$1000,"&lt;="&amp;$H$2)</f>
        <v>0</v>
      </c>
      <c r="H858" s="43">
        <f>COUNTIFS(INASISTENCIAS!$B$6:$B$1000,$A858,INASISTENCIAS!$A$6:$A$1000,"&gt;="&amp;$H$2,INASISTENCIAS!$A$6:$A$1000,"&lt;="&amp;$I$2)</f>
        <v>0</v>
      </c>
      <c r="I858" s="43">
        <f>COUNTIFS(INASISTENCIAS!$B$6:$B$1000,$A858,INASISTENCIAS!$A$6:$A$1000,"&gt;="&amp;$I$2,INASISTENCIAS!$A$6:$A$1000,"&lt;="&amp;$J$2)</f>
        <v>0</v>
      </c>
      <c r="J858" s="43">
        <f>COUNTIFS(INASISTENCIAS!$B$6:$B$1000,$A858,INASISTENCIAS!$A$6:$A$1000,"&gt;="&amp;$J$2,INASISTENCIAS!$A$6:$A$1000,"&lt;="&amp;$K$2)</f>
        <v>0</v>
      </c>
      <c r="K858" s="43">
        <f>COUNTIFS(INASISTENCIAS!$B$6:$B$1000,$A858,INASISTENCIAS!$A$6:$A$1000,"&gt;="&amp;$K$2,INASISTENCIAS!$A$6:$A$1000,"&lt;="&amp;$L$2)</f>
        <v>0</v>
      </c>
      <c r="L858" s="43">
        <f>COUNTIFS(INASISTENCIAS!$B$6:$B$1000,$A858,INASISTENCIAS!$A$6:$A$1000,"&gt;="&amp;$L$2,INASISTENCIAS!$A$6:$A$1000,"&lt;="&amp;$M$2)</f>
        <v>0</v>
      </c>
      <c r="M858" s="43">
        <f>COUNTIFS(INASISTENCIAS!$B$6:$B$1000,$A858,INASISTENCIAS!$A$6:$A$1000,"&gt;="&amp;$M$2,INASISTENCIAS!$A$6:$A$1000,"&lt;="&amp;$O$2)</f>
        <v>0</v>
      </c>
      <c r="N858" s="143">
        <f t="shared" si="3"/>
        <v>0</v>
      </c>
    </row>
    <row r="859">
      <c r="B859" s="43">
        <f>COUNTIFS(INASISTENCIAS!$B$6:$B$1000,$A859,INASISTENCIAS!$A$6:$A$1000,"&gt;="&amp;$B$2,INASISTENCIAS!$A$6:$A$1000,"&lt;="&amp;$C$2)</f>
        <v>0</v>
      </c>
      <c r="C859" s="43">
        <f>COUNTIFS(INASISTENCIAS!$B$6:$B$1000,$A859,INASISTENCIAS!$A$6:$A$1000,"&gt;="&amp;$C$2,INASISTENCIAS!$A$6:$A$1000,"&lt;="&amp;$D$2)</f>
        <v>0</v>
      </c>
      <c r="D859" s="43">
        <f>COUNTIFS(INASISTENCIAS!$B$6:$B$1000,$A859,INASISTENCIAS!$A$6:$A$1000,"&gt;="&amp;$D$2,INASISTENCIAS!$A$6:$A$1000,"&lt;="&amp;$E$2)</f>
        <v>0</v>
      </c>
      <c r="E859" s="43">
        <f>COUNTIFS(INASISTENCIAS!$B$6:$B$1000,$A859,INASISTENCIAS!$A$6:$A$1000,"&gt;="&amp;$E$2,INASISTENCIAS!$A$6:$A$1000,"&lt;="&amp;$F$2)</f>
        <v>0</v>
      </c>
      <c r="F859" s="43">
        <f>COUNTIFS(INASISTENCIAS!$B$6:$B$1000,$A859,INASISTENCIAS!$A$6:$A$1000,"&gt;="&amp;$F$2,INASISTENCIAS!$A$6:$A$1000,"&lt;="&amp;$G$2)</f>
        <v>0</v>
      </c>
      <c r="G859" s="43">
        <f>COUNTIFS(INASISTENCIAS!$B$6:$B$1000,$A859,INASISTENCIAS!$A$6:$A$1000,"&gt;="&amp;$G$2,INASISTENCIAS!$A$6:$A$1000,"&lt;="&amp;$H$2)</f>
        <v>0</v>
      </c>
      <c r="H859" s="43">
        <f>COUNTIFS(INASISTENCIAS!$B$6:$B$1000,$A859,INASISTENCIAS!$A$6:$A$1000,"&gt;="&amp;$H$2,INASISTENCIAS!$A$6:$A$1000,"&lt;="&amp;$I$2)</f>
        <v>0</v>
      </c>
      <c r="I859" s="43">
        <f>COUNTIFS(INASISTENCIAS!$B$6:$B$1000,$A859,INASISTENCIAS!$A$6:$A$1000,"&gt;="&amp;$I$2,INASISTENCIAS!$A$6:$A$1000,"&lt;="&amp;$J$2)</f>
        <v>0</v>
      </c>
      <c r="J859" s="43">
        <f>COUNTIFS(INASISTENCIAS!$B$6:$B$1000,$A859,INASISTENCIAS!$A$6:$A$1000,"&gt;="&amp;$J$2,INASISTENCIAS!$A$6:$A$1000,"&lt;="&amp;$K$2)</f>
        <v>0</v>
      </c>
      <c r="K859" s="43">
        <f>COUNTIFS(INASISTENCIAS!$B$6:$B$1000,$A859,INASISTENCIAS!$A$6:$A$1000,"&gt;="&amp;$K$2,INASISTENCIAS!$A$6:$A$1000,"&lt;="&amp;$L$2)</f>
        <v>0</v>
      </c>
      <c r="L859" s="43">
        <f>COUNTIFS(INASISTENCIAS!$B$6:$B$1000,$A859,INASISTENCIAS!$A$6:$A$1000,"&gt;="&amp;$L$2,INASISTENCIAS!$A$6:$A$1000,"&lt;="&amp;$M$2)</f>
        <v>0</v>
      </c>
      <c r="M859" s="43">
        <f>COUNTIFS(INASISTENCIAS!$B$6:$B$1000,$A859,INASISTENCIAS!$A$6:$A$1000,"&gt;="&amp;$M$2,INASISTENCIAS!$A$6:$A$1000,"&lt;="&amp;$O$2)</f>
        <v>0</v>
      </c>
      <c r="N859" s="143">
        <f t="shared" si="3"/>
        <v>0</v>
      </c>
    </row>
    <row r="860">
      <c r="B860" s="43">
        <f>COUNTIFS(INASISTENCIAS!$B$6:$B$1000,$A860,INASISTENCIAS!$A$6:$A$1000,"&gt;="&amp;$B$2,INASISTENCIAS!$A$6:$A$1000,"&lt;="&amp;$C$2)</f>
        <v>0</v>
      </c>
      <c r="C860" s="43">
        <f>COUNTIFS(INASISTENCIAS!$B$6:$B$1000,$A860,INASISTENCIAS!$A$6:$A$1000,"&gt;="&amp;$C$2,INASISTENCIAS!$A$6:$A$1000,"&lt;="&amp;$D$2)</f>
        <v>0</v>
      </c>
      <c r="D860" s="43">
        <f>COUNTIFS(INASISTENCIAS!$B$6:$B$1000,$A860,INASISTENCIAS!$A$6:$A$1000,"&gt;="&amp;$D$2,INASISTENCIAS!$A$6:$A$1000,"&lt;="&amp;$E$2)</f>
        <v>0</v>
      </c>
      <c r="E860" s="43">
        <f>COUNTIFS(INASISTENCIAS!$B$6:$B$1000,$A860,INASISTENCIAS!$A$6:$A$1000,"&gt;="&amp;$E$2,INASISTENCIAS!$A$6:$A$1000,"&lt;="&amp;$F$2)</f>
        <v>0</v>
      </c>
      <c r="F860" s="43">
        <f>COUNTIFS(INASISTENCIAS!$B$6:$B$1000,$A860,INASISTENCIAS!$A$6:$A$1000,"&gt;="&amp;$F$2,INASISTENCIAS!$A$6:$A$1000,"&lt;="&amp;$G$2)</f>
        <v>0</v>
      </c>
      <c r="G860" s="43">
        <f>COUNTIFS(INASISTENCIAS!$B$6:$B$1000,$A860,INASISTENCIAS!$A$6:$A$1000,"&gt;="&amp;$G$2,INASISTENCIAS!$A$6:$A$1000,"&lt;="&amp;$H$2)</f>
        <v>0</v>
      </c>
      <c r="H860" s="43">
        <f>COUNTIFS(INASISTENCIAS!$B$6:$B$1000,$A860,INASISTENCIAS!$A$6:$A$1000,"&gt;="&amp;$H$2,INASISTENCIAS!$A$6:$A$1000,"&lt;="&amp;$I$2)</f>
        <v>0</v>
      </c>
      <c r="I860" s="43">
        <f>COUNTIFS(INASISTENCIAS!$B$6:$B$1000,$A860,INASISTENCIAS!$A$6:$A$1000,"&gt;="&amp;$I$2,INASISTENCIAS!$A$6:$A$1000,"&lt;="&amp;$J$2)</f>
        <v>0</v>
      </c>
      <c r="J860" s="43">
        <f>COUNTIFS(INASISTENCIAS!$B$6:$B$1000,$A860,INASISTENCIAS!$A$6:$A$1000,"&gt;="&amp;$J$2,INASISTENCIAS!$A$6:$A$1000,"&lt;="&amp;$K$2)</f>
        <v>0</v>
      </c>
      <c r="K860" s="43">
        <f>COUNTIFS(INASISTENCIAS!$B$6:$B$1000,$A860,INASISTENCIAS!$A$6:$A$1000,"&gt;="&amp;$K$2,INASISTENCIAS!$A$6:$A$1000,"&lt;="&amp;$L$2)</f>
        <v>0</v>
      </c>
      <c r="L860" s="43">
        <f>COUNTIFS(INASISTENCIAS!$B$6:$B$1000,$A860,INASISTENCIAS!$A$6:$A$1000,"&gt;="&amp;$L$2,INASISTENCIAS!$A$6:$A$1000,"&lt;="&amp;$M$2)</f>
        <v>0</v>
      </c>
      <c r="M860" s="43">
        <f>COUNTIFS(INASISTENCIAS!$B$6:$B$1000,$A860,INASISTENCIAS!$A$6:$A$1000,"&gt;="&amp;$M$2,INASISTENCIAS!$A$6:$A$1000,"&lt;="&amp;$O$2)</f>
        <v>0</v>
      </c>
      <c r="N860" s="143">
        <f t="shared" si="3"/>
        <v>0</v>
      </c>
    </row>
    <row r="861">
      <c r="B861" s="43">
        <f>COUNTIFS(INASISTENCIAS!$B$6:$B$1000,$A861,INASISTENCIAS!$A$6:$A$1000,"&gt;="&amp;$B$2,INASISTENCIAS!$A$6:$A$1000,"&lt;="&amp;$C$2)</f>
        <v>0</v>
      </c>
      <c r="C861" s="43">
        <f>COUNTIFS(INASISTENCIAS!$B$6:$B$1000,$A861,INASISTENCIAS!$A$6:$A$1000,"&gt;="&amp;$C$2,INASISTENCIAS!$A$6:$A$1000,"&lt;="&amp;$D$2)</f>
        <v>0</v>
      </c>
      <c r="D861" s="43">
        <f>COUNTIFS(INASISTENCIAS!$B$6:$B$1000,$A861,INASISTENCIAS!$A$6:$A$1000,"&gt;="&amp;$D$2,INASISTENCIAS!$A$6:$A$1000,"&lt;="&amp;$E$2)</f>
        <v>0</v>
      </c>
      <c r="E861" s="43">
        <f>COUNTIFS(INASISTENCIAS!$B$6:$B$1000,$A861,INASISTENCIAS!$A$6:$A$1000,"&gt;="&amp;$E$2,INASISTENCIAS!$A$6:$A$1000,"&lt;="&amp;$F$2)</f>
        <v>0</v>
      </c>
      <c r="F861" s="43">
        <f>COUNTIFS(INASISTENCIAS!$B$6:$B$1000,$A861,INASISTENCIAS!$A$6:$A$1000,"&gt;="&amp;$F$2,INASISTENCIAS!$A$6:$A$1000,"&lt;="&amp;$G$2)</f>
        <v>0</v>
      </c>
      <c r="G861" s="43">
        <f>COUNTIFS(INASISTENCIAS!$B$6:$B$1000,$A861,INASISTENCIAS!$A$6:$A$1000,"&gt;="&amp;$G$2,INASISTENCIAS!$A$6:$A$1000,"&lt;="&amp;$H$2)</f>
        <v>0</v>
      </c>
      <c r="H861" s="43">
        <f>COUNTIFS(INASISTENCIAS!$B$6:$B$1000,$A861,INASISTENCIAS!$A$6:$A$1000,"&gt;="&amp;$H$2,INASISTENCIAS!$A$6:$A$1000,"&lt;="&amp;$I$2)</f>
        <v>0</v>
      </c>
      <c r="I861" s="43">
        <f>COUNTIFS(INASISTENCIAS!$B$6:$B$1000,$A861,INASISTENCIAS!$A$6:$A$1000,"&gt;="&amp;$I$2,INASISTENCIAS!$A$6:$A$1000,"&lt;="&amp;$J$2)</f>
        <v>0</v>
      </c>
      <c r="J861" s="43">
        <f>COUNTIFS(INASISTENCIAS!$B$6:$B$1000,$A861,INASISTENCIAS!$A$6:$A$1000,"&gt;="&amp;$J$2,INASISTENCIAS!$A$6:$A$1000,"&lt;="&amp;$K$2)</f>
        <v>0</v>
      </c>
      <c r="K861" s="43">
        <f>COUNTIFS(INASISTENCIAS!$B$6:$B$1000,$A861,INASISTENCIAS!$A$6:$A$1000,"&gt;="&amp;$K$2,INASISTENCIAS!$A$6:$A$1000,"&lt;="&amp;$L$2)</f>
        <v>0</v>
      </c>
      <c r="L861" s="43">
        <f>COUNTIFS(INASISTENCIAS!$B$6:$B$1000,$A861,INASISTENCIAS!$A$6:$A$1000,"&gt;="&amp;$L$2,INASISTENCIAS!$A$6:$A$1000,"&lt;="&amp;$M$2)</f>
        <v>0</v>
      </c>
      <c r="M861" s="43">
        <f>COUNTIFS(INASISTENCIAS!$B$6:$B$1000,$A861,INASISTENCIAS!$A$6:$A$1000,"&gt;="&amp;$M$2,INASISTENCIAS!$A$6:$A$1000,"&lt;="&amp;$O$2)</f>
        <v>0</v>
      </c>
      <c r="N861" s="143">
        <f t="shared" si="3"/>
        <v>0</v>
      </c>
    </row>
    <row r="862">
      <c r="B862" s="43">
        <f>COUNTIFS(INASISTENCIAS!$B$6:$B$1000,$A862,INASISTENCIAS!$A$6:$A$1000,"&gt;="&amp;$B$2,INASISTENCIAS!$A$6:$A$1000,"&lt;="&amp;$C$2)</f>
        <v>0</v>
      </c>
      <c r="C862" s="43">
        <f>COUNTIFS(INASISTENCIAS!$B$6:$B$1000,$A862,INASISTENCIAS!$A$6:$A$1000,"&gt;="&amp;$C$2,INASISTENCIAS!$A$6:$A$1000,"&lt;="&amp;$D$2)</f>
        <v>0</v>
      </c>
      <c r="D862" s="43">
        <f>COUNTIFS(INASISTENCIAS!$B$6:$B$1000,$A862,INASISTENCIAS!$A$6:$A$1000,"&gt;="&amp;$D$2,INASISTENCIAS!$A$6:$A$1000,"&lt;="&amp;$E$2)</f>
        <v>0</v>
      </c>
      <c r="E862" s="43">
        <f>COUNTIFS(INASISTENCIAS!$B$6:$B$1000,$A862,INASISTENCIAS!$A$6:$A$1000,"&gt;="&amp;$E$2,INASISTENCIAS!$A$6:$A$1000,"&lt;="&amp;$F$2)</f>
        <v>0</v>
      </c>
      <c r="F862" s="43">
        <f>COUNTIFS(INASISTENCIAS!$B$6:$B$1000,$A862,INASISTENCIAS!$A$6:$A$1000,"&gt;="&amp;$F$2,INASISTENCIAS!$A$6:$A$1000,"&lt;="&amp;$G$2)</f>
        <v>0</v>
      </c>
      <c r="G862" s="43">
        <f>COUNTIFS(INASISTENCIAS!$B$6:$B$1000,$A862,INASISTENCIAS!$A$6:$A$1000,"&gt;="&amp;$G$2,INASISTENCIAS!$A$6:$A$1000,"&lt;="&amp;$H$2)</f>
        <v>0</v>
      </c>
      <c r="H862" s="43">
        <f>COUNTIFS(INASISTENCIAS!$B$6:$B$1000,$A862,INASISTENCIAS!$A$6:$A$1000,"&gt;="&amp;$H$2,INASISTENCIAS!$A$6:$A$1000,"&lt;="&amp;$I$2)</f>
        <v>0</v>
      </c>
      <c r="I862" s="43">
        <f>COUNTIFS(INASISTENCIAS!$B$6:$B$1000,$A862,INASISTENCIAS!$A$6:$A$1000,"&gt;="&amp;$I$2,INASISTENCIAS!$A$6:$A$1000,"&lt;="&amp;$J$2)</f>
        <v>0</v>
      </c>
      <c r="J862" s="43">
        <f>COUNTIFS(INASISTENCIAS!$B$6:$B$1000,$A862,INASISTENCIAS!$A$6:$A$1000,"&gt;="&amp;$J$2,INASISTENCIAS!$A$6:$A$1000,"&lt;="&amp;$K$2)</f>
        <v>0</v>
      </c>
      <c r="K862" s="43">
        <f>COUNTIFS(INASISTENCIAS!$B$6:$B$1000,$A862,INASISTENCIAS!$A$6:$A$1000,"&gt;="&amp;$K$2,INASISTENCIAS!$A$6:$A$1000,"&lt;="&amp;$L$2)</f>
        <v>0</v>
      </c>
      <c r="L862" s="43">
        <f>COUNTIFS(INASISTENCIAS!$B$6:$B$1000,$A862,INASISTENCIAS!$A$6:$A$1000,"&gt;="&amp;$L$2,INASISTENCIAS!$A$6:$A$1000,"&lt;="&amp;$M$2)</f>
        <v>0</v>
      </c>
      <c r="M862" s="43">
        <f>COUNTIFS(INASISTENCIAS!$B$6:$B$1000,$A862,INASISTENCIAS!$A$6:$A$1000,"&gt;="&amp;$M$2,INASISTENCIAS!$A$6:$A$1000,"&lt;="&amp;$O$2)</f>
        <v>0</v>
      </c>
      <c r="N862" s="143">
        <f t="shared" si="3"/>
        <v>0</v>
      </c>
    </row>
    <row r="863">
      <c r="B863" s="43">
        <f>COUNTIFS(INASISTENCIAS!$B$6:$B$1000,$A863,INASISTENCIAS!$A$6:$A$1000,"&gt;="&amp;$B$2,INASISTENCIAS!$A$6:$A$1000,"&lt;="&amp;$C$2)</f>
        <v>0</v>
      </c>
      <c r="C863" s="43">
        <f>COUNTIFS(INASISTENCIAS!$B$6:$B$1000,$A863,INASISTENCIAS!$A$6:$A$1000,"&gt;="&amp;$C$2,INASISTENCIAS!$A$6:$A$1000,"&lt;="&amp;$D$2)</f>
        <v>0</v>
      </c>
      <c r="D863" s="43">
        <f>COUNTIFS(INASISTENCIAS!$B$6:$B$1000,$A863,INASISTENCIAS!$A$6:$A$1000,"&gt;="&amp;$D$2,INASISTENCIAS!$A$6:$A$1000,"&lt;="&amp;$E$2)</f>
        <v>0</v>
      </c>
      <c r="E863" s="43">
        <f>COUNTIFS(INASISTENCIAS!$B$6:$B$1000,$A863,INASISTENCIAS!$A$6:$A$1000,"&gt;="&amp;$E$2,INASISTENCIAS!$A$6:$A$1000,"&lt;="&amp;$F$2)</f>
        <v>0</v>
      </c>
      <c r="F863" s="43">
        <f>COUNTIFS(INASISTENCIAS!$B$6:$B$1000,$A863,INASISTENCIAS!$A$6:$A$1000,"&gt;="&amp;$F$2,INASISTENCIAS!$A$6:$A$1000,"&lt;="&amp;$G$2)</f>
        <v>0</v>
      </c>
      <c r="G863" s="43">
        <f>COUNTIFS(INASISTENCIAS!$B$6:$B$1000,$A863,INASISTENCIAS!$A$6:$A$1000,"&gt;="&amp;$G$2,INASISTENCIAS!$A$6:$A$1000,"&lt;="&amp;$H$2)</f>
        <v>0</v>
      </c>
      <c r="H863" s="43">
        <f>COUNTIFS(INASISTENCIAS!$B$6:$B$1000,$A863,INASISTENCIAS!$A$6:$A$1000,"&gt;="&amp;$H$2,INASISTENCIAS!$A$6:$A$1000,"&lt;="&amp;$I$2)</f>
        <v>0</v>
      </c>
      <c r="I863" s="43">
        <f>COUNTIFS(INASISTENCIAS!$B$6:$B$1000,$A863,INASISTENCIAS!$A$6:$A$1000,"&gt;="&amp;$I$2,INASISTENCIAS!$A$6:$A$1000,"&lt;="&amp;$J$2)</f>
        <v>0</v>
      </c>
      <c r="J863" s="43">
        <f>COUNTIFS(INASISTENCIAS!$B$6:$B$1000,$A863,INASISTENCIAS!$A$6:$A$1000,"&gt;="&amp;$J$2,INASISTENCIAS!$A$6:$A$1000,"&lt;="&amp;$K$2)</f>
        <v>0</v>
      </c>
      <c r="K863" s="43">
        <f>COUNTIFS(INASISTENCIAS!$B$6:$B$1000,$A863,INASISTENCIAS!$A$6:$A$1000,"&gt;="&amp;$K$2,INASISTENCIAS!$A$6:$A$1000,"&lt;="&amp;$L$2)</f>
        <v>0</v>
      </c>
      <c r="L863" s="43">
        <f>COUNTIFS(INASISTENCIAS!$B$6:$B$1000,$A863,INASISTENCIAS!$A$6:$A$1000,"&gt;="&amp;$L$2,INASISTENCIAS!$A$6:$A$1000,"&lt;="&amp;$M$2)</f>
        <v>0</v>
      </c>
      <c r="M863" s="43">
        <f>COUNTIFS(INASISTENCIAS!$B$6:$B$1000,$A863,INASISTENCIAS!$A$6:$A$1000,"&gt;="&amp;$M$2,INASISTENCIAS!$A$6:$A$1000,"&lt;="&amp;$O$2)</f>
        <v>0</v>
      </c>
      <c r="N863" s="143">
        <f t="shared" si="3"/>
        <v>0</v>
      </c>
    </row>
    <row r="864">
      <c r="B864" s="43">
        <f>COUNTIFS(INASISTENCIAS!$B$6:$B$1000,$A864,INASISTENCIAS!$A$6:$A$1000,"&gt;="&amp;$B$2,INASISTENCIAS!$A$6:$A$1000,"&lt;="&amp;$C$2)</f>
        <v>0</v>
      </c>
      <c r="C864" s="43">
        <f>COUNTIFS(INASISTENCIAS!$B$6:$B$1000,$A864,INASISTENCIAS!$A$6:$A$1000,"&gt;="&amp;$C$2,INASISTENCIAS!$A$6:$A$1000,"&lt;="&amp;$D$2)</f>
        <v>0</v>
      </c>
      <c r="D864" s="43">
        <f>COUNTIFS(INASISTENCIAS!$B$6:$B$1000,$A864,INASISTENCIAS!$A$6:$A$1000,"&gt;="&amp;$D$2,INASISTENCIAS!$A$6:$A$1000,"&lt;="&amp;$E$2)</f>
        <v>0</v>
      </c>
      <c r="E864" s="43">
        <f>COUNTIFS(INASISTENCIAS!$B$6:$B$1000,$A864,INASISTENCIAS!$A$6:$A$1000,"&gt;="&amp;$E$2,INASISTENCIAS!$A$6:$A$1000,"&lt;="&amp;$F$2)</f>
        <v>0</v>
      </c>
      <c r="F864" s="43">
        <f>COUNTIFS(INASISTENCIAS!$B$6:$B$1000,$A864,INASISTENCIAS!$A$6:$A$1000,"&gt;="&amp;$F$2,INASISTENCIAS!$A$6:$A$1000,"&lt;="&amp;$G$2)</f>
        <v>0</v>
      </c>
      <c r="G864" s="43">
        <f>COUNTIFS(INASISTENCIAS!$B$6:$B$1000,$A864,INASISTENCIAS!$A$6:$A$1000,"&gt;="&amp;$G$2,INASISTENCIAS!$A$6:$A$1000,"&lt;="&amp;$H$2)</f>
        <v>0</v>
      </c>
      <c r="H864" s="43">
        <f>COUNTIFS(INASISTENCIAS!$B$6:$B$1000,$A864,INASISTENCIAS!$A$6:$A$1000,"&gt;="&amp;$H$2,INASISTENCIAS!$A$6:$A$1000,"&lt;="&amp;$I$2)</f>
        <v>0</v>
      </c>
      <c r="I864" s="43">
        <f>COUNTIFS(INASISTENCIAS!$B$6:$B$1000,$A864,INASISTENCIAS!$A$6:$A$1000,"&gt;="&amp;$I$2,INASISTENCIAS!$A$6:$A$1000,"&lt;="&amp;$J$2)</f>
        <v>0</v>
      </c>
      <c r="J864" s="43">
        <f>COUNTIFS(INASISTENCIAS!$B$6:$B$1000,$A864,INASISTENCIAS!$A$6:$A$1000,"&gt;="&amp;$J$2,INASISTENCIAS!$A$6:$A$1000,"&lt;="&amp;$K$2)</f>
        <v>0</v>
      </c>
      <c r="K864" s="43">
        <f>COUNTIFS(INASISTENCIAS!$B$6:$B$1000,$A864,INASISTENCIAS!$A$6:$A$1000,"&gt;="&amp;$K$2,INASISTENCIAS!$A$6:$A$1000,"&lt;="&amp;$L$2)</f>
        <v>0</v>
      </c>
      <c r="L864" s="43">
        <f>COUNTIFS(INASISTENCIAS!$B$6:$B$1000,$A864,INASISTENCIAS!$A$6:$A$1000,"&gt;="&amp;$L$2,INASISTENCIAS!$A$6:$A$1000,"&lt;="&amp;$M$2)</f>
        <v>0</v>
      </c>
      <c r="M864" s="43">
        <f>COUNTIFS(INASISTENCIAS!$B$6:$B$1000,$A864,INASISTENCIAS!$A$6:$A$1000,"&gt;="&amp;$M$2,INASISTENCIAS!$A$6:$A$1000,"&lt;="&amp;$O$2)</f>
        <v>0</v>
      </c>
      <c r="N864" s="143">
        <f t="shared" si="3"/>
        <v>0</v>
      </c>
    </row>
    <row r="865">
      <c r="B865" s="43">
        <f>COUNTIFS(INASISTENCIAS!$B$6:$B$1000,$A865,INASISTENCIAS!$A$6:$A$1000,"&gt;="&amp;$B$2,INASISTENCIAS!$A$6:$A$1000,"&lt;="&amp;$C$2)</f>
        <v>0</v>
      </c>
      <c r="C865" s="43">
        <f>COUNTIFS(INASISTENCIAS!$B$6:$B$1000,$A865,INASISTENCIAS!$A$6:$A$1000,"&gt;="&amp;$C$2,INASISTENCIAS!$A$6:$A$1000,"&lt;="&amp;$D$2)</f>
        <v>0</v>
      </c>
      <c r="D865" s="43">
        <f>COUNTIFS(INASISTENCIAS!$B$6:$B$1000,$A865,INASISTENCIAS!$A$6:$A$1000,"&gt;="&amp;$D$2,INASISTENCIAS!$A$6:$A$1000,"&lt;="&amp;$E$2)</f>
        <v>0</v>
      </c>
      <c r="E865" s="43">
        <f>COUNTIFS(INASISTENCIAS!$B$6:$B$1000,$A865,INASISTENCIAS!$A$6:$A$1000,"&gt;="&amp;$E$2,INASISTENCIAS!$A$6:$A$1000,"&lt;="&amp;$F$2)</f>
        <v>0</v>
      </c>
      <c r="F865" s="43">
        <f>COUNTIFS(INASISTENCIAS!$B$6:$B$1000,$A865,INASISTENCIAS!$A$6:$A$1000,"&gt;="&amp;$F$2,INASISTENCIAS!$A$6:$A$1000,"&lt;="&amp;$G$2)</f>
        <v>0</v>
      </c>
      <c r="G865" s="43">
        <f>COUNTIFS(INASISTENCIAS!$B$6:$B$1000,$A865,INASISTENCIAS!$A$6:$A$1000,"&gt;="&amp;$G$2,INASISTENCIAS!$A$6:$A$1000,"&lt;="&amp;$H$2)</f>
        <v>0</v>
      </c>
      <c r="H865" s="43">
        <f>COUNTIFS(INASISTENCIAS!$B$6:$B$1000,$A865,INASISTENCIAS!$A$6:$A$1000,"&gt;="&amp;$H$2,INASISTENCIAS!$A$6:$A$1000,"&lt;="&amp;$I$2)</f>
        <v>0</v>
      </c>
      <c r="I865" s="43">
        <f>COUNTIFS(INASISTENCIAS!$B$6:$B$1000,$A865,INASISTENCIAS!$A$6:$A$1000,"&gt;="&amp;$I$2,INASISTENCIAS!$A$6:$A$1000,"&lt;="&amp;$J$2)</f>
        <v>0</v>
      </c>
      <c r="J865" s="43">
        <f>COUNTIFS(INASISTENCIAS!$B$6:$B$1000,$A865,INASISTENCIAS!$A$6:$A$1000,"&gt;="&amp;$J$2,INASISTENCIAS!$A$6:$A$1000,"&lt;="&amp;$K$2)</f>
        <v>0</v>
      </c>
      <c r="K865" s="43">
        <f>COUNTIFS(INASISTENCIAS!$B$6:$B$1000,$A865,INASISTENCIAS!$A$6:$A$1000,"&gt;="&amp;$K$2,INASISTENCIAS!$A$6:$A$1000,"&lt;="&amp;$L$2)</f>
        <v>0</v>
      </c>
      <c r="L865" s="43">
        <f>COUNTIFS(INASISTENCIAS!$B$6:$B$1000,$A865,INASISTENCIAS!$A$6:$A$1000,"&gt;="&amp;$L$2,INASISTENCIAS!$A$6:$A$1000,"&lt;="&amp;$M$2)</f>
        <v>0</v>
      </c>
      <c r="M865" s="43">
        <f>COUNTIFS(INASISTENCIAS!$B$6:$B$1000,$A865,INASISTENCIAS!$A$6:$A$1000,"&gt;="&amp;$M$2,INASISTENCIAS!$A$6:$A$1000,"&lt;="&amp;$O$2)</f>
        <v>0</v>
      </c>
      <c r="N865" s="143">
        <f t="shared" si="3"/>
        <v>0</v>
      </c>
    </row>
    <row r="866">
      <c r="B866" s="43">
        <f>COUNTIFS(INASISTENCIAS!$B$6:$B$1000,$A866,INASISTENCIAS!$A$6:$A$1000,"&gt;="&amp;$B$2,INASISTENCIAS!$A$6:$A$1000,"&lt;="&amp;$C$2)</f>
        <v>0</v>
      </c>
      <c r="C866" s="43">
        <f>COUNTIFS(INASISTENCIAS!$B$6:$B$1000,$A866,INASISTENCIAS!$A$6:$A$1000,"&gt;="&amp;$C$2,INASISTENCIAS!$A$6:$A$1000,"&lt;="&amp;$D$2)</f>
        <v>0</v>
      </c>
      <c r="D866" s="43">
        <f>COUNTIFS(INASISTENCIAS!$B$6:$B$1000,$A866,INASISTENCIAS!$A$6:$A$1000,"&gt;="&amp;$D$2,INASISTENCIAS!$A$6:$A$1000,"&lt;="&amp;$E$2)</f>
        <v>0</v>
      </c>
      <c r="E866" s="43">
        <f>COUNTIFS(INASISTENCIAS!$B$6:$B$1000,$A866,INASISTENCIAS!$A$6:$A$1000,"&gt;="&amp;$E$2,INASISTENCIAS!$A$6:$A$1000,"&lt;="&amp;$F$2)</f>
        <v>0</v>
      </c>
      <c r="F866" s="43">
        <f>COUNTIFS(INASISTENCIAS!$B$6:$B$1000,$A866,INASISTENCIAS!$A$6:$A$1000,"&gt;="&amp;$F$2,INASISTENCIAS!$A$6:$A$1000,"&lt;="&amp;$G$2)</f>
        <v>0</v>
      </c>
      <c r="G866" s="43">
        <f>COUNTIFS(INASISTENCIAS!$B$6:$B$1000,$A866,INASISTENCIAS!$A$6:$A$1000,"&gt;="&amp;$G$2,INASISTENCIAS!$A$6:$A$1000,"&lt;="&amp;$H$2)</f>
        <v>0</v>
      </c>
      <c r="H866" s="43">
        <f>COUNTIFS(INASISTENCIAS!$B$6:$B$1000,$A866,INASISTENCIAS!$A$6:$A$1000,"&gt;="&amp;$H$2,INASISTENCIAS!$A$6:$A$1000,"&lt;="&amp;$I$2)</f>
        <v>0</v>
      </c>
      <c r="I866" s="43">
        <f>COUNTIFS(INASISTENCIAS!$B$6:$B$1000,$A866,INASISTENCIAS!$A$6:$A$1000,"&gt;="&amp;$I$2,INASISTENCIAS!$A$6:$A$1000,"&lt;="&amp;$J$2)</f>
        <v>0</v>
      </c>
      <c r="J866" s="43">
        <f>COUNTIFS(INASISTENCIAS!$B$6:$B$1000,$A866,INASISTENCIAS!$A$6:$A$1000,"&gt;="&amp;$J$2,INASISTENCIAS!$A$6:$A$1000,"&lt;="&amp;$K$2)</f>
        <v>0</v>
      </c>
      <c r="K866" s="43">
        <f>COUNTIFS(INASISTENCIAS!$B$6:$B$1000,$A866,INASISTENCIAS!$A$6:$A$1000,"&gt;="&amp;$K$2,INASISTENCIAS!$A$6:$A$1000,"&lt;="&amp;$L$2)</f>
        <v>0</v>
      </c>
      <c r="L866" s="43">
        <f>COUNTIFS(INASISTENCIAS!$B$6:$B$1000,$A866,INASISTENCIAS!$A$6:$A$1000,"&gt;="&amp;$L$2,INASISTENCIAS!$A$6:$A$1000,"&lt;="&amp;$M$2)</f>
        <v>0</v>
      </c>
      <c r="M866" s="43">
        <f>COUNTIFS(INASISTENCIAS!$B$6:$B$1000,$A866,INASISTENCIAS!$A$6:$A$1000,"&gt;="&amp;$M$2,INASISTENCIAS!$A$6:$A$1000,"&lt;="&amp;$O$2)</f>
        <v>0</v>
      </c>
      <c r="N866" s="143">
        <f t="shared" si="3"/>
        <v>0</v>
      </c>
    </row>
    <row r="867">
      <c r="B867" s="43">
        <f>COUNTIFS(INASISTENCIAS!$B$6:$B$1000,$A867,INASISTENCIAS!$A$6:$A$1000,"&gt;="&amp;$B$2,INASISTENCIAS!$A$6:$A$1000,"&lt;="&amp;$C$2)</f>
        <v>0</v>
      </c>
      <c r="C867" s="43">
        <f>COUNTIFS(INASISTENCIAS!$B$6:$B$1000,$A867,INASISTENCIAS!$A$6:$A$1000,"&gt;="&amp;$C$2,INASISTENCIAS!$A$6:$A$1000,"&lt;="&amp;$D$2)</f>
        <v>0</v>
      </c>
      <c r="D867" s="43">
        <f>COUNTIFS(INASISTENCIAS!$B$6:$B$1000,$A867,INASISTENCIAS!$A$6:$A$1000,"&gt;="&amp;$D$2,INASISTENCIAS!$A$6:$A$1000,"&lt;="&amp;$E$2)</f>
        <v>0</v>
      </c>
      <c r="E867" s="43">
        <f>COUNTIFS(INASISTENCIAS!$B$6:$B$1000,$A867,INASISTENCIAS!$A$6:$A$1000,"&gt;="&amp;$E$2,INASISTENCIAS!$A$6:$A$1000,"&lt;="&amp;$F$2)</f>
        <v>0</v>
      </c>
      <c r="F867" s="43">
        <f>COUNTIFS(INASISTENCIAS!$B$6:$B$1000,$A867,INASISTENCIAS!$A$6:$A$1000,"&gt;="&amp;$F$2,INASISTENCIAS!$A$6:$A$1000,"&lt;="&amp;$G$2)</f>
        <v>0</v>
      </c>
      <c r="G867" s="43">
        <f>COUNTIFS(INASISTENCIAS!$B$6:$B$1000,$A867,INASISTENCIAS!$A$6:$A$1000,"&gt;="&amp;$G$2,INASISTENCIAS!$A$6:$A$1000,"&lt;="&amp;$H$2)</f>
        <v>0</v>
      </c>
      <c r="H867" s="43">
        <f>COUNTIFS(INASISTENCIAS!$B$6:$B$1000,$A867,INASISTENCIAS!$A$6:$A$1000,"&gt;="&amp;$H$2,INASISTENCIAS!$A$6:$A$1000,"&lt;="&amp;$I$2)</f>
        <v>0</v>
      </c>
      <c r="I867" s="43">
        <f>COUNTIFS(INASISTENCIAS!$B$6:$B$1000,$A867,INASISTENCIAS!$A$6:$A$1000,"&gt;="&amp;$I$2,INASISTENCIAS!$A$6:$A$1000,"&lt;="&amp;$J$2)</f>
        <v>0</v>
      </c>
      <c r="J867" s="43">
        <f>COUNTIFS(INASISTENCIAS!$B$6:$B$1000,$A867,INASISTENCIAS!$A$6:$A$1000,"&gt;="&amp;$J$2,INASISTENCIAS!$A$6:$A$1000,"&lt;="&amp;$K$2)</f>
        <v>0</v>
      </c>
      <c r="K867" s="43">
        <f>COUNTIFS(INASISTENCIAS!$B$6:$B$1000,$A867,INASISTENCIAS!$A$6:$A$1000,"&gt;="&amp;$K$2,INASISTENCIAS!$A$6:$A$1000,"&lt;="&amp;$L$2)</f>
        <v>0</v>
      </c>
      <c r="L867" s="43">
        <f>COUNTIFS(INASISTENCIAS!$B$6:$B$1000,$A867,INASISTENCIAS!$A$6:$A$1000,"&gt;="&amp;$L$2,INASISTENCIAS!$A$6:$A$1000,"&lt;="&amp;$M$2)</f>
        <v>0</v>
      </c>
      <c r="M867" s="43">
        <f>COUNTIFS(INASISTENCIAS!$B$6:$B$1000,$A867,INASISTENCIAS!$A$6:$A$1000,"&gt;="&amp;$M$2,INASISTENCIAS!$A$6:$A$1000,"&lt;="&amp;$O$2)</f>
        <v>0</v>
      </c>
      <c r="N867" s="143">
        <f t="shared" si="3"/>
        <v>0</v>
      </c>
    </row>
    <row r="868">
      <c r="B868" s="43">
        <f>COUNTIFS(INASISTENCIAS!$B$6:$B$1000,$A868,INASISTENCIAS!$A$6:$A$1000,"&gt;="&amp;$B$2,INASISTENCIAS!$A$6:$A$1000,"&lt;="&amp;$C$2)</f>
        <v>0</v>
      </c>
      <c r="C868" s="43">
        <f>COUNTIFS(INASISTENCIAS!$B$6:$B$1000,$A868,INASISTENCIAS!$A$6:$A$1000,"&gt;="&amp;$C$2,INASISTENCIAS!$A$6:$A$1000,"&lt;="&amp;$D$2)</f>
        <v>0</v>
      </c>
      <c r="D868" s="43">
        <f>COUNTIFS(INASISTENCIAS!$B$6:$B$1000,$A868,INASISTENCIAS!$A$6:$A$1000,"&gt;="&amp;$D$2,INASISTENCIAS!$A$6:$A$1000,"&lt;="&amp;$E$2)</f>
        <v>0</v>
      </c>
      <c r="E868" s="43">
        <f>COUNTIFS(INASISTENCIAS!$B$6:$B$1000,$A868,INASISTENCIAS!$A$6:$A$1000,"&gt;="&amp;$E$2,INASISTENCIAS!$A$6:$A$1000,"&lt;="&amp;$F$2)</f>
        <v>0</v>
      </c>
      <c r="F868" s="43">
        <f>COUNTIFS(INASISTENCIAS!$B$6:$B$1000,$A868,INASISTENCIAS!$A$6:$A$1000,"&gt;="&amp;$F$2,INASISTENCIAS!$A$6:$A$1000,"&lt;="&amp;$G$2)</f>
        <v>0</v>
      </c>
      <c r="G868" s="43">
        <f>COUNTIFS(INASISTENCIAS!$B$6:$B$1000,$A868,INASISTENCIAS!$A$6:$A$1000,"&gt;="&amp;$G$2,INASISTENCIAS!$A$6:$A$1000,"&lt;="&amp;$H$2)</f>
        <v>0</v>
      </c>
      <c r="H868" s="43">
        <f>COUNTIFS(INASISTENCIAS!$B$6:$B$1000,$A868,INASISTENCIAS!$A$6:$A$1000,"&gt;="&amp;$H$2,INASISTENCIAS!$A$6:$A$1000,"&lt;="&amp;$I$2)</f>
        <v>0</v>
      </c>
      <c r="I868" s="43">
        <f>COUNTIFS(INASISTENCIAS!$B$6:$B$1000,$A868,INASISTENCIAS!$A$6:$A$1000,"&gt;="&amp;$I$2,INASISTENCIAS!$A$6:$A$1000,"&lt;="&amp;$J$2)</f>
        <v>0</v>
      </c>
      <c r="J868" s="43">
        <f>COUNTIFS(INASISTENCIAS!$B$6:$B$1000,$A868,INASISTENCIAS!$A$6:$A$1000,"&gt;="&amp;$J$2,INASISTENCIAS!$A$6:$A$1000,"&lt;="&amp;$K$2)</f>
        <v>0</v>
      </c>
      <c r="K868" s="43">
        <f>COUNTIFS(INASISTENCIAS!$B$6:$B$1000,$A868,INASISTENCIAS!$A$6:$A$1000,"&gt;="&amp;$K$2,INASISTENCIAS!$A$6:$A$1000,"&lt;="&amp;$L$2)</f>
        <v>0</v>
      </c>
      <c r="L868" s="43">
        <f>COUNTIFS(INASISTENCIAS!$B$6:$B$1000,$A868,INASISTENCIAS!$A$6:$A$1000,"&gt;="&amp;$L$2,INASISTENCIAS!$A$6:$A$1000,"&lt;="&amp;$M$2)</f>
        <v>0</v>
      </c>
      <c r="M868" s="43">
        <f>COUNTIFS(INASISTENCIAS!$B$6:$B$1000,$A868,INASISTENCIAS!$A$6:$A$1000,"&gt;="&amp;$M$2,INASISTENCIAS!$A$6:$A$1000,"&lt;="&amp;$O$2)</f>
        <v>0</v>
      </c>
      <c r="N868" s="143">
        <f t="shared" si="3"/>
        <v>0</v>
      </c>
    </row>
    <row r="869">
      <c r="B869" s="43">
        <f>COUNTIFS(INASISTENCIAS!$B$6:$B$1000,$A869,INASISTENCIAS!$A$6:$A$1000,"&gt;="&amp;$B$2,INASISTENCIAS!$A$6:$A$1000,"&lt;="&amp;$C$2)</f>
        <v>0</v>
      </c>
      <c r="C869" s="43">
        <f>COUNTIFS(INASISTENCIAS!$B$6:$B$1000,$A869,INASISTENCIAS!$A$6:$A$1000,"&gt;="&amp;$C$2,INASISTENCIAS!$A$6:$A$1000,"&lt;="&amp;$D$2)</f>
        <v>0</v>
      </c>
      <c r="D869" s="43">
        <f>COUNTIFS(INASISTENCIAS!$B$6:$B$1000,$A869,INASISTENCIAS!$A$6:$A$1000,"&gt;="&amp;$D$2,INASISTENCIAS!$A$6:$A$1000,"&lt;="&amp;$E$2)</f>
        <v>0</v>
      </c>
      <c r="E869" s="43">
        <f>COUNTIFS(INASISTENCIAS!$B$6:$B$1000,$A869,INASISTENCIAS!$A$6:$A$1000,"&gt;="&amp;$E$2,INASISTENCIAS!$A$6:$A$1000,"&lt;="&amp;$F$2)</f>
        <v>0</v>
      </c>
      <c r="F869" s="43">
        <f>COUNTIFS(INASISTENCIAS!$B$6:$B$1000,$A869,INASISTENCIAS!$A$6:$A$1000,"&gt;="&amp;$F$2,INASISTENCIAS!$A$6:$A$1000,"&lt;="&amp;$G$2)</f>
        <v>0</v>
      </c>
      <c r="G869" s="43">
        <f>COUNTIFS(INASISTENCIAS!$B$6:$B$1000,$A869,INASISTENCIAS!$A$6:$A$1000,"&gt;="&amp;$G$2,INASISTENCIAS!$A$6:$A$1000,"&lt;="&amp;$H$2)</f>
        <v>0</v>
      </c>
      <c r="H869" s="43">
        <f>COUNTIFS(INASISTENCIAS!$B$6:$B$1000,$A869,INASISTENCIAS!$A$6:$A$1000,"&gt;="&amp;$H$2,INASISTENCIAS!$A$6:$A$1000,"&lt;="&amp;$I$2)</f>
        <v>0</v>
      </c>
      <c r="I869" s="43">
        <f>COUNTIFS(INASISTENCIAS!$B$6:$B$1000,$A869,INASISTENCIAS!$A$6:$A$1000,"&gt;="&amp;$I$2,INASISTENCIAS!$A$6:$A$1000,"&lt;="&amp;$J$2)</f>
        <v>0</v>
      </c>
      <c r="J869" s="43">
        <f>COUNTIFS(INASISTENCIAS!$B$6:$B$1000,$A869,INASISTENCIAS!$A$6:$A$1000,"&gt;="&amp;$J$2,INASISTENCIAS!$A$6:$A$1000,"&lt;="&amp;$K$2)</f>
        <v>0</v>
      </c>
      <c r="K869" s="43">
        <f>COUNTIFS(INASISTENCIAS!$B$6:$B$1000,$A869,INASISTENCIAS!$A$6:$A$1000,"&gt;="&amp;$K$2,INASISTENCIAS!$A$6:$A$1000,"&lt;="&amp;$L$2)</f>
        <v>0</v>
      </c>
      <c r="L869" s="43">
        <f>COUNTIFS(INASISTENCIAS!$B$6:$B$1000,$A869,INASISTENCIAS!$A$6:$A$1000,"&gt;="&amp;$L$2,INASISTENCIAS!$A$6:$A$1000,"&lt;="&amp;$M$2)</f>
        <v>0</v>
      </c>
      <c r="M869" s="43">
        <f>COUNTIFS(INASISTENCIAS!$B$6:$B$1000,$A869,INASISTENCIAS!$A$6:$A$1000,"&gt;="&amp;$M$2,INASISTENCIAS!$A$6:$A$1000,"&lt;="&amp;$O$2)</f>
        <v>0</v>
      </c>
      <c r="N869" s="143">
        <f t="shared" si="3"/>
        <v>0</v>
      </c>
    </row>
    <row r="870">
      <c r="B870" s="43">
        <f>COUNTIFS(INASISTENCIAS!$B$6:$B$1000,$A870,INASISTENCIAS!$A$6:$A$1000,"&gt;="&amp;$B$2,INASISTENCIAS!$A$6:$A$1000,"&lt;="&amp;$C$2)</f>
        <v>0</v>
      </c>
      <c r="C870" s="43">
        <f>COUNTIFS(INASISTENCIAS!$B$6:$B$1000,$A870,INASISTENCIAS!$A$6:$A$1000,"&gt;="&amp;$C$2,INASISTENCIAS!$A$6:$A$1000,"&lt;="&amp;$D$2)</f>
        <v>0</v>
      </c>
      <c r="D870" s="43">
        <f>COUNTIFS(INASISTENCIAS!$B$6:$B$1000,$A870,INASISTENCIAS!$A$6:$A$1000,"&gt;="&amp;$D$2,INASISTENCIAS!$A$6:$A$1000,"&lt;="&amp;$E$2)</f>
        <v>0</v>
      </c>
      <c r="E870" s="43">
        <f>COUNTIFS(INASISTENCIAS!$B$6:$B$1000,$A870,INASISTENCIAS!$A$6:$A$1000,"&gt;="&amp;$E$2,INASISTENCIAS!$A$6:$A$1000,"&lt;="&amp;$F$2)</f>
        <v>0</v>
      </c>
      <c r="F870" s="43">
        <f>COUNTIFS(INASISTENCIAS!$B$6:$B$1000,$A870,INASISTENCIAS!$A$6:$A$1000,"&gt;="&amp;$F$2,INASISTENCIAS!$A$6:$A$1000,"&lt;="&amp;$G$2)</f>
        <v>0</v>
      </c>
      <c r="G870" s="43">
        <f>COUNTIFS(INASISTENCIAS!$B$6:$B$1000,$A870,INASISTENCIAS!$A$6:$A$1000,"&gt;="&amp;$G$2,INASISTENCIAS!$A$6:$A$1000,"&lt;="&amp;$H$2)</f>
        <v>0</v>
      </c>
      <c r="H870" s="43">
        <f>COUNTIFS(INASISTENCIAS!$B$6:$B$1000,$A870,INASISTENCIAS!$A$6:$A$1000,"&gt;="&amp;$H$2,INASISTENCIAS!$A$6:$A$1000,"&lt;="&amp;$I$2)</f>
        <v>0</v>
      </c>
      <c r="I870" s="43">
        <f>COUNTIFS(INASISTENCIAS!$B$6:$B$1000,$A870,INASISTENCIAS!$A$6:$A$1000,"&gt;="&amp;$I$2,INASISTENCIAS!$A$6:$A$1000,"&lt;="&amp;$J$2)</f>
        <v>0</v>
      </c>
      <c r="J870" s="43">
        <f>COUNTIFS(INASISTENCIAS!$B$6:$B$1000,$A870,INASISTENCIAS!$A$6:$A$1000,"&gt;="&amp;$J$2,INASISTENCIAS!$A$6:$A$1000,"&lt;="&amp;$K$2)</f>
        <v>0</v>
      </c>
      <c r="K870" s="43">
        <f>COUNTIFS(INASISTENCIAS!$B$6:$B$1000,$A870,INASISTENCIAS!$A$6:$A$1000,"&gt;="&amp;$K$2,INASISTENCIAS!$A$6:$A$1000,"&lt;="&amp;$L$2)</f>
        <v>0</v>
      </c>
      <c r="L870" s="43">
        <f>COUNTIFS(INASISTENCIAS!$B$6:$B$1000,$A870,INASISTENCIAS!$A$6:$A$1000,"&gt;="&amp;$L$2,INASISTENCIAS!$A$6:$A$1000,"&lt;="&amp;$M$2)</f>
        <v>0</v>
      </c>
      <c r="M870" s="43">
        <f>COUNTIFS(INASISTENCIAS!$B$6:$B$1000,$A870,INASISTENCIAS!$A$6:$A$1000,"&gt;="&amp;$M$2,INASISTENCIAS!$A$6:$A$1000,"&lt;="&amp;$O$2)</f>
        <v>0</v>
      </c>
      <c r="N870" s="143">
        <f t="shared" si="3"/>
        <v>0</v>
      </c>
    </row>
    <row r="871">
      <c r="B871" s="43">
        <f>COUNTIFS(INASISTENCIAS!$B$6:$B$1000,$A871,INASISTENCIAS!$A$6:$A$1000,"&gt;="&amp;$B$2,INASISTENCIAS!$A$6:$A$1000,"&lt;="&amp;$C$2)</f>
        <v>0</v>
      </c>
      <c r="C871" s="43">
        <f>COUNTIFS(INASISTENCIAS!$B$6:$B$1000,$A871,INASISTENCIAS!$A$6:$A$1000,"&gt;="&amp;$C$2,INASISTENCIAS!$A$6:$A$1000,"&lt;="&amp;$D$2)</f>
        <v>0</v>
      </c>
      <c r="D871" s="43">
        <f>COUNTIFS(INASISTENCIAS!$B$6:$B$1000,$A871,INASISTENCIAS!$A$6:$A$1000,"&gt;="&amp;$D$2,INASISTENCIAS!$A$6:$A$1000,"&lt;="&amp;$E$2)</f>
        <v>0</v>
      </c>
      <c r="E871" s="43">
        <f>COUNTIFS(INASISTENCIAS!$B$6:$B$1000,$A871,INASISTENCIAS!$A$6:$A$1000,"&gt;="&amp;$E$2,INASISTENCIAS!$A$6:$A$1000,"&lt;="&amp;$F$2)</f>
        <v>0</v>
      </c>
      <c r="F871" s="43">
        <f>COUNTIFS(INASISTENCIAS!$B$6:$B$1000,$A871,INASISTENCIAS!$A$6:$A$1000,"&gt;="&amp;$F$2,INASISTENCIAS!$A$6:$A$1000,"&lt;="&amp;$G$2)</f>
        <v>0</v>
      </c>
      <c r="G871" s="43">
        <f>COUNTIFS(INASISTENCIAS!$B$6:$B$1000,$A871,INASISTENCIAS!$A$6:$A$1000,"&gt;="&amp;$G$2,INASISTENCIAS!$A$6:$A$1000,"&lt;="&amp;$H$2)</f>
        <v>0</v>
      </c>
      <c r="H871" s="43">
        <f>COUNTIFS(INASISTENCIAS!$B$6:$B$1000,$A871,INASISTENCIAS!$A$6:$A$1000,"&gt;="&amp;$H$2,INASISTENCIAS!$A$6:$A$1000,"&lt;="&amp;$I$2)</f>
        <v>0</v>
      </c>
      <c r="I871" s="43">
        <f>COUNTIFS(INASISTENCIAS!$B$6:$B$1000,$A871,INASISTENCIAS!$A$6:$A$1000,"&gt;="&amp;$I$2,INASISTENCIAS!$A$6:$A$1000,"&lt;="&amp;$J$2)</f>
        <v>0</v>
      </c>
      <c r="J871" s="43">
        <f>COUNTIFS(INASISTENCIAS!$B$6:$B$1000,$A871,INASISTENCIAS!$A$6:$A$1000,"&gt;="&amp;$J$2,INASISTENCIAS!$A$6:$A$1000,"&lt;="&amp;$K$2)</f>
        <v>0</v>
      </c>
      <c r="K871" s="43">
        <f>COUNTIFS(INASISTENCIAS!$B$6:$B$1000,$A871,INASISTENCIAS!$A$6:$A$1000,"&gt;="&amp;$K$2,INASISTENCIAS!$A$6:$A$1000,"&lt;="&amp;$L$2)</f>
        <v>0</v>
      </c>
      <c r="L871" s="43">
        <f>COUNTIFS(INASISTENCIAS!$B$6:$B$1000,$A871,INASISTENCIAS!$A$6:$A$1000,"&gt;="&amp;$L$2,INASISTENCIAS!$A$6:$A$1000,"&lt;="&amp;$M$2)</f>
        <v>0</v>
      </c>
      <c r="M871" s="43">
        <f>COUNTIFS(INASISTENCIAS!$B$6:$B$1000,$A871,INASISTENCIAS!$A$6:$A$1000,"&gt;="&amp;$M$2,INASISTENCIAS!$A$6:$A$1000,"&lt;="&amp;$O$2)</f>
        <v>0</v>
      </c>
      <c r="N871" s="143">
        <f t="shared" si="3"/>
        <v>0</v>
      </c>
    </row>
    <row r="872">
      <c r="B872" s="43">
        <f>COUNTIFS(INASISTENCIAS!$B$6:$B$1000,$A872,INASISTENCIAS!$A$6:$A$1000,"&gt;="&amp;$B$2,INASISTENCIAS!$A$6:$A$1000,"&lt;="&amp;$C$2)</f>
        <v>0</v>
      </c>
      <c r="C872" s="43">
        <f>COUNTIFS(INASISTENCIAS!$B$6:$B$1000,$A872,INASISTENCIAS!$A$6:$A$1000,"&gt;="&amp;$C$2,INASISTENCIAS!$A$6:$A$1000,"&lt;="&amp;$D$2)</f>
        <v>0</v>
      </c>
      <c r="D872" s="43">
        <f>COUNTIFS(INASISTENCIAS!$B$6:$B$1000,$A872,INASISTENCIAS!$A$6:$A$1000,"&gt;="&amp;$D$2,INASISTENCIAS!$A$6:$A$1000,"&lt;="&amp;$E$2)</f>
        <v>0</v>
      </c>
      <c r="E872" s="43">
        <f>COUNTIFS(INASISTENCIAS!$B$6:$B$1000,$A872,INASISTENCIAS!$A$6:$A$1000,"&gt;="&amp;$E$2,INASISTENCIAS!$A$6:$A$1000,"&lt;="&amp;$F$2)</f>
        <v>0</v>
      </c>
      <c r="F872" s="43">
        <f>COUNTIFS(INASISTENCIAS!$B$6:$B$1000,$A872,INASISTENCIAS!$A$6:$A$1000,"&gt;="&amp;$F$2,INASISTENCIAS!$A$6:$A$1000,"&lt;="&amp;$G$2)</f>
        <v>0</v>
      </c>
      <c r="G872" s="43">
        <f>COUNTIFS(INASISTENCIAS!$B$6:$B$1000,$A872,INASISTENCIAS!$A$6:$A$1000,"&gt;="&amp;$G$2,INASISTENCIAS!$A$6:$A$1000,"&lt;="&amp;$H$2)</f>
        <v>0</v>
      </c>
      <c r="H872" s="43">
        <f>COUNTIFS(INASISTENCIAS!$B$6:$B$1000,$A872,INASISTENCIAS!$A$6:$A$1000,"&gt;="&amp;$H$2,INASISTENCIAS!$A$6:$A$1000,"&lt;="&amp;$I$2)</f>
        <v>0</v>
      </c>
      <c r="I872" s="43">
        <f>COUNTIFS(INASISTENCIAS!$B$6:$B$1000,$A872,INASISTENCIAS!$A$6:$A$1000,"&gt;="&amp;$I$2,INASISTENCIAS!$A$6:$A$1000,"&lt;="&amp;$J$2)</f>
        <v>0</v>
      </c>
      <c r="J872" s="43">
        <f>COUNTIFS(INASISTENCIAS!$B$6:$B$1000,$A872,INASISTENCIAS!$A$6:$A$1000,"&gt;="&amp;$J$2,INASISTENCIAS!$A$6:$A$1000,"&lt;="&amp;$K$2)</f>
        <v>0</v>
      </c>
      <c r="K872" s="43">
        <f>COUNTIFS(INASISTENCIAS!$B$6:$B$1000,$A872,INASISTENCIAS!$A$6:$A$1000,"&gt;="&amp;$K$2,INASISTENCIAS!$A$6:$A$1000,"&lt;="&amp;$L$2)</f>
        <v>0</v>
      </c>
      <c r="L872" s="43">
        <f>COUNTIFS(INASISTENCIAS!$B$6:$B$1000,$A872,INASISTENCIAS!$A$6:$A$1000,"&gt;="&amp;$L$2,INASISTENCIAS!$A$6:$A$1000,"&lt;="&amp;$M$2)</f>
        <v>0</v>
      </c>
      <c r="M872" s="43">
        <f>COUNTIFS(INASISTENCIAS!$B$6:$B$1000,$A872,INASISTENCIAS!$A$6:$A$1000,"&gt;="&amp;$M$2,INASISTENCIAS!$A$6:$A$1000,"&lt;="&amp;$O$2)</f>
        <v>0</v>
      </c>
      <c r="N872" s="143">
        <f t="shared" si="3"/>
        <v>0</v>
      </c>
    </row>
    <row r="873">
      <c r="B873" s="43">
        <f>COUNTIFS(INASISTENCIAS!$B$6:$B$1000,$A873,INASISTENCIAS!$A$6:$A$1000,"&gt;="&amp;$B$2,INASISTENCIAS!$A$6:$A$1000,"&lt;="&amp;$C$2)</f>
        <v>0</v>
      </c>
      <c r="C873" s="43">
        <f>COUNTIFS(INASISTENCIAS!$B$6:$B$1000,$A873,INASISTENCIAS!$A$6:$A$1000,"&gt;="&amp;$C$2,INASISTENCIAS!$A$6:$A$1000,"&lt;="&amp;$D$2)</f>
        <v>0</v>
      </c>
      <c r="D873" s="43">
        <f>COUNTIFS(INASISTENCIAS!$B$6:$B$1000,$A873,INASISTENCIAS!$A$6:$A$1000,"&gt;="&amp;$D$2,INASISTENCIAS!$A$6:$A$1000,"&lt;="&amp;$E$2)</f>
        <v>0</v>
      </c>
      <c r="E873" s="43">
        <f>COUNTIFS(INASISTENCIAS!$B$6:$B$1000,$A873,INASISTENCIAS!$A$6:$A$1000,"&gt;="&amp;$E$2,INASISTENCIAS!$A$6:$A$1000,"&lt;="&amp;$F$2)</f>
        <v>0</v>
      </c>
      <c r="F873" s="43">
        <f>COUNTIFS(INASISTENCIAS!$B$6:$B$1000,$A873,INASISTENCIAS!$A$6:$A$1000,"&gt;="&amp;$F$2,INASISTENCIAS!$A$6:$A$1000,"&lt;="&amp;$G$2)</f>
        <v>0</v>
      </c>
      <c r="G873" s="43">
        <f>COUNTIFS(INASISTENCIAS!$B$6:$B$1000,$A873,INASISTENCIAS!$A$6:$A$1000,"&gt;="&amp;$G$2,INASISTENCIAS!$A$6:$A$1000,"&lt;="&amp;$H$2)</f>
        <v>0</v>
      </c>
      <c r="H873" s="43">
        <f>COUNTIFS(INASISTENCIAS!$B$6:$B$1000,$A873,INASISTENCIAS!$A$6:$A$1000,"&gt;="&amp;$H$2,INASISTENCIAS!$A$6:$A$1000,"&lt;="&amp;$I$2)</f>
        <v>0</v>
      </c>
      <c r="I873" s="43">
        <f>COUNTIFS(INASISTENCIAS!$B$6:$B$1000,$A873,INASISTENCIAS!$A$6:$A$1000,"&gt;="&amp;$I$2,INASISTENCIAS!$A$6:$A$1000,"&lt;="&amp;$J$2)</f>
        <v>0</v>
      </c>
      <c r="J873" s="43">
        <f>COUNTIFS(INASISTENCIAS!$B$6:$B$1000,$A873,INASISTENCIAS!$A$6:$A$1000,"&gt;="&amp;$J$2,INASISTENCIAS!$A$6:$A$1000,"&lt;="&amp;$K$2)</f>
        <v>0</v>
      </c>
      <c r="K873" s="43">
        <f>COUNTIFS(INASISTENCIAS!$B$6:$B$1000,$A873,INASISTENCIAS!$A$6:$A$1000,"&gt;="&amp;$K$2,INASISTENCIAS!$A$6:$A$1000,"&lt;="&amp;$L$2)</f>
        <v>0</v>
      </c>
      <c r="L873" s="43">
        <f>COUNTIFS(INASISTENCIAS!$B$6:$B$1000,$A873,INASISTENCIAS!$A$6:$A$1000,"&gt;="&amp;$L$2,INASISTENCIAS!$A$6:$A$1000,"&lt;="&amp;$M$2)</f>
        <v>0</v>
      </c>
      <c r="M873" s="43">
        <f>COUNTIFS(INASISTENCIAS!$B$6:$B$1000,$A873,INASISTENCIAS!$A$6:$A$1000,"&gt;="&amp;$M$2,INASISTENCIAS!$A$6:$A$1000,"&lt;="&amp;$O$2)</f>
        <v>0</v>
      </c>
      <c r="N873" s="143">
        <f t="shared" si="3"/>
        <v>0</v>
      </c>
    </row>
    <row r="874">
      <c r="B874" s="43">
        <f>COUNTIFS(INASISTENCIAS!$B$6:$B$1000,$A874,INASISTENCIAS!$A$6:$A$1000,"&gt;="&amp;$B$2,INASISTENCIAS!$A$6:$A$1000,"&lt;="&amp;$C$2)</f>
        <v>0</v>
      </c>
      <c r="C874" s="43">
        <f>COUNTIFS(INASISTENCIAS!$B$6:$B$1000,$A874,INASISTENCIAS!$A$6:$A$1000,"&gt;="&amp;$C$2,INASISTENCIAS!$A$6:$A$1000,"&lt;="&amp;$D$2)</f>
        <v>0</v>
      </c>
      <c r="D874" s="43">
        <f>COUNTIFS(INASISTENCIAS!$B$6:$B$1000,$A874,INASISTENCIAS!$A$6:$A$1000,"&gt;="&amp;$D$2,INASISTENCIAS!$A$6:$A$1000,"&lt;="&amp;$E$2)</f>
        <v>0</v>
      </c>
      <c r="E874" s="43">
        <f>COUNTIFS(INASISTENCIAS!$B$6:$B$1000,$A874,INASISTENCIAS!$A$6:$A$1000,"&gt;="&amp;$E$2,INASISTENCIAS!$A$6:$A$1000,"&lt;="&amp;$F$2)</f>
        <v>0</v>
      </c>
      <c r="F874" s="43">
        <f>COUNTIFS(INASISTENCIAS!$B$6:$B$1000,$A874,INASISTENCIAS!$A$6:$A$1000,"&gt;="&amp;$F$2,INASISTENCIAS!$A$6:$A$1000,"&lt;="&amp;$G$2)</f>
        <v>0</v>
      </c>
      <c r="G874" s="43">
        <f>COUNTIFS(INASISTENCIAS!$B$6:$B$1000,$A874,INASISTENCIAS!$A$6:$A$1000,"&gt;="&amp;$G$2,INASISTENCIAS!$A$6:$A$1000,"&lt;="&amp;$H$2)</f>
        <v>0</v>
      </c>
      <c r="H874" s="43">
        <f>COUNTIFS(INASISTENCIAS!$B$6:$B$1000,$A874,INASISTENCIAS!$A$6:$A$1000,"&gt;="&amp;$H$2,INASISTENCIAS!$A$6:$A$1000,"&lt;="&amp;$I$2)</f>
        <v>0</v>
      </c>
      <c r="I874" s="43">
        <f>COUNTIFS(INASISTENCIAS!$B$6:$B$1000,$A874,INASISTENCIAS!$A$6:$A$1000,"&gt;="&amp;$I$2,INASISTENCIAS!$A$6:$A$1000,"&lt;="&amp;$J$2)</f>
        <v>0</v>
      </c>
      <c r="J874" s="43">
        <f>COUNTIFS(INASISTENCIAS!$B$6:$B$1000,$A874,INASISTENCIAS!$A$6:$A$1000,"&gt;="&amp;$J$2,INASISTENCIAS!$A$6:$A$1000,"&lt;="&amp;$K$2)</f>
        <v>0</v>
      </c>
      <c r="K874" s="43">
        <f>COUNTIFS(INASISTENCIAS!$B$6:$B$1000,$A874,INASISTENCIAS!$A$6:$A$1000,"&gt;="&amp;$K$2,INASISTENCIAS!$A$6:$A$1000,"&lt;="&amp;$L$2)</f>
        <v>0</v>
      </c>
      <c r="L874" s="43">
        <f>COUNTIFS(INASISTENCIAS!$B$6:$B$1000,$A874,INASISTENCIAS!$A$6:$A$1000,"&gt;="&amp;$L$2,INASISTENCIAS!$A$6:$A$1000,"&lt;="&amp;$M$2)</f>
        <v>0</v>
      </c>
      <c r="M874" s="43">
        <f>COUNTIFS(INASISTENCIAS!$B$6:$B$1000,$A874,INASISTENCIAS!$A$6:$A$1000,"&gt;="&amp;$M$2,INASISTENCIAS!$A$6:$A$1000,"&lt;="&amp;$O$2)</f>
        <v>0</v>
      </c>
      <c r="N874" s="143">
        <f t="shared" si="3"/>
        <v>0</v>
      </c>
    </row>
    <row r="875">
      <c r="B875" s="43">
        <f>COUNTIFS(INASISTENCIAS!$B$6:$B$1000,$A875,INASISTENCIAS!$A$6:$A$1000,"&gt;="&amp;$B$2,INASISTENCIAS!$A$6:$A$1000,"&lt;="&amp;$C$2)</f>
        <v>0</v>
      </c>
      <c r="C875" s="43">
        <f>COUNTIFS(INASISTENCIAS!$B$6:$B$1000,$A875,INASISTENCIAS!$A$6:$A$1000,"&gt;="&amp;$C$2,INASISTENCIAS!$A$6:$A$1000,"&lt;="&amp;$D$2)</f>
        <v>0</v>
      </c>
      <c r="D875" s="43">
        <f>COUNTIFS(INASISTENCIAS!$B$6:$B$1000,$A875,INASISTENCIAS!$A$6:$A$1000,"&gt;="&amp;$D$2,INASISTENCIAS!$A$6:$A$1000,"&lt;="&amp;$E$2)</f>
        <v>0</v>
      </c>
      <c r="E875" s="43">
        <f>COUNTIFS(INASISTENCIAS!$B$6:$B$1000,$A875,INASISTENCIAS!$A$6:$A$1000,"&gt;="&amp;$E$2,INASISTENCIAS!$A$6:$A$1000,"&lt;="&amp;$F$2)</f>
        <v>0</v>
      </c>
      <c r="F875" s="43">
        <f>COUNTIFS(INASISTENCIAS!$B$6:$B$1000,$A875,INASISTENCIAS!$A$6:$A$1000,"&gt;="&amp;$F$2,INASISTENCIAS!$A$6:$A$1000,"&lt;="&amp;$G$2)</f>
        <v>0</v>
      </c>
      <c r="G875" s="43">
        <f>COUNTIFS(INASISTENCIAS!$B$6:$B$1000,$A875,INASISTENCIAS!$A$6:$A$1000,"&gt;="&amp;$G$2,INASISTENCIAS!$A$6:$A$1000,"&lt;="&amp;$H$2)</f>
        <v>0</v>
      </c>
      <c r="H875" s="43">
        <f>COUNTIFS(INASISTENCIAS!$B$6:$B$1000,$A875,INASISTENCIAS!$A$6:$A$1000,"&gt;="&amp;$H$2,INASISTENCIAS!$A$6:$A$1000,"&lt;="&amp;$I$2)</f>
        <v>0</v>
      </c>
      <c r="I875" s="43">
        <f>COUNTIFS(INASISTENCIAS!$B$6:$B$1000,$A875,INASISTENCIAS!$A$6:$A$1000,"&gt;="&amp;$I$2,INASISTENCIAS!$A$6:$A$1000,"&lt;="&amp;$J$2)</f>
        <v>0</v>
      </c>
      <c r="J875" s="43">
        <f>COUNTIFS(INASISTENCIAS!$B$6:$B$1000,$A875,INASISTENCIAS!$A$6:$A$1000,"&gt;="&amp;$J$2,INASISTENCIAS!$A$6:$A$1000,"&lt;="&amp;$K$2)</f>
        <v>0</v>
      </c>
      <c r="K875" s="43">
        <f>COUNTIFS(INASISTENCIAS!$B$6:$B$1000,$A875,INASISTENCIAS!$A$6:$A$1000,"&gt;="&amp;$K$2,INASISTENCIAS!$A$6:$A$1000,"&lt;="&amp;$L$2)</f>
        <v>0</v>
      </c>
      <c r="L875" s="43">
        <f>COUNTIFS(INASISTENCIAS!$B$6:$B$1000,$A875,INASISTENCIAS!$A$6:$A$1000,"&gt;="&amp;$L$2,INASISTENCIAS!$A$6:$A$1000,"&lt;="&amp;$M$2)</f>
        <v>0</v>
      </c>
      <c r="M875" s="43">
        <f>COUNTIFS(INASISTENCIAS!$B$6:$B$1000,$A875,INASISTENCIAS!$A$6:$A$1000,"&gt;="&amp;$M$2,INASISTENCIAS!$A$6:$A$1000,"&lt;="&amp;$O$2)</f>
        <v>0</v>
      </c>
      <c r="N875" s="143">
        <f t="shared" si="3"/>
        <v>0</v>
      </c>
    </row>
    <row r="876">
      <c r="B876" s="43">
        <f>COUNTIFS(INASISTENCIAS!$B$6:$B$1000,$A876,INASISTENCIAS!$A$6:$A$1000,"&gt;="&amp;$B$2,INASISTENCIAS!$A$6:$A$1000,"&lt;="&amp;$C$2)</f>
        <v>0</v>
      </c>
      <c r="C876" s="43">
        <f>COUNTIFS(INASISTENCIAS!$B$6:$B$1000,$A876,INASISTENCIAS!$A$6:$A$1000,"&gt;="&amp;$C$2,INASISTENCIAS!$A$6:$A$1000,"&lt;="&amp;$D$2)</f>
        <v>0</v>
      </c>
      <c r="D876" s="43">
        <f>COUNTIFS(INASISTENCIAS!$B$6:$B$1000,$A876,INASISTENCIAS!$A$6:$A$1000,"&gt;="&amp;$D$2,INASISTENCIAS!$A$6:$A$1000,"&lt;="&amp;$E$2)</f>
        <v>0</v>
      </c>
      <c r="E876" s="43">
        <f>COUNTIFS(INASISTENCIAS!$B$6:$B$1000,$A876,INASISTENCIAS!$A$6:$A$1000,"&gt;="&amp;$E$2,INASISTENCIAS!$A$6:$A$1000,"&lt;="&amp;$F$2)</f>
        <v>0</v>
      </c>
      <c r="F876" s="43">
        <f>COUNTIFS(INASISTENCIAS!$B$6:$B$1000,$A876,INASISTENCIAS!$A$6:$A$1000,"&gt;="&amp;$F$2,INASISTENCIAS!$A$6:$A$1000,"&lt;="&amp;$G$2)</f>
        <v>0</v>
      </c>
      <c r="G876" s="43">
        <f>COUNTIFS(INASISTENCIAS!$B$6:$B$1000,$A876,INASISTENCIAS!$A$6:$A$1000,"&gt;="&amp;$G$2,INASISTENCIAS!$A$6:$A$1000,"&lt;="&amp;$H$2)</f>
        <v>0</v>
      </c>
      <c r="H876" s="43">
        <f>COUNTIFS(INASISTENCIAS!$B$6:$B$1000,$A876,INASISTENCIAS!$A$6:$A$1000,"&gt;="&amp;$H$2,INASISTENCIAS!$A$6:$A$1000,"&lt;="&amp;$I$2)</f>
        <v>0</v>
      </c>
      <c r="I876" s="43">
        <f>COUNTIFS(INASISTENCIAS!$B$6:$B$1000,$A876,INASISTENCIAS!$A$6:$A$1000,"&gt;="&amp;$I$2,INASISTENCIAS!$A$6:$A$1000,"&lt;="&amp;$J$2)</f>
        <v>0</v>
      </c>
      <c r="J876" s="43">
        <f>COUNTIFS(INASISTENCIAS!$B$6:$B$1000,$A876,INASISTENCIAS!$A$6:$A$1000,"&gt;="&amp;$J$2,INASISTENCIAS!$A$6:$A$1000,"&lt;="&amp;$K$2)</f>
        <v>0</v>
      </c>
      <c r="K876" s="43">
        <f>COUNTIFS(INASISTENCIAS!$B$6:$B$1000,$A876,INASISTENCIAS!$A$6:$A$1000,"&gt;="&amp;$K$2,INASISTENCIAS!$A$6:$A$1000,"&lt;="&amp;$L$2)</f>
        <v>0</v>
      </c>
      <c r="L876" s="43">
        <f>COUNTIFS(INASISTENCIAS!$B$6:$B$1000,$A876,INASISTENCIAS!$A$6:$A$1000,"&gt;="&amp;$L$2,INASISTENCIAS!$A$6:$A$1000,"&lt;="&amp;$M$2)</f>
        <v>0</v>
      </c>
      <c r="M876" s="43">
        <f>COUNTIFS(INASISTENCIAS!$B$6:$B$1000,$A876,INASISTENCIAS!$A$6:$A$1000,"&gt;="&amp;$M$2,INASISTENCIAS!$A$6:$A$1000,"&lt;="&amp;$O$2)</f>
        <v>0</v>
      </c>
      <c r="N876" s="143">
        <f t="shared" si="3"/>
        <v>0</v>
      </c>
    </row>
    <row r="877">
      <c r="B877" s="43">
        <f>COUNTIFS(INASISTENCIAS!$B$6:$B$1000,$A877,INASISTENCIAS!$A$6:$A$1000,"&gt;="&amp;$B$2,INASISTENCIAS!$A$6:$A$1000,"&lt;="&amp;$C$2)</f>
        <v>0</v>
      </c>
      <c r="C877" s="43">
        <f>COUNTIFS(INASISTENCIAS!$B$6:$B$1000,$A877,INASISTENCIAS!$A$6:$A$1000,"&gt;="&amp;$C$2,INASISTENCIAS!$A$6:$A$1000,"&lt;="&amp;$D$2)</f>
        <v>0</v>
      </c>
      <c r="D877" s="43">
        <f>COUNTIFS(INASISTENCIAS!$B$6:$B$1000,$A877,INASISTENCIAS!$A$6:$A$1000,"&gt;="&amp;$D$2,INASISTENCIAS!$A$6:$A$1000,"&lt;="&amp;$E$2)</f>
        <v>0</v>
      </c>
      <c r="E877" s="43">
        <f>COUNTIFS(INASISTENCIAS!$B$6:$B$1000,$A877,INASISTENCIAS!$A$6:$A$1000,"&gt;="&amp;$E$2,INASISTENCIAS!$A$6:$A$1000,"&lt;="&amp;$F$2)</f>
        <v>0</v>
      </c>
      <c r="F877" s="43">
        <f>COUNTIFS(INASISTENCIAS!$B$6:$B$1000,$A877,INASISTENCIAS!$A$6:$A$1000,"&gt;="&amp;$F$2,INASISTENCIAS!$A$6:$A$1000,"&lt;="&amp;$G$2)</f>
        <v>0</v>
      </c>
      <c r="G877" s="43">
        <f>COUNTIFS(INASISTENCIAS!$B$6:$B$1000,$A877,INASISTENCIAS!$A$6:$A$1000,"&gt;="&amp;$G$2,INASISTENCIAS!$A$6:$A$1000,"&lt;="&amp;$H$2)</f>
        <v>0</v>
      </c>
      <c r="H877" s="43">
        <f>COUNTIFS(INASISTENCIAS!$B$6:$B$1000,$A877,INASISTENCIAS!$A$6:$A$1000,"&gt;="&amp;$H$2,INASISTENCIAS!$A$6:$A$1000,"&lt;="&amp;$I$2)</f>
        <v>0</v>
      </c>
      <c r="I877" s="43">
        <f>COUNTIFS(INASISTENCIAS!$B$6:$B$1000,$A877,INASISTENCIAS!$A$6:$A$1000,"&gt;="&amp;$I$2,INASISTENCIAS!$A$6:$A$1000,"&lt;="&amp;$J$2)</f>
        <v>0</v>
      </c>
      <c r="J877" s="43">
        <f>COUNTIFS(INASISTENCIAS!$B$6:$B$1000,$A877,INASISTENCIAS!$A$6:$A$1000,"&gt;="&amp;$J$2,INASISTENCIAS!$A$6:$A$1000,"&lt;="&amp;$K$2)</f>
        <v>0</v>
      </c>
      <c r="K877" s="43">
        <f>COUNTIFS(INASISTENCIAS!$B$6:$B$1000,$A877,INASISTENCIAS!$A$6:$A$1000,"&gt;="&amp;$K$2,INASISTENCIAS!$A$6:$A$1000,"&lt;="&amp;$L$2)</f>
        <v>0</v>
      </c>
      <c r="L877" s="43">
        <f>COUNTIFS(INASISTENCIAS!$B$6:$B$1000,$A877,INASISTENCIAS!$A$6:$A$1000,"&gt;="&amp;$L$2,INASISTENCIAS!$A$6:$A$1000,"&lt;="&amp;$M$2)</f>
        <v>0</v>
      </c>
      <c r="M877" s="43">
        <f>COUNTIFS(INASISTENCIAS!$B$6:$B$1000,$A877,INASISTENCIAS!$A$6:$A$1000,"&gt;="&amp;$M$2,INASISTENCIAS!$A$6:$A$1000,"&lt;="&amp;$O$2)</f>
        <v>0</v>
      </c>
      <c r="N877" s="143">
        <f t="shared" si="3"/>
        <v>0</v>
      </c>
    </row>
    <row r="878">
      <c r="B878" s="43">
        <f>COUNTIFS(INASISTENCIAS!$B$6:$B$1000,$A878,INASISTENCIAS!$A$6:$A$1000,"&gt;="&amp;$B$2,INASISTENCIAS!$A$6:$A$1000,"&lt;="&amp;$C$2)</f>
        <v>0</v>
      </c>
      <c r="C878" s="43">
        <f>COUNTIFS(INASISTENCIAS!$B$6:$B$1000,$A878,INASISTENCIAS!$A$6:$A$1000,"&gt;="&amp;$C$2,INASISTENCIAS!$A$6:$A$1000,"&lt;="&amp;$D$2)</f>
        <v>0</v>
      </c>
      <c r="D878" s="43">
        <f>COUNTIFS(INASISTENCIAS!$B$6:$B$1000,$A878,INASISTENCIAS!$A$6:$A$1000,"&gt;="&amp;$D$2,INASISTENCIAS!$A$6:$A$1000,"&lt;="&amp;$E$2)</f>
        <v>0</v>
      </c>
      <c r="E878" s="43">
        <f>COUNTIFS(INASISTENCIAS!$B$6:$B$1000,$A878,INASISTENCIAS!$A$6:$A$1000,"&gt;="&amp;$E$2,INASISTENCIAS!$A$6:$A$1000,"&lt;="&amp;$F$2)</f>
        <v>0</v>
      </c>
      <c r="F878" s="43">
        <f>COUNTIFS(INASISTENCIAS!$B$6:$B$1000,$A878,INASISTENCIAS!$A$6:$A$1000,"&gt;="&amp;$F$2,INASISTENCIAS!$A$6:$A$1000,"&lt;="&amp;$G$2)</f>
        <v>0</v>
      </c>
      <c r="G878" s="43">
        <f>COUNTIFS(INASISTENCIAS!$B$6:$B$1000,$A878,INASISTENCIAS!$A$6:$A$1000,"&gt;="&amp;$G$2,INASISTENCIAS!$A$6:$A$1000,"&lt;="&amp;$H$2)</f>
        <v>0</v>
      </c>
      <c r="H878" s="43">
        <f>COUNTIFS(INASISTENCIAS!$B$6:$B$1000,$A878,INASISTENCIAS!$A$6:$A$1000,"&gt;="&amp;$H$2,INASISTENCIAS!$A$6:$A$1000,"&lt;="&amp;$I$2)</f>
        <v>0</v>
      </c>
      <c r="I878" s="43">
        <f>COUNTIFS(INASISTENCIAS!$B$6:$B$1000,$A878,INASISTENCIAS!$A$6:$A$1000,"&gt;="&amp;$I$2,INASISTENCIAS!$A$6:$A$1000,"&lt;="&amp;$J$2)</f>
        <v>0</v>
      </c>
      <c r="J878" s="43">
        <f>COUNTIFS(INASISTENCIAS!$B$6:$B$1000,$A878,INASISTENCIAS!$A$6:$A$1000,"&gt;="&amp;$J$2,INASISTENCIAS!$A$6:$A$1000,"&lt;="&amp;$K$2)</f>
        <v>0</v>
      </c>
      <c r="K878" s="43">
        <f>COUNTIFS(INASISTENCIAS!$B$6:$B$1000,$A878,INASISTENCIAS!$A$6:$A$1000,"&gt;="&amp;$K$2,INASISTENCIAS!$A$6:$A$1000,"&lt;="&amp;$L$2)</f>
        <v>0</v>
      </c>
      <c r="L878" s="43">
        <f>COUNTIFS(INASISTENCIAS!$B$6:$B$1000,$A878,INASISTENCIAS!$A$6:$A$1000,"&gt;="&amp;$L$2,INASISTENCIAS!$A$6:$A$1000,"&lt;="&amp;$M$2)</f>
        <v>0</v>
      </c>
      <c r="M878" s="43">
        <f>COUNTIFS(INASISTENCIAS!$B$6:$B$1000,$A878,INASISTENCIAS!$A$6:$A$1000,"&gt;="&amp;$M$2,INASISTENCIAS!$A$6:$A$1000,"&lt;="&amp;$O$2)</f>
        <v>0</v>
      </c>
      <c r="N878" s="143">
        <f t="shared" si="3"/>
        <v>0</v>
      </c>
    </row>
    <row r="879">
      <c r="B879" s="43">
        <f>COUNTIFS(INASISTENCIAS!$B$6:$B$1000,$A879,INASISTENCIAS!$A$6:$A$1000,"&gt;="&amp;$B$2,INASISTENCIAS!$A$6:$A$1000,"&lt;="&amp;$C$2)</f>
        <v>0</v>
      </c>
      <c r="C879" s="43">
        <f>COUNTIFS(INASISTENCIAS!$B$6:$B$1000,$A879,INASISTENCIAS!$A$6:$A$1000,"&gt;="&amp;$C$2,INASISTENCIAS!$A$6:$A$1000,"&lt;="&amp;$D$2)</f>
        <v>0</v>
      </c>
      <c r="D879" s="43">
        <f>COUNTIFS(INASISTENCIAS!$B$6:$B$1000,$A879,INASISTENCIAS!$A$6:$A$1000,"&gt;="&amp;$D$2,INASISTENCIAS!$A$6:$A$1000,"&lt;="&amp;$E$2)</f>
        <v>0</v>
      </c>
      <c r="E879" s="43">
        <f>COUNTIFS(INASISTENCIAS!$B$6:$B$1000,$A879,INASISTENCIAS!$A$6:$A$1000,"&gt;="&amp;$E$2,INASISTENCIAS!$A$6:$A$1000,"&lt;="&amp;$F$2)</f>
        <v>0</v>
      </c>
      <c r="F879" s="43">
        <f>COUNTIFS(INASISTENCIAS!$B$6:$B$1000,$A879,INASISTENCIAS!$A$6:$A$1000,"&gt;="&amp;$F$2,INASISTENCIAS!$A$6:$A$1000,"&lt;="&amp;$G$2)</f>
        <v>0</v>
      </c>
      <c r="G879" s="43">
        <f>COUNTIFS(INASISTENCIAS!$B$6:$B$1000,$A879,INASISTENCIAS!$A$6:$A$1000,"&gt;="&amp;$G$2,INASISTENCIAS!$A$6:$A$1000,"&lt;="&amp;$H$2)</f>
        <v>0</v>
      </c>
      <c r="H879" s="43">
        <f>COUNTIFS(INASISTENCIAS!$B$6:$B$1000,$A879,INASISTENCIAS!$A$6:$A$1000,"&gt;="&amp;$H$2,INASISTENCIAS!$A$6:$A$1000,"&lt;="&amp;$I$2)</f>
        <v>0</v>
      </c>
      <c r="I879" s="43">
        <f>COUNTIFS(INASISTENCIAS!$B$6:$B$1000,$A879,INASISTENCIAS!$A$6:$A$1000,"&gt;="&amp;$I$2,INASISTENCIAS!$A$6:$A$1000,"&lt;="&amp;$J$2)</f>
        <v>0</v>
      </c>
      <c r="J879" s="43">
        <f>COUNTIFS(INASISTENCIAS!$B$6:$B$1000,$A879,INASISTENCIAS!$A$6:$A$1000,"&gt;="&amp;$J$2,INASISTENCIAS!$A$6:$A$1000,"&lt;="&amp;$K$2)</f>
        <v>0</v>
      </c>
      <c r="K879" s="43">
        <f>COUNTIFS(INASISTENCIAS!$B$6:$B$1000,$A879,INASISTENCIAS!$A$6:$A$1000,"&gt;="&amp;$K$2,INASISTENCIAS!$A$6:$A$1000,"&lt;="&amp;$L$2)</f>
        <v>0</v>
      </c>
      <c r="L879" s="43">
        <f>COUNTIFS(INASISTENCIAS!$B$6:$B$1000,$A879,INASISTENCIAS!$A$6:$A$1000,"&gt;="&amp;$L$2,INASISTENCIAS!$A$6:$A$1000,"&lt;="&amp;$M$2)</f>
        <v>0</v>
      </c>
      <c r="M879" s="43">
        <f>COUNTIFS(INASISTENCIAS!$B$6:$B$1000,$A879,INASISTENCIAS!$A$6:$A$1000,"&gt;="&amp;$M$2,INASISTENCIAS!$A$6:$A$1000,"&lt;="&amp;$O$2)</f>
        <v>0</v>
      </c>
      <c r="N879" s="143">
        <f t="shared" si="3"/>
        <v>0</v>
      </c>
    </row>
    <row r="880">
      <c r="B880" s="43">
        <f>COUNTIFS(INASISTENCIAS!$B$6:$B$1000,$A880,INASISTENCIAS!$A$6:$A$1000,"&gt;="&amp;$B$2,INASISTENCIAS!$A$6:$A$1000,"&lt;="&amp;$C$2)</f>
        <v>0</v>
      </c>
      <c r="C880" s="43">
        <f>COUNTIFS(INASISTENCIAS!$B$6:$B$1000,$A880,INASISTENCIAS!$A$6:$A$1000,"&gt;="&amp;$C$2,INASISTENCIAS!$A$6:$A$1000,"&lt;="&amp;$D$2)</f>
        <v>0</v>
      </c>
      <c r="D880" s="43">
        <f>COUNTIFS(INASISTENCIAS!$B$6:$B$1000,$A880,INASISTENCIAS!$A$6:$A$1000,"&gt;="&amp;$D$2,INASISTENCIAS!$A$6:$A$1000,"&lt;="&amp;$E$2)</f>
        <v>0</v>
      </c>
      <c r="E880" s="43">
        <f>COUNTIFS(INASISTENCIAS!$B$6:$B$1000,$A880,INASISTENCIAS!$A$6:$A$1000,"&gt;="&amp;$E$2,INASISTENCIAS!$A$6:$A$1000,"&lt;="&amp;$F$2)</f>
        <v>0</v>
      </c>
      <c r="F880" s="43">
        <f>COUNTIFS(INASISTENCIAS!$B$6:$B$1000,$A880,INASISTENCIAS!$A$6:$A$1000,"&gt;="&amp;$F$2,INASISTENCIAS!$A$6:$A$1000,"&lt;="&amp;$G$2)</f>
        <v>0</v>
      </c>
      <c r="G880" s="43">
        <f>COUNTIFS(INASISTENCIAS!$B$6:$B$1000,$A880,INASISTENCIAS!$A$6:$A$1000,"&gt;="&amp;$G$2,INASISTENCIAS!$A$6:$A$1000,"&lt;="&amp;$H$2)</f>
        <v>0</v>
      </c>
      <c r="H880" s="43">
        <f>COUNTIFS(INASISTENCIAS!$B$6:$B$1000,$A880,INASISTENCIAS!$A$6:$A$1000,"&gt;="&amp;$H$2,INASISTENCIAS!$A$6:$A$1000,"&lt;="&amp;$I$2)</f>
        <v>0</v>
      </c>
      <c r="I880" s="43">
        <f>COUNTIFS(INASISTENCIAS!$B$6:$B$1000,$A880,INASISTENCIAS!$A$6:$A$1000,"&gt;="&amp;$I$2,INASISTENCIAS!$A$6:$A$1000,"&lt;="&amp;$J$2)</f>
        <v>0</v>
      </c>
      <c r="J880" s="43">
        <f>COUNTIFS(INASISTENCIAS!$B$6:$B$1000,$A880,INASISTENCIAS!$A$6:$A$1000,"&gt;="&amp;$J$2,INASISTENCIAS!$A$6:$A$1000,"&lt;="&amp;$K$2)</f>
        <v>0</v>
      </c>
      <c r="K880" s="43">
        <f>COUNTIFS(INASISTENCIAS!$B$6:$B$1000,$A880,INASISTENCIAS!$A$6:$A$1000,"&gt;="&amp;$K$2,INASISTENCIAS!$A$6:$A$1000,"&lt;="&amp;$L$2)</f>
        <v>0</v>
      </c>
      <c r="L880" s="43">
        <f>COUNTIFS(INASISTENCIAS!$B$6:$B$1000,$A880,INASISTENCIAS!$A$6:$A$1000,"&gt;="&amp;$L$2,INASISTENCIAS!$A$6:$A$1000,"&lt;="&amp;$M$2)</f>
        <v>0</v>
      </c>
      <c r="M880" s="43">
        <f>COUNTIFS(INASISTENCIAS!$B$6:$B$1000,$A880,INASISTENCIAS!$A$6:$A$1000,"&gt;="&amp;$M$2,INASISTENCIAS!$A$6:$A$1000,"&lt;="&amp;$O$2)</f>
        <v>0</v>
      </c>
      <c r="N880" s="143">
        <f t="shared" si="3"/>
        <v>0</v>
      </c>
    </row>
    <row r="881">
      <c r="B881" s="43">
        <f>COUNTIFS(INASISTENCIAS!$B$6:$B$1000,$A881,INASISTENCIAS!$A$6:$A$1000,"&gt;="&amp;$B$2,INASISTENCIAS!$A$6:$A$1000,"&lt;="&amp;$C$2)</f>
        <v>0</v>
      </c>
      <c r="C881" s="43">
        <f>COUNTIFS(INASISTENCIAS!$B$6:$B$1000,$A881,INASISTENCIAS!$A$6:$A$1000,"&gt;="&amp;$C$2,INASISTENCIAS!$A$6:$A$1000,"&lt;="&amp;$D$2)</f>
        <v>0</v>
      </c>
      <c r="D881" s="43">
        <f>COUNTIFS(INASISTENCIAS!$B$6:$B$1000,$A881,INASISTENCIAS!$A$6:$A$1000,"&gt;="&amp;$D$2,INASISTENCIAS!$A$6:$A$1000,"&lt;="&amp;$E$2)</f>
        <v>0</v>
      </c>
      <c r="E881" s="43">
        <f>COUNTIFS(INASISTENCIAS!$B$6:$B$1000,$A881,INASISTENCIAS!$A$6:$A$1000,"&gt;="&amp;$E$2,INASISTENCIAS!$A$6:$A$1000,"&lt;="&amp;$F$2)</f>
        <v>0</v>
      </c>
      <c r="F881" s="43">
        <f>COUNTIFS(INASISTENCIAS!$B$6:$B$1000,$A881,INASISTENCIAS!$A$6:$A$1000,"&gt;="&amp;$F$2,INASISTENCIAS!$A$6:$A$1000,"&lt;="&amp;$G$2)</f>
        <v>0</v>
      </c>
      <c r="G881" s="43">
        <f>COUNTIFS(INASISTENCIAS!$B$6:$B$1000,$A881,INASISTENCIAS!$A$6:$A$1000,"&gt;="&amp;$G$2,INASISTENCIAS!$A$6:$A$1000,"&lt;="&amp;$H$2)</f>
        <v>0</v>
      </c>
      <c r="H881" s="43">
        <f>COUNTIFS(INASISTENCIAS!$B$6:$B$1000,$A881,INASISTENCIAS!$A$6:$A$1000,"&gt;="&amp;$H$2,INASISTENCIAS!$A$6:$A$1000,"&lt;="&amp;$I$2)</f>
        <v>0</v>
      </c>
      <c r="I881" s="43">
        <f>COUNTIFS(INASISTENCIAS!$B$6:$B$1000,$A881,INASISTENCIAS!$A$6:$A$1000,"&gt;="&amp;$I$2,INASISTENCIAS!$A$6:$A$1000,"&lt;="&amp;$J$2)</f>
        <v>0</v>
      </c>
      <c r="J881" s="43">
        <f>COUNTIFS(INASISTENCIAS!$B$6:$B$1000,$A881,INASISTENCIAS!$A$6:$A$1000,"&gt;="&amp;$J$2,INASISTENCIAS!$A$6:$A$1000,"&lt;="&amp;$K$2)</f>
        <v>0</v>
      </c>
      <c r="K881" s="43">
        <f>COUNTIFS(INASISTENCIAS!$B$6:$B$1000,$A881,INASISTENCIAS!$A$6:$A$1000,"&gt;="&amp;$K$2,INASISTENCIAS!$A$6:$A$1000,"&lt;="&amp;$L$2)</f>
        <v>0</v>
      </c>
      <c r="L881" s="43">
        <f>COUNTIFS(INASISTENCIAS!$B$6:$B$1000,$A881,INASISTENCIAS!$A$6:$A$1000,"&gt;="&amp;$L$2,INASISTENCIAS!$A$6:$A$1000,"&lt;="&amp;$M$2)</f>
        <v>0</v>
      </c>
      <c r="M881" s="43">
        <f>COUNTIFS(INASISTENCIAS!$B$6:$B$1000,$A881,INASISTENCIAS!$A$6:$A$1000,"&gt;="&amp;$M$2,INASISTENCIAS!$A$6:$A$1000,"&lt;="&amp;$O$2)</f>
        <v>0</v>
      </c>
      <c r="N881" s="143">
        <f t="shared" si="3"/>
        <v>0</v>
      </c>
    </row>
    <row r="882">
      <c r="B882" s="43">
        <f>COUNTIFS(INASISTENCIAS!$B$6:$B$1000,$A882,INASISTENCIAS!$A$6:$A$1000,"&gt;="&amp;$B$2,INASISTENCIAS!$A$6:$A$1000,"&lt;="&amp;$C$2)</f>
        <v>0</v>
      </c>
      <c r="C882" s="43">
        <f>COUNTIFS(INASISTENCIAS!$B$6:$B$1000,$A882,INASISTENCIAS!$A$6:$A$1000,"&gt;="&amp;$C$2,INASISTENCIAS!$A$6:$A$1000,"&lt;="&amp;$D$2)</f>
        <v>0</v>
      </c>
      <c r="D882" s="43">
        <f>COUNTIFS(INASISTENCIAS!$B$6:$B$1000,$A882,INASISTENCIAS!$A$6:$A$1000,"&gt;="&amp;$D$2,INASISTENCIAS!$A$6:$A$1000,"&lt;="&amp;$E$2)</f>
        <v>0</v>
      </c>
      <c r="E882" s="43">
        <f>COUNTIFS(INASISTENCIAS!$B$6:$B$1000,$A882,INASISTENCIAS!$A$6:$A$1000,"&gt;="&amp;$E$2,INASISTENCIAS!$A$6:$A$1000,"&lt;="&amp;$F$2)</f>
        <v>0</v>
      </c>
      <c r="F882" s="43">
        <f>COUNTIFS(INASISTENCIAS!$B$6:$B$1000,$A882,INASISTENCIAS!$A$6:$A$1000,"&gt;="&amp;$F$2,INASISTENCIAS!$A$6:$A$1000,"&lt;="&amp;$G$2)</f>
        <v>0</v>
      </c>
      <c r="G882" s="43">
        <f>COUNTIFS(INASISTENCIAS!$B$6:$B$1000,$A882,INASISTENCIAS!$A$6:$A$1000,"&gt;="&amp;$G$2,INASISTENCIAS!$A$6:$A$1000,"&lt;="&amp;$H$2)</f>
        <v>0</v>
      </c>
      <c r="H882" s="43">
        <f>COUNTIFS(INASISTENCIAS!$B$6:$B$1000,$A882,INASISTENCIAS!$A$6:$A$1000,"&gt;="&amp;$H$2,INASISTENCIAS!$A$6:$A$1000,"&lt;="&amp;$I$2)</f>
        <v>0</v>
      </c>
      <c r="I882" s="43">
        <f>COUNTIFS(INASISTENCIAS!$B$6:$B$1000,$A882,INASISTENCIAS!$A$6:$A$1000,"&gt;="&amp;$I$2,INASISTENCIAS!$A$6:$A$1000,"&lt;="&amp;$J$2)</f>
        <v>0</v>
      </c>
      <c r="J882" s="43">
        <f>COUNTIFS(INASISTENCIAS!$B$6:$B$1000,$A882,INASISTENCIAS!$A$6:$A$1000,"&gt;="&amp;$J$2,INASISTENCIAS!$A$6:$A$1000,"&lt;="&amp;$K$2)</f>
        <v>0</v>
      </c>
      <c r="K882" s="43">
        <f>COUNTIFS(INASISTENCIAS!$B$6:$B$1000,$A882,INASISTENCIAS!$A$6:$A$1000,"&gt;="&amp;$K$2,INASISTENCIAS!$A$6:$A$1000,"&lt;="&amp;$L$2)</f>
        <v>0</v>
      </c>
      <c r="L882" s="43">
        <f>COUNTIFS(INASISTENCIAS!$B$6:$B$1000,$A882,INASISTENCIAS!$A$6:$A$1000,"&gt;="&amp;$L$2,INASISTENCIAS!$A$6:$A$1000,"&lt;="&amp;$M$2)</f>
        <v>0</v>
      </c>
      <c r="M882" s="43">
        <f>COUNTIFS(INASISTENCIAS!$B$6:$B$1000,$A882,INASISTENCIAS!$A$6:$A$1000,"&gt;="&amp;$M$2,INASISTENCIAS!$A$6:$A$1000,"&lt;="&amp;$O$2)</f>
        <v>0</v>
      </c>
      <c r="N882" s="143">
        <f t="shared" si="3"/>
        <v>0</v>
      </c>
    </row>
    <row r="883">
      <c r="B883" s="43">
        <f>COUNTIFS(INASISTENCIAS!$B$6:$B$1000,$A883,INASISTENCIAS!$A$6:$A$1000,"&gt;="&amp;$B$2,INASISTENCIAS!$A$6:$A$1000,"&lt;="&amp;$C$2)</f>
        <v>0</v>
      </c>
      <c r="C883" s="43">
        <f>COUNTIFS(INASISTENCIAS!$B$6:$B$1000,$A883,INASISTENCIAS!$A$6:$A$1000,"&gt;="&amp;$C$2,INASISTENCIAS!$A$6:$A$1000,"&lt;="&amp;$D$2)</f>
        <v>0</v>
      </c>
      <c r="D883" s="43">
        <f>COUNTIFS(INASISTENCIAS!$B$6:$B$1000,$A883,INASISTENCIAS!$A$6:$A$1000,"&gt;="&amp;$D$2,INASISTENCIAS!$A$6:$A$1000,"&lt;="&amp;$E$2)</f>
        <v>0</v>
      </c>
      <c r="E883" s="43">
        <f>COUNTIFS(INASISTENCIAS!$B$6:$B$1000,$A883,INASISTENCIAS!$A$6:$A$1000,"&gt;="&amp;$E$2,INASISTENCIAS!$A$6:$A$1000,"&lt;="&amp;$F$2)</f>
        <v>0</v>
      </c>
      <c r="F883" s="43">
        <f>COUNTIFS(INASISTENCIAS!$B$6:$B$1000,$A883,INASISTENCIAS!$A$6:$A$1000,"&gt;="&amp;$F$2,INASISTENCIAS!$A$6:$A$1000,"&lt;="&amp;$G$2)</f>
        <v>0</v>
      </c>
      <c r="G883" s="43">
        <f>COUNTIFS(INASISTENCIAS!$B$6:$B$1000,$A883,INASISTENCIAS!$A$6:$A$1000,"&gt;="&amp;$G$2,INASISTENCIAS!$A$6:$A$1000,"&lt;="&amp;$H$2)</f>
        <v>0</v>
      </c>
      <c r="H883" s="43">
        <f>COUNTIFS(INASISTENCIAS!$B$6:$B$1000,$A883,INASISTENCIAS!$A$6:$A$1000,"&gt;="&amp;$H$2,INASISTENCIAS!$A$6:$A$1000,"&lt;="&amp;$I$2)</f>
        <v>0</v>
      </c>
      <c r="I883" s="43">
        <f>COUNTIFS(INASISTENCIAS!$B$6:$B$1000,$A883,INASISTENCIAS!$A$6:$A$1000,"&gt;="&amp;$I$2,INASISTENCIAS!$A$6:$A$1000,"&lt;="&amp;$J$2)</f>
        <v>0</v>
      </c>
      <c r="J883" s="43">
        <f>COUNTIFS(INASISTENCIAS!$B$6:$B$1000,$A883,INASISTENCIAS!$A$6:$A$1000,"&gt;="&amp;$J$2,INASISTENCIAS!$A$6:$A$1000,"&lt;="&amp;$K$2)</f>
        <v>0</v>
      </c>
      <c r="K883" s="43">
        <f>COUNTIFS(INASISTENCIAS!$B$6:$B$1000,$A883,INASISTENCIAS!$A$6:$A$1000,"&gt;="&amp;$K$2,INASISTENCIAS!$A$6:$A$1000,"&lt;="&amp;$L$2)</f>
        <v>0</v>
      </c>
      <c r="L883" s="43">
        <f>COUNTIFS(INASISTENCIAS!$B$6:$B$1000,$A883,INASISTENCIAS!$A$6:$A$1000,"&gt;="&amp;$L$2,INASISTENCIAS!$A$6:$A$1000,"&lt;="&amp;$M$2)</f>
        <v>0</v>
      </c>
      <c r="M883" s="43">
        <f>COUNTIFS(INASISTENCIAS!$B$6:$B$1000,$A883,INASISTENCIAS!$A$6:$A$1000,"&gt;="&amp;$M$2,INASISTENCIAS!$A$6:$A$1000,"&lt;="&amp;$O$2)</f>
        <v>0</v>
      </c>
      <c r="N883" s="143">
        <f t="shared" si="3"/>
        <v>0</v>
      </c>
    </row>
    <row r="884">
      <c r="B884" s="43">
        <f>COUNTIFS(INASISTENCIAS!$B$6:$B$1000,$A884,INASISTENCIAS!$A$6:$A$1000,"&gt;="&amp;$B$2,INASISTENCIAS!$A$6:$A$1000,"&lt;="&amp;$C$2)</f>
        <v>0</v>
      </c>
      <c r="C884" s="43">
        <f>COUNTIFS(INASISTENCIAS!$B$6:$B$1000,$A884,INASISTENCIAS!$A$6:$A$1000,"&gt;="&amp;$C$2,INASISTENCIAS!$A$6:$A$1000,"&lt;="&amp;$D$2)</f>
        <v>0</v>
      </c>
      <c r="D884" s="43">
        <f>COUNTIFS(INASISTENCIAS!$B$6:$B$1000,$A884,INASISTENCIAS!$A$6:$A$1000,"&gt;="&amp;$D$2,INASISTENCIAS!$A$6:$A$1000,"&lt;="&amp;$E$2)</f>
        <v>0</v>
      </c>
      <c r="E884" s="43">
        <f>COUNTIFS(INASISTENCIAS!$B$6:$B$1000,$A884,INASISTENCIAS!$A$6:$A$1000,"&gt;="&amp;$E$2,INASISTENCIAS!$A$6:$A$1000,"&lt;="&amp;$F$2)</f>
        <v>0</v>
      </c>
      <c r="F884" s="43">
        <f>COUNTIFS(INASISTENCIAS!$B$6:$B$1000,$A884,INASISTENCIAS!$A$6:$A$1000,"&gt;="&amp;$F$2,INASISTENCIAS!$A$6:$A$1000,"&lt;="&amp;$G$2)</f>
        <v>0</v>
      </c>
      <c r="G884" s="43">
        <f>COUNTIFS(INASISTENCIAS!$B$6:$B$1000,$A884,INASISTENCIAS!$A$6:$A$1000,"&gt;="&amp;$G$2,INASISTENCIAS!$A$6:$A$1000,"&lt;="&amp;$H$2)</f>
        <v>0</v>
      </c>
      <c r="H884" s="43">
        <f>COUNTIFS(INASISTENCIAS!$B$6:$B$1000,$A884,INASISTENCIAS!$A$6:$A$1000,"&gt;="&amp;$H$2,INASISTENCIAS!$A$6:$A$1000,"&lt;="&amp;$I$2)</f>
        <v>0</v>
      </c>
      <c r="I884" s="43">
        <f>COUNTIFS(INASISTENCIAS!$B$6:$B$1000,$A884,INASISTENCIAS!$A$6:$A$1000,"&gt;="&amp;$I$2,INASISTENCIAS!$A$6:$A$1000,"&lt;="&amp;$J$2)</f>
        <v>0</v>
      </c>
      <c r="J884" s="43">
        <f>COUNTIFS(INASISTENCIAS!$B$6:$B$1000,$A884,INASISTENCIAS!$A$6:$A$1000,"&gt;="&amp;$J$2,INASISTENCIAS!$A$6:$A$1000,"&lt;="&amp;$K$2)</f>
        <v>0</v>
      </c>
      <c r="K884" s="43">
        <f>COUNTIFS(INASISTENCIAS!$B$6:$B$1000,$A884,INASISTENCIAS!$A$6:$A$1000,"&gt;="&amp;$K$2,INASISTENCIAS!$A$6:$A$1000,"&lt;="&amp;$L$2)</f>
        <v>0</v>
      </c>
      <c r="L884" s="43">
        <f>COUNTIFS(INASISTENCIAS!$B$6:$B$1000,$A884,INASISTENCIAS!$A$6:$A$1000,"&gt;="&amp;$L$2,INASISTENCIAS!$A$6:$A$1000,"&lt;="&amp;$M$2)</f>
        <v>0</v>
      </c>
      <c r="M884" s="43">
        <f>COUNTIFS(INASISTENCIAS!$B$6:$B$1000,$A884,INASISTENCIAS!$A$6:$A$1000,"&gt;="&amp;$M$2,INASISTENCIAS!$A$6:$A$1000,"&lt;="&amp;$O$2)</f>
        <v>0</v>
      </c>
      <c r="N884" s="143">
        <f t="shared" si="3"/>
        <v>0</v>
      </c>
    </row>
    <row r="885">
      <c r="B885" s="43">
        <f>COUNTIFS(INASISTENCIAS!$B$6:$B$1000,$A885,INASISTENCIAS!$A$6:$A$1000,"&gt;="&amp;$B$2,INASISTENCIAS!$A$6:$A$1000,"&lt;="&amp;$C$2)</f>
        <v>0</v>
      </c>
      <c r="C885" s="43">
        <f>COUNTIFS(INASISTENCIAS!$B$6:$B$1000,$A885,INASISTENCIAS!$A$6:$A$1000,"&gt;="&amp;$C$2,INASISTENCIAS!$A$6:$A$1000,"&lt;="&amp;$D$2)</f>
        <v>0</v>
      </c>
      <c r="D885" s="43">
        <f>COUNTIFS(INASISTENCIAS!$B$6:$B$1000,$A885,INASISTENCIAS!$A$6:$A$1000,"&gt;="&amp;$D$2,INASISTENCIAS!$A$6:$A$1000,"&lt;="&amp;$E$2)</f>
        <v>0</v>
      </c>
      <c r="E885" s="43">
        <f>COUNTIFS(INASISTENCIAS!$B$6:$B$1000,$A885,INASISTENCIAS!$A$6:$A$1000,"&gt;="&amp;$E$2,INASISTENCIAS!$A$6:$A$1000,"&lt;="&amp;$F$2)</f>
        <v>0</v>
      </c>
      <c r="F885" s="43">
        <f>COUNTIFS(INASISTENCIAS!$B$6:$B$1000,$A885,INASISTENCIAS!$A$6:$A$1000,"&gt;="&amp;$F$2,INASISTENCIAS!$A$6:$A$1000,"&lt;="&amp;$G$2)</f>
        <v>0</v>
      </c>
      <c r="G885" s="43">
        <f>COUNTIFS(INASISTENCIAS!$B$6:$B$1000,$A885,INASISTENCIAS!$A$6:$A$1000,"&gt;="&amp;$G$2,INASISTENCIAS!$A$6:$A$1000,"&lt;="&amp;$H$2)</f>
        <v>0</v>
      </c>
      <c r="H885" s="43">
        <f>COUNTIFS(INASISTENCIAS!$B$6:$B$1000,$A885,INASISTENCIAS!$A$6:$A$1000,"&gt;="&amp;$H$2,INASISTENCIAS!$A$6:$A$1000,"&lt;="&amp;$I$2)</f>
        <v>0</v>
      </c>
      <c r="I885" s="43">
        <f>COUNTIFS(INASISTENCIAS!$B$6:$B$1000,$A885,INASISTENCIAS!$A$6:$A$1000,"&gt;="&amp;$I$2,INASISTENCIAS!$A$6:$A$1000,"&lt;="&amp;$J$2)</f>
        <v>0</v>
      </c>
      <c r="J885" s="43">
        <f>COUNTIFS(INASISTENCIAS!$B$6:$B$1000,$A885,INASISTENCIAS!$A$6:$A$1000,"&gt;="&amp;$J$2,INASISTENCIAS!$A$6:$A$1000,"&lt;="&amp;$K$2)</f>
        <v>0</v>
      </c>
      <c r="K885" s="43">
        <f>COUNTIFS(INASISTENCIAS!$B$6:$B$1000,$A885,INASISTENCIAS!$A$6:$A$1000,"&gt;="&amp;$K$2,INASISTENCIAS!$A$6:$A$1000,"&lt;="&amp;$L$2)</f>
        <v>0</v>
      </c>
      <c r="L885" s="43">
        <f>COUNTIFS(INASISTENCIAS!$B$6:$B$1000,$A885,INASISTENCIAS!$A$6:$A$1000,"&gt;="&amp;$L$2,INASISTENCIAS!$A$6:$A$1000,"&lt;="&amp;$M$2)</f>
        <v>0</v>
      </c>
      <c r="M885" s="43">
        <f>COUNTIFS(INASISTENCIAS!$B$6:$B$1000,$A885,INASISTENCIAS!$A$6:$A$1000,"&gt;="&amp;$M$2,INASISTENCIAS!$A$6:$A$1000,"&lt;="&amp;$O$2)</f>
        <v>0</v>
      </c>
      <c r="N885" s="143">
        <f t="shared" si="3"/>
        <v>0</v>
      </c>
    </row>
    <row r="886">
      <c r="B886" s="43">
        <f>COUNTIFS(INASISTENCIAS!$B$6:$B$1000,$A886,INASISTENCIAS!$A$6:$A$1000,"&gt;="&amp;$B$2,INASISTENCIAS!$A$6:$A$1000,"&lt;="&amp;$C$2)</f>
        <v>0</v>
      </c>
      <c r="C886" s="43">
        <f>COUNTIFS(INASISTENCIAS!$B$6:$B$1000,$A886,INASISTENCIAS!$A$6:$A$1000,"&gt;="&amp;$C$2,INASISTENCIAS!$A$6:$A$1000,"&lt;="&amp;$D$2)</f>
        <v>0</v>
      </c>
      <c r="D886" s="43">
        <f>COUNTIFS(INASISTENCIAS!$B$6:$B$1000,$A886,INASISTENCIAS!$A$6:$A$1000,"&gt;="&amp;$D$2,INASISTENCIAS!$A$6:$A$1000,"&lt;="&amp;$E$2)</f>
        <v>0</v>
      </c>
      <c r="E886" s="43">
        <f>COUNTIFS(INASISTENCIAS!$B$6:$B$1000,$A886,INASISTENCIAS!$A$6:$A$1000,"&gt;="&amp;$E$2,INASISTENCIAS!$A$6:$A$1000,"&lt;="&amp;$F$2)</f>
        <v>0</v>
      </c>
      <c r="F886" s="43">
        <f>COUNTIFS(INASISTENCIAS!$B$6:$B$1000,$A886,INASISTENCIAS!$A$6:$A$1000,"&gt;="&amp;$F$2,INASISTENCIAS!$A$6:$A$1000,"&lt;="&amp;$G$2)</f>
        <v>0</v>
      </c>
      <c r="G886" s="43">
        <f>COUNTIFS(INASISTENCIAS!$B$6:$B$1000,$A886,INASISTENCIAS!$A$6:$A$1000,"&gt;="&amp;$G$2,INASISTENCIAS!$A$6:$A$1000,"&lt;="&amp;$H$2)</f>
        <v>0</v>
      </c>
      <c r="H886" s="43">
        <f>COUNTIFS(INASISTENCIAS!$B$6:$B$1000,$A886,INASISTENCIAS!$A$6:$A$1000,"&gt;="&amp;$H$2,INASISTENCIAS!$A$6:$A$1000,"&lt;="&amp;$I$2)</f>
        <v>0</v>
      </c>
      <c r="I886" s="43">
        <f>COUNTIFS(INASISTENCIAS!$B$6:$B$1000,$A886,INASISTENCIAS!$A$6:$A$1000,"&gt;="&amp;$I$2,INASISTENCIAS!$A$6:$A$1000,"&lt;="&amp;$J$2)</f>
        <v>0</v>
      </c>
      <c r="J886" s="43">
        <f>COUNTIFS(INASISTENCIAS!$B$6:$B$1000,$A886,INASISTENCIAS!$A$6:$A$1000,"&gt;="&amp;$J$2,INASISTENCIAS!$A$6:$A$1000,"&lt;="&amp;$K$2)</f>
        <v>0</v>
      </c>
      <c r="K886" s="43">
        <f>COUNTIFS(INASISTENCIAS!$B$6:$B$1000,$A886,INASISTENCIAS!$A$6:$A$1000,"&gt;="&amp;$K$2,INASISTENCIAS!$A$6:$A$1000,"&lt;="&amp;$L$2)</f>
        <v>0</v>
      </c>
      <c r="L886" s="43">
        <f>COUNTIFS(INASISTENCIAS!$B$6:$B$1000,$A886,INASISTENCIAS!$A$6:$A$1000,"&gt;="&amp;$L$2,INASISTENCIAS!$A$6:$A$1000,"&lt;="&amp;$M$2)</f>
        <v>0</v>
      </c>
      <c r="M886" s="43">
        <f>COUNTIFS(INASISTENCIAS!$B$6:$B$1000,$A886,INASISTENCIAS!$A$6:$A$1000,"&gt;="&amp;$M$2,INASISTENCIAS!$A$6:$A$1000,"&lt;="&amp;$O$2)</f>
        <v>0</v>
      </c>
      <c r="N886" s="143">
        <f t="shared" si="3"/>
        <v>0</v>
      </c>
    </row>
    <row r="887">
      <c r="B887" s="43">
        <f>COUNTIFS(INASISTENCIAS!$B$6:$B$1000,$A887,INASISTENCIAS!$A$6:$A$1000,"&gt;="&amp;$B$2,INASISTENCIAS!$A$6:$A$1000,"&lt;="&amp;$C$2)</f>
        <v>0</v>
      </c>
      <c r="C887" s="43">
        <f>COUNTIFS(INASISTENCIAS!$B$6:$B$1000,$A887,INASISTENCIAS!$A$6:$A$1000,"&gt;="&amp;$C$2,INASISTENCIAS!$A$6:$A$1000,"&lt;="&amp;$D$2)</f>
        <v>0</v>
      </c>
      <c r="D887" s="43">
        <f>COUNTIFS(INASISTENCIAS!$B$6:$B$1000,$A887,INASISTENCIAS!$A$6:$A$1000,"&gt;="&amp;$D$2,INASISTENCIAS!$A$6:$A$1000,"&lt;="&amp;$E$2)</f>
        <v>0</v>
      </c>
      <c r="E887" s="43">
        <f>COUNTIFS(INASISTENCIAS!$B$6:$B$1000,$A887,INASISTENCIAS!$A$6:$A$1000,"&gt;="&amp;$E$2,INASISTENCIAS!$A$6:$A$1000,"&lt;="&amp;$F$2)</f>
        <v>0</v>
      </c>
      <c r="F887" s="43">
        <f>COUNTIFS(INASISTENCIAS!$B$6:$B$1000,$A887,INASISTENCIAS!$A$6:$A$1000,"&gt;="&amp;$F$2,INASISTENCIAS!$A$6:$A$1000,"&lt;="&amp;$G$2)</f>
        <v>0</v>
      </c>
      <c r="G887" s="43">
        <f>COUNTIFS(INASISTENCIAS!$B$6:$B$1000,$A887,INASISTENCIAS!$A$6:$A$1000,"&gt;="&amp;$G$2,INASISTENCIAS!$A$6:$A$1000,"&lt;="&amp;$H$2)</f>
        <v>0</v>
      </c>
      <c r="H887" s="43">
        <f>COUNTIFS(INASISTENCIAS!$B$6:$B$1000,$A887,INASISTENCIAS!$A$6:$A$1000,"&gt;="&amp;$H$2,INASISTENCIAS!$A$6:$A$1000,"&lt;="&amp;$I$2)</f>
        <v>0</v>
      </c>
      <c r="I887" s="43">
        <f>COUNTIFS(INASISTENCIAS!$B$6:$B$1000,$A887,INASISTENCIAS!$A$6:$A$1000,"&gt;="&amp;$I$2,INASISTENCIAS!$A$6:$A$1000,"&lt;="&amp;$J$2)</f>
        <v>0</v>
      </c>
      <c r="J887" s="43">
        <f>COUNTIFS(INASISTENCIAS!$B$6:$B$1000,$A887,INASISTENCIAS!$A$6:$A$1000,"&gt;="&amp;$J$2,INASISTENCIAS!$A$6:$A$1000,"&lt;="&amp;$K$2)</f>
        <v>0</v>
      </c>
      <c r="K887" s="43">
        <f>COUNTIFS(INASISTENCIAS!$B$6:$B$1000,$A887,INASISTENCIAS!$A$6:$A$1000,"&gt;="&amp;$K$2,INASISTENCIAS!$A$6:$A$1000,"&lt;="&amp;$L$2)</f>
        <v>0</v>
      </c>
      <c r="L887" s="43">
        <f>COUNTIFS(INASISTENCIAS!$B$6:$B$1000,$A887,INASISTENCIAS!$A$6:$A$1000,"&gt;="&amp;$L$2,INASISTENCIAS!$A$6:$A$1000,"&lt;="&amp;$M$2)</f>
        <v>0</v>
      </c>
      <c r="M887" s="43">
        <f>COUNTIFS(INASISTENCIAS!$B$6:$B$1000,$A887,INASISTENCIAS!$A$6:$A$1000,"&gt;="&amp;$M$2,INASISTENCIAS!$A$6:$A$1000,"&lt;="&amp;$O$2)</f>
        <v>0</v>
      </c>
      <c r="N887" s="143">
        <f t="shared" si="3"/>
        <v>0</v>
      </c>
    </row>
    <row r="888">
      <c r="B888" s="43">
        <f>COUNTIFS(INASISTENCIAS!$B$6:$B$1000,$A888,INASISTENCIAS!$A$6:$A$1000,"&gt;="&amp;$B$2,INASISTENCIAS!$A$6:$A$1000,"&lt;="&amp;$C$2)</f>
        <v>0</v>
      </c>
      <c r="C888" s="43">
        <f>COUNTIFS(INASISTENCIAS!$B$6:$B$1000,$A888,INASISTENCIAS!$A$6:$A$1000,"&gt;="&amp;$C$2,INASISTENCIAS!$A$6:$A$1000,"&lt;="&amp;$D$2)</f>
        <v>0</v>
      </c>
      <c r="D888" s="43">
        <f>COUNTIFS(INASISTENCIAS!$B$6:$B$1000,$A888,INASISTENCIAS!$A$6:$A$1000,"&gt;="&amp;$D$2,INASISTENCIAS!$A$6:$A$1000,"&lt;="&amp;$E$2)</f>
        <v>0</v>
      </c>
      <c r="E888" s="43">
        <f>COUNTIFS(INASISTENCIAS!$B$6:$B$1000,$A888,INASISTENCIAS!$A$6:$A$1000,"&gt;="&amp;$E$2,INASISTENCIAS!$A$6:$A$1000,"&lt;="&amp;$F$2)</f>
        <v>0</v>
      </c>
      <c r="F888" s="43">
        <f>COUNTIFS(INASISTENCIAS!$B$6:$B$1000,$A888,INASISTENCIAS!$A$6:$A$1000,"&gt;="&amp;$F$2,INASISTENCIAS!$A$6:$A$1000,"&lt;="&amp;$G$2)</f>
        <v>0</v>
      </c>
      <c r="G888" s="43">
        <f>COUNTIFS(INASISTENCIAS!$B$6:$B$1000,$A888,INASISTENCIAS!$A$6:$A$1000,"&gt;="&amp;$G$2,INASISTENCIAS!$A$6:$A$1000,"&lt;="&amp;$H$2)</f>
        <v>0</v>
      </c>
      <c r="H888" s="43">
        <f>COUNTIFS(INASISTENCIAS!$B$6:$B$1000,$A888,INASISTENCIAS!$A$6:$A$1000,"&gt;="&amp;$H$2,INASISTENCIAS!$A$6:$A$1000,"&lt;="&amp;$I$2)</f>
        <v>0</v>
      </c>
      <c r="I888" s="43">
        <f>COUNTIFS(INASISTENCIAS!$B$6:$B$1000,$A888,INASISTENCIAS!$A$6:$A$1000,"&gt;="&amp;$I$2,INASISTENCIAS!$A$6:$A$1000,"&lt;="&amp;$J$2)</f>
        <v>0</v>
      </c>
      <c r="J888" s="43">
        <f>COUNTIFS(INASISTENCIAS!$B$6:$B$1000,$A888,INASISTENCIAS!$A$6:$A$1000,"&gt;="&amp;$J$2,INASISTENCIAS!$A$6:$A$1000,"&lt;="&amp;$K$2)</f>
        <v>0</v>
      </c>
      <c r="K888" s="43">
        <f>COUNTIFS(INASISTENCIAS!$B$6:$B$1000,$A888,INASISTENCIAS!$A$6:$A$1000,"&gt;="&amp;$K$2,INASISTENCIAS!$A$6:$A$1000,"&lt;="&amp;$L$2)</f>
        <v>0</v>
      </c>
      <c r="L888" s="43">
        <f>COUNTIFS(INASISTENCIAS!$B$6:$B$1000,$A888,INASISTENCIAS!$A$6:$A$1000,"&gt;="&amp;$L$2,INASISTENCIAS!$A$6:$A$1000,"&lt;="&amp;$M$2)</f>
        <v>0</v>
      </c>
      <c r="M888" s="43">
        <f>COUNTIFS(INASISTENCIAS!$B$6:$B$1000,$A888,INASISTENCIAS!$A$6:$A$1000,"&gt;="&amp;$M$2,INASISTENCIAS!$A$6:$A$1000,"&lt;="&amp;$O$2)</f>
        <v>0</v>
      </c>
      <c r="N888" s="143">
        <f t="shared" si="3"/>
        <v>0</v>
      </c>
    </row>
    <row r="889">
      <c r="B889" s="43">
        <f>COUNTIFS(INASISTENCIAS!$B$6:$B$1000,$A889,INASISTENCIAS!$A$6:$A$1000,"&gt;="&amp;$B$2,INASISTENCIAS!$A$6:$A$1000,"&lt;="&amp;$C$2)</f>
        <v>0</v>
      </c>
      <c r="C889" s="43">
        <f>COUNTIFS(INASISTENCIAS!$B$6:$B$1000,$A889,INASISTENCIAS!$A$6:$A$1000,"&gt;="&amp;$C$2,INASISTENCIAS!$A$6:$A$1000,"&lt;="&amp;$D$2)</f>
        <v>0</v>
      </c>
      <c r="D889" s="43">
        <f>COUNTIFS(INASISTENCIAS!$B$6:$B$1000,$A889,INASISTENCIAS!$A$6:$A$1000,"&gt;="&amp;$D$2,INASISTENCIAS!$A$6:$A$1000,"&lt;="&amp;$E$2)</f>
        <v>0</v>
      </c>
      <c r="E889" s="43">
        <f>COUNTIFS(INASISTENCIAS!$B$6:$B$1000,$A889,INASISTENCIAS!$A$6:$A$1000,"&gt;="&amp;$E$2,INASISTENCIAS!$A$6:$A$1000,"&lt;="&amp;$F$2)</f>
        <v>0</v>
      </c>
      <c r="F889" s="43">
        <f>COUNTIFS(INASISTENCIAS!$B$6:$B$1000,$A889,INASISTENCIAS!$A$6:$A$1000,"&gt;="&amp;$F$2,INASISTENCIAS!$A$6:$A$1000,"&lt;="&amp;$G$2)</f>
        <v>0</v>
      </c>
      <c r="G889" s="43">
        <f>COUNTIFS(INASISTENCIAS!$B$6:$B$1000,$A889,INASISTENCIAS!$A$6:$A$1000,"&gt;="&amp;$G$2,INASISTENCIAS!$A$6:$A$1000,"&lt;="&amp;$H$2)</f>
        <v>0</v>
      </c>
      <c r="H889" s="43">
        <f>COUNTIFS(INASISTENCIAS!$B$6:$B$1000,$A889,INASISTENCIAS!$A$6:$A$1000,"&gt;="&amp;$H$2,INASISTENCIAS!$A$6:$A$1000,"&lt;="&amp;$I$2)</f>
        <v>0</v>
      </c>
      <c r="I889" s="43">
        <f>COUNTIFS(INASISTENCIAS!$B$6:$B$1000,$A889,INASISTENCIAS!$A$6:$A$1000,"&gt;="&amp;$I$2,INASISTENCIAS!$A$6:$A$1000,"&lt;="&amp;$J$2)</f>
        <v>0</v>
      </c>
      <c r="J889" s="43">
        <f>COUNTIFS(INASISTENCIAS!$B$6:$B$1000,$A889,INASISTENCIAS!$A$6:$A$1000,"&gt;="&amp;$J$2,INASISTENCIAS!$A$6:$A$1000,"&lt;="&amp;$K$2)</f>
        <v>0</v>
      </c>
      <c r="K889" s="43">
        <f>COUNTIFS(INASISTENCIAS!$B$6:$B$1000,$A889,INASISTENCIAS!$A$6:$A$1000,"&gt;="&amp;$K$2,INASISTENCIAS!$A$6:$A$1000,"&lt;="&amp;$L$2)</f>
        <v>0</v>
      </c>
      <c r="L889" s="43">
        <f>COUNTIFS(INASISTENCIAS!$B$6:$B$1000,$A889,INASISTENCIAS!$A$6:$A$1000,"&gt;="&amp;$L$2,INASISTENCIAS!$A$6:$A$1000,"&lt;="&amp;$M$2)</f>
        <v>0</v>
      </c>
      <c r="M889" s="43">
        <f>COUNTIFS(INASISTENCIAS!$B$6:$B$1000,$A889,INASISTENCIAS!$A$6:$A$1000,"&gt;="&amp;$M$2,INASISTENCIAS!$A$6:$A$1000,"&lt;="&amp;$O$2)</f>
        <v>0</v>
      </c>
      <c r="N889" s="143">
        <f t="shared" si="3"/>
        <v>0</v>
      </c>
    </row>
    <row r="890">
      <c r="B890" s="43">
        <f>COUNTIFS(INASISTENCIAS!$B$6:$B$1000,$A890,INASISTENCIAS!$A$6:$A$1000,"&gt;="&amp;$B$2,INASISTENCIAS!$A$6:$A$1000,"&lt;="&amp;$C$2)</f>
        <v>0</v>
      </c>
      <c r="C890" s="43">
        <f>COUNTIFS(INASISTENCIAS!$B$6:$B$1000,$A890,INASISTENCIAS!$A$6:$A$1000,"&gt;="&amp;$C$2,INASISTENCIAS!$A$6:$A$1000,"&lt;="&amp;$D$2)</f>
        <v>0</v>
      </c>
      <c r="D890" s="43">
        <f>COUNTIFS(INASISTENCIAS!$B$6:$B$1000,$A890,INASISTENCIAS!$A$6:$A$1000,"&gt;="&amp;$D$2,INASISTENCIAS!$A$6:$A$1000,"&lt;="&amp;$E$2)</f>
        <v>0</v>
      </c>
      <c r="E890" s="43">
        <f>COUNTIFS(INASISTENCIAS!$B$6:$B$1000,$A890,INASISTENCIAS!$A$6:$A$1000,"&gt;="&amp;$E$2,INASISTENCIAS!$A$6:$A$1000,"&lt;="&amp;$F$2)</f>
        <v>0</v>
      </c>
      <c r="F890" s="43">
        <f>COUNTIFS(INASISTENCIAS!$B$6:$B$1000,$A890,INASISTENCIAS!$A$6:$A$1000,"&gt;="&amp;$F$2,INASISTENCIAS!$A$6:$A$1000,"&lt;="&amp;$G$2)</f>
        <v>0</v>
      </c>
      <c r="G890" s="43">
        <f>COUNTIFS(INASISTENCIAS!$B$6:$B$1000,$A890,INASISTENCIAS!$A$6:$A$1000,"&gt;="&amp;$G$2,INASISTENCIAS!$A$6:$A$1000,"&lt;="&amp;$H$2)</f>
        <v>0</v>
      </c>
      <c r="H890" s="43">
        <f>COUNTIFS(INASISTENCIAS!$B$6:$B$1000,$A890,INASISTENCIAS!$A$6:$A$1000,"&gt;="&amp;$H$2,INASISTENCIAS!$A$6:$A$1000,"&lt;="&amp;$I$2)</f>
        <v>0</v>
      </c>
      <c r="I890" s="43">
        <f>COUNTIFS(INASISTENCIAS!$B$6:$B$1000,$A890,INASISTENCIAS!$A$6:$A$1000,"&gt;="&amp;$I$2,INASISTENCIAS!$A$6:$A$1000,"&lt;="&amp;$J$2)</f>
        <v>0</v>
      </c>
      <c r="J890" s="43">
        <f>COUNTIFS(INASISTENCIAS!$B$6:$B$1000,$A890,INASISTENCIAS!$A$6:$A$1000,"&gt;="&amp;$J$2,INASISTENCIAS!$A$6:$A$1000,"&lt;="&amp;$K$2)</f>
        <v>0</v>
      </c>
      <c r="K890" s="43">
        <f>COUNTIFS(INASISTENCIAS!$B$6:$B$1000,$A890,INASISTENCIAS!$A$6:$A$1000,"&gt;="&amp;$K$2,INASISTENCIAS!$A$6:$A$1000,"&lt;="&amp;$L$2)</f>
        <v>0</v>
      </c>
      <c r="L890" s="43">
        <f>COUNTIFS(INASISTENCIAS!$B$6:$B$1000,$A890,INASISTENCIAS!$A$6:$A$1000,"&gt;="&amp;$L$2,INASISTENCIAS!$A$6:$A$1000,"&lt;="&amp;$M$2)</f>
        <v>0</v>
      </c>
      <c r="M890" s="43">
        <f>COUNTIFS(INASISTENCIAS!$B$6:$B$1000,$A890,INASISTENCIAS!$A$6:$A$1000,"&gt;="&amp;$M$2,INASISTENCIAS!$A$6:$A$1000,"&lt;="&amp;$O$2)</f>
        <v>0</v>
      </c>
      <c r="N890" s="143">
        <f t="shared" si="3"/>
        <v>0</v>
      </c>
    </row>
    <row r="891">
      <c r="B891" s="43">
        <f>COUNTIFS(INASISTENCIAS!$B$6:$B$1000,$A891,INASISTENCIAS!$A$6:$A$1000,"&gt;="&amp;$B$2,INASISTENCIAS!$A$6:$A$1000,"&lt;="&amp;$C$2)</f>
        <v>0</v>
      </c>
      <c r="C891" s="43">
        <f>COUNTIFS(INASISTENCIAS!$B$6:$B$1000,$A891,INASISTENCIAS!$A$6:$A$1000,"&gt;="&amp;$C$2,INASISTENCIAS!$A$6:$A$1000,"&lt;="&amp;$D$2)</f>
        <v>0</v>
      </c>
      <c r="D891" s="43">
        <f>COUNTIFS(INASISTENCIAS!$B$6:$B$1000,$A891,INASISTENCIAS!$A$6:$A$1000,"&gt;="&amp;$D$2,INASISTENCIAS!$A$6:$A$1000,"&lt;="&amp;$E$2)</f>
        <v>0</v>
      </c>
      <c r="E891" s="43">
        <f>COUNTIFS(INASISTENCIAS!$B$6:$B$1000,$A891,INASISTENCIAS!$A$6:$A$1000,"&gt;="&amp;$E$2,INASISTENCIAS!$A$6:$A$1000,"&lt;="&amp;$F$2)</f>
        <v>0</v>
      </c>
      <c r="F891" s="43">
        <f>COUNTIFS(INASISTENCIAS!$B$6:$B$1000,$A891,INASISTENCIAS!$A$6:$A$1000,"&gt;="&amp;$F$2,INASISTENCIAS!$A$6:$A$1000,"&lt;="&amp;$G$2)</f>
        <v>0</v>
      </c>
      <c r="G891" s="43">
        <f>COUNTIFS(INASISTENCIAS!$B$6:$B$1000,$A891,INASISTENCIAS!$A$6:$A$1000,"&gt;="&amp;$G$2,INASISTENCIAS!$A$6:$A$1000,"&lt;="&amp;$H$2)</f>
        <v>0</v>
      </c>
      <c r="H891" s="43">
        <f>COUNTIFS(INASISTENCIAS!$B$6:$B$1000,$A891,INASISTENCIAS!$A$6:$A$1000,"&gt;="&amp;$H$2,INASISTENCIAS!$A$6:$A$1000,"&lt;="&amp;$I$2)</f>
        <v>0</v>
      </c>
      <c r="I891" s="43">
        <f>COUNTIFS(INASISTENCIAS!$B$6:$B$1000,$A891,INASISTENCIAS!$A$6:$A$1000,"&gt;="&amp;$I$2,INASISTENCIAS!$A$6:$A$1000,"&lt;="&amp;$J$2)</f>
        <v>0</v>
      </c>
      <c r="J891" s="43">
        <f>COUNTIFS(INASISTENCIAS!$B$6:$B$1000,$A891,INASISTENCIAS!$A$6:$A$1000,"&gt;="&amp;$J$2,INASISTENCIAS!$A$6:$A$1000,"&lt;="&amp;$K$2)</f>
        <v>0</v>
      </c>
      <c r="K891" s="43">
        <f>COUNTIFS(INASISTENCIAS!$B$6:$B$1000,$A891,INASISTENCIAS!$A$6:$A$1000,"&gt;="&amp;$K$2,INASISTENCIAS!$A$6:$A$1000,"&lt;="&amp;$L$2)</f>
        <v>0</v>
      </c>
      <c r="L891" s="43">
        <f>COUNTIFS(INASISTENCIAS!$B$6:$B$1000,$A891,INASISTENCIAS!$A$6:$A$1000,"&gt;="&amp;$L$2,INASISTENCIAS!$A$6:$A$1000,"&lt;="&amp;$M$2)</f>
        <v>0</v>
      </c>
      <c r="M891" s="43">
        <f>COUNTIFS(INASISTENCIAS!$B$6:$B$1000,$A891,INASISTENCIAS!$A$6:$A$1000,"&gt;="&amp;$M$2,INASISTENCIAS!$A$6:$A$1000,"&lt;="&amp;$O$2)</f>
        <v>0</v>
      </c>
      <c r="N891" s="143">
        <f t="shared" si="3"/>
        <v>0</v>
      </c>
    </row>
    <row r="892">
      <c r="B892" s="43">
        <f>COUNTIFS(INASISTENCIAS!$B$6:$B$1000,$A892,INASISTENCIAS!$A$6:$A$1000,"&gt;="&amp;$B$2,INASISTENCIAS!$A$6:$A$1000,"&lt;="&amp;$C$2)</f>
        <v>0</v>
      </c>
      <c r="C892" s="43">
        <f>COUNTIFS(INASISTENCIAS!$B$6:$B$1000,$A892,INASISTENCIAS!$A$6:$A$1000,"&gt;="&amp;$C$2,INASISTENCIAS!$A$6:$A$1000,"&lt;="&amp;$D$2)</f>
        <v>0</v>
      </c>
      <c r="D892" s="43">
        <f>COUNTIFS(INASISTENCIAS!$B$6:$B$1000,$A892,INASISTENCIAS!$A$6:$A$1000,"&gt;="&amp;$D$2,INASISTENCIAS!$A$6:$A$1000,"&lt;="&amp;$E$2)</f>
        <v>0</v>
      </c>
      <c r="E892" s="43">
        <f>COUNTIFS(INASISTENCIAS!$B$6:$B$1000,$A892,INASISTENCIAS!$A$6:$A$1000,"&gt;="&amp;$E$2,INASISTENCIAS!$A$6:$A$1000,"&lt;="&amp;$F$2)</f>
        <v>0</v>
      </c>
      <c r="F892" s="43">
        <f>COUNTIFS(INASISTENCIAS!$B$6:$B$1000,$A892,INASISTENCIAS!$A$6:$A$1000,"&gt;="&amp;$F$2,INASISTENCIAS!$A$6:$A$1000,"&lt;="&amp;$G$2)</f>
        <v>0</v>
      </c>
      <c r="G892" s="43">
        <f>COUNTIFS(INASISTENCIAS!$B$6:$B$1000,$A892,INASISTENCIAS!$A$6:$A$1000,"&gt;="&amp;$G$2,INASISTENCIAS!$A$6:$A$1000,"&lt;="&amp;$H$2)</f>
        <v>0</v>
      </c>
      <c r="H892" s="43">
        <f>COUNTIFS(INASISTENCIAS!$B$6:$B$1000,$A892,INASISTENCIAS!$A$6:$A$1000,"&gt;="&amp;$H$2,INASISTENCIAS!$A$6:$A$1000,"&lt;="&amp;$I$2)</f>
        <v>0</v>
      </c>
      <c r="I892" s="43">
        <f>COUNTIFS(INASISTENCIAS!$B$6:$B$1000,$A892,INASISTENCIAS!$A$6:$A$1000,"&gt;="&amp;$I$2,INASISTENCIAS!$A$6:$A$1000,"&lt;="&amp;$J$2)</f>
        <v>0</v>
      </c>
      <c r="J892" s="43">
        <f>COUNTIFS(INASISTENCIAS!$B$6:$B$1000,$A892,INASISTENCIAS!$A$6:$A$1000,"&gt;="&amp;$J$2,INASISTENCIAS!$A$6:$A$1000,"&lt;="&amp;$K$2)</f>
        <v>0</v>
      </c>
      <c r="K892" s="43">
        <f>COUNTIFS(INASISTENCIAS!$B$6:$B$1000,$A892,INASISTENCIAS!$A$6:$A$1000,"&gt;="&amp;$K$2,INASISTENCIAS!$A$6:$A$1000,"&lt;="&amp;$L$2)</f>
        <v>0</v>
      </c>
      <c r="L892" s="43">
        <f>COUNTIFS(INASISTENCIAS!$B$6:$B$1000,$A892,INASISTENCIAS!$A$6:$A$1000,"&gt;="&amp;$L$2,INASISTENCIAS!$A$6:$A$1000,"&lt;="&amp;$M$2)</f>
        <v>0</v>
      </c>
      <c r="M892" s="43">
        <f>COUNTIFS(INASISTENCIAS!$B$6:$B$1000,$A892,INASISTENCIAS!$A$6:$A$1000,"&gt;="&amp;$M$2,INASISTENCIAS!$A$6:$A$1000,"&lt;="&amp;$O$2)</f>
        <v>0</v>
      </c>
      <c r="N892" s="143">
        <f t="shared" si="3"/>
        <v>0</v>
      </c>
    </row>
    <row r="893">
      <c r="B893" s="43">
        <f>COUNTIFS(INASISTENCIAS!$B$6:$B$1000,$A893,INASISTENCIAS!$A$6:$A$1000,"&gt;="&amp;$B$2,INASISTENCIAS!$A$6:$A$1000,"&lt;="&amp;$C$2)</f>
        <v>0</v>
      </c>
      <c r="C893" s="43">
        <f>COUNTIFS(INASISTENCIAS!$B$6:$B$1000,$A893,INASISTENCIAS!$A$6:$A$1000,"&gt;="&amp;$C$2,INASISTENCIAS!$A$6:$A$1000,"&lt;="&amp;$D$2)</f>
        <v>0</v>
      </c>
      <c r="D893" s="43">
        <f>COUNTIFS(INASISTENCIAS!$B$6:$B$1000,$A893,INASISTENCIAS!$A$6:$A$1000,"&gt;="&amp;$D$2,INASISTENCIAS!$A$6:$A$1000,"&lt;="&amp;$E$2)</f>
        <v>0</v>
      </c>
      <c r="E893" s="43">
        <f>COUNTIFS(INASISTENCIAS!$B$6:$B$1000,$A893,INASISTENCIAS!$A$6:$A$1000,"&gt;="&amp;$E$2,INASISTENCIAS!$A$6:$A$1000,"&lt;="&amp;$F$2)</f>
        <v>0</v>
      </c>
      <c r="F893" s="43">
        <f>COUNTIFS(INASISTENCIAS!$B$6:$B$1000,$A893,INASISTENCIAS!$A$6:$A$1000,"&gt;="&amp;$F$2,INASISTENCIAS!$A$6:$A$1000,"&lt;="&amp;$G$2)</f>
        <v>0</v>
      </c>
      <c r="G893" s="43">
        <f>COUNTIFS(INASISTENCIAS!$B$6:$B$1000,$A893,INASISTENCIAS!$A$6:$A$1000,"&gt;="&amp;$G$2,INASISTENCIAS!$A$6:$A$1000,"&lt;="&amp;$H$2)</f>
        <v>0</v>
      </c>
      <c r="H893" s="43">
        <f>COUNTIFS(INASISTENCIAS!$B$6:$B$1000,$A893,INASISTENCIAS!$A$6:$A$1000,"&gt;="&amp;$H$2,INASISTENCIAS!$A$6:$A$1000,"&lt;="&amp;$I$2)</f>
        <v>0</v>
      </c>
      <c r="I893" s="43">
        <f>COUNTIFS(INASISTENCIAS!$B$6:$B$1000,$A893,INASISTENCIAS!$A$6:$A$1000,"&gt;="&amp;$I$2,INASISTENCIAS!$A$6:$A$1000,"&lt;="&amp;$J$2)</f>
        <v>0</v>
      </c>
      <c r="J893" s="43">
        <f>COUNTIFS(INASISTENCIAS!$B$6:$B$1000,$A893,INASISTENCIAS!$A$6:$A$1000,"&gt;="&amp;$J$2,INASISTENCIAS!$A$6:$A$1000,"&lt;="&amp;$K$2)</f>
        <v>0</v>
      </c>
      <c r="K893" s="43">
        <f>COUNTIFS(INASISTENCIAS!$B$6:$B$1000,$A893,INASISTENCIAS!$A$6:$A$1000,"&gt;="&amp;$K$2,INASISTENCIAS!$A$6:$A$1000,"&lt;="&amp;$L$2)</f>
        <v>0</v>
      </c>
      <c r="L893" s="43">
        <f>COUNTIFS(INASISTENCIAS!$B$6:$B$1000,$A893,INASISTENCIAS!$A$6:$A$1000,"&gt;="&amp;$L$2,INASISTENCIAS!$A$6:$A$1000,"&lt;="&amp;$M$2)</f>
        <v>0</v>
      </c>
      <c r="M893" s="43">
        <f>COUNTIFS(INASISTENCIAS!$B$6:$B$1000,$A893,INASISTENCIAS!$A$6:$A$1000,"&gt;="&amp;$M$2,INASISTENCIAS!$A$6:$A$1000,"&lt;="&amp;$O$2)</f>
        <v>0</v>
      </c>
      <c r="N893" s="143">
        <f t="shared" si="3"/>
        <v>0</v>
      </c>
    </row>
    <row r="894">
      <c r="B894" s="43">
        <f>COUNTIFS(INASISTENCIAS!$B$6:$B$1000,$A894,INASISTENCIAS!$A$6:$A$1000,"&gt;="&amp;$B$2,INASISTENCIAS!$A$6:$A$1000,"&lt;="&amp;$C$2)</f>
        <v>0</v>
      </c>
      <c r="C894" s="43">
        <f>COUNTIFS(INASISTENCIAS!$B$6:$B$1000,$A894,INASISTENCIAS!$A$6:$A$1000,"&gt;="&amp;$C$2,INASISTENCIAS!$A$6:$A$1000,"&lt;="&amp;$D$2)</f>
        <v>0</v>
      </c>
      <c r="D894" s="43">
        <f>COUNTIFS(INASISTENCIAS!$B$6:$B$1000,$A894,INASISTENCIAS!$A$6:$A$1000,"&gt;="&amp;$D$2,INASISTENCIAS!$A$6:$A$1000,"&lt;="&amp;$E$2)</f>
        <v>0</v>
      </c>
      <c r="E894" s="43">
        <f>COUNTIFS(INASISTENCIAS!$B$6:$B$1000,$A894,INASISTENCIAS!$A$6:$A$1000,"&gt;="&amp;$E$2,INASISTENCIAS!$A$6:$A$1000,"&lt;="&amp;$F$2)</f>
        <v>0</v>
      </c>
      <c r="F894" s="43">
        <f>COUNTIFS(INASISTENCIAS!$B$6:$B$1000,$A894,INASISTENCIAS!$A$6:$A$1000,"&gt;="&amp;$F$2,INASISTENCIAS!$A$6:$A$1000,"&lt;="&amp;$G$2)</f>
        <v>0</v>
      </c>
      <c r="G894" s="43">
        <f>COUNTIFS(INASISTENCIAS!$B$6:$B$1000,$A894,INASISTENCIAS!$A$6:$A$1000,"&gt;="&amp;$G$2,INASISTENCIAS!$A$6:$A$1000,"&lt;="&amp;$H$2)</f>
        <v>0</v>
      </c>
      <c r="H894" s="43">
        <f>COUNTIFS(INASISTENCIAS!$B$6:$B$1000,$A894,INASISTENCIAS!$A$6:$A$1000,"&gt;="&amp;$H$2,INASISTENCIAS!$A$6:$A$1000,"&lt;="&amp;$I$2)</f>
        <v>0</v>
      </c>
      <c r="I894" s="43">
        <f>COUNTIFS(INASISTENCIAS!$B$6:$B$1000,$A894,INASISTENCIAS!$A$6:$A$1000,"&gt;="&amp;$I$2,INASISTENCIAS!$A$6:$A$1000,"&lt;="&amp;$J$2)</f>
        <v>0</v>
      </c>
      <c r="J894" s="43">
        <f>COUNTIFS(INASISTENCIAS!$B$6:$B$1000,$A894,INASISTENCIAS!$A$6:$A$1000,"&gt;="&amp;$J$2,INASISTENCIAS!$A$6:$A$1000,"&lt;="&amp;$K$2)</f>
        <v>0</v>
      </c>
      <c r="K894" s="43">
        <f>COUNTIFS(INASISTENCIAS!$B$6:$B$1000,$A894,INASISTENCIAS!$A$6:$A$1000,"&gt;="&amp;$K$2,INASISTENCIAS!$A$6:$A$1000,"&lt;="&amp;$L$2)</f>
        <v>0</v>
      </c>
      <c r="L894" s="43">
        <f>COUNTIFS(INASISTENCIAS!$B$6:$B$1000,$A894,INASISTENCIAS!$A$6:$A$1000,"&gt;="&amp;$L$2,INASISTENCIAS!$A$6:$A$1000,"&lt;="&amp;$M$2)</f>
        <v>0</v>
      </c>
      <c r="M894" s="43">
        <f>COUNTIFS(INASISTENCIAS!$B$6:$B$1000,$A894,INASISTENCIAS!$A$6:$A$1000,"&gt;="&amp;$M$2,INASISTENCIAS!$A$6:$A$1000,"&lt;="&amp;$O$2)</f>
        <v>0</v>
      </c>
      <c r="N894" s="143">
        <f t="shared" si="3"/>
        <v>0</v>
      </c>
    </row>
    <row r="895">
      <c r="B895" s="43">
        <f>COUNTIFS(INASISTENCIAS!$B$6:$B$1000,$A895,INASISTENCIAS!$A$6:$A$1000,"&gt;="&amp;$B$2,INASISTENCIAS!$A$6:$A$1000,"&lt;="&amp;$C$2)</f>
        <v>0</v>
      </c>
      <c r="C895" s="43">
        <f>COUNTIFS(INASISTENCIAS!$B$6:$B$1000,$A895,INASISTENCIAS!$A$6:$A$1000,"&gt;="&amp;$C$2,INASISTENCIAS!$A$6:$A$1000,"&lt;="&amp;$D$2)</f>
        <v>0</v>
      </c>
      <c r="D895" s="43">
        <f>COUNTIFS(INASISTENCIAS!$B$6:$B$1000,$A895,INASISTENCIAS!$A$6:$A$1000,"&gt;="&amp;$D$2,INASISTENCIAS!$A$6:$A$1000,"&lt;="&amp;$E$2)</f>
        <v>0</v>
      </c>
      <c r="E895" s="43">
        <f>COUNTIFS(INASISTENCIAS!$B$6:$B$1000,$A895,INASISTENCIAS!$A$6:$A$1000,"&gt;="&amp;$E$2,INASISTENCIAS!$A$6:$A$1000,"&lt;="&amp;$F$2)</f>
        <v>0</v>
      </c>
      <c r="F895" s="43">
        <f>COUNTIFS(INASISTENCIAS!$B$6:$B$1000,$A895,INASISTENCIAS!$A$6:$A$1000,"&gt;="&amp;$F$2,INASISTENCIAS!$A$6:$A$1000,"&lt;="&amp;$G$2)</f>
        <v>0</v>
      </c>
      <c r="G895" s="43">
        <f>COUNTIFS(INASISTENCIAS!$B$6:$B$1000,$A895,INASISTENCIAS!$A$6:$A$1000,"&gt;="&amp;$G$2,INASISTENCIAS!$A$6:$A$1000,"&lt;="&amp;$H$2)</f>
        <v>0</v>
      </c>
      <c r="H895" s="43">
        <f>COUNTIFS(INASISTENCIAS!$B$6:$B$1000,$A895,INASISTENCIAS!$A$6:$A$1000,"&gt;="&amp;$H$2,INASISTENCIAS!$A$6:$A$1000,"&lt;="&amp;$I$2)</f>
        <v>0</v>
      </c>
      <c r="I895" s="43">
        <f>COUNTIFS(INASISTENCIAS!$B$6:$B$1000,$A895,INASISTENCIAS!$A$6:$A$1000,"&gt;="&amp;$I$2,INASISTENCIAS!$A$6:$A$1000,"&lt;="&amp;$J$2)</f>
        <v>0</v>
      </c>
      <c r="J895" s="43">
        <f>COUNTIFS(INASISTENCIAS!$B$6:$B$1000,$A895,INASISTENCIAS!$A$6:$A$1000,"&gt;="&amp;$J$2,INASISTENCIAS!$A$6:$A$1000,"&lt;="&amp;$K$2)</f>
        <v>0</v>
      </c>
      <c r="K895" s="43">
        <f>COUNTIFS(INASISTENCIAS!$B$6:$B$1000,$A895,INASISTENCIAS!$A$6:$A$1000,"&gt;="&amp;$K$2,INASISTENCIAS!$A$6:$A$1000,"&lt;="&amp;$L$2)</f>
        <v>0</v>
      </c>
      <c r="L895" s="43">
        <f>COUNTIFS(INASISTENCIAS!$B$6:$B$1000,$A895,INASISTENCIAS!$A$6:$A$1000,"&gt;="&amp;$L$2,INASISTENCIAS!$A$6:$A$1000,"&lt;="&amp;$M$2)</f>
        <v>0</v>
      </c>
      <c r="M895" s="43">
        <f>COUNTIFS(INASISTENCIAS!$B$6:$B$1000,$A895,INASISTENCIAS!$A$6:$A$1000,"&gt;="&amp;$M$2,INASISTENCIAS!$A$6:$A$1000,"&lt;="&amp;$O$2)</f>
        <v>0</v>
      </c>
      <c r="N895" s="143">
        <f t="shared" si="3"/>
        <v>0</v>
      </c>
    </row>
    <row r="896">
      <c r="B896" s="43">
        <f>COUNTIFS(INASISTENCIAS!$B$6:$B$1000,$A896,INASISTENCIAS!$A$6:$A$1000,"&gt;="&amp;$B$2,INASISTENCIAS!$A$6:$A$1000,"&lt;="&amp;$C$2)</f>
        <v>0</v>
      </c>
      <c r="C896" s="43">
        <f>COUNTIFS(INASISTENCIAS!$B$6:$B$1000,$A896,INASISTENCIAS!$A$6:$A$1000,"&gt;="&amp;$C$2,INASISTENCIAS!$A$6:$A$1000,"&lt;="&amp;$D$2)</f>
        <v>0</v>
      </c>
      <c r="D896" s="43">
        <f>COUNTIFS(INASISTENCIAS!$B$6:$B$1000,$A896,INASISTENCIAS!$A$6:$A$1000,"&gt;="&amp;$D$2,INASISTENCIAS!$A$6:$A$1000,"&lt;="&amp;$E$2)</f>
        <v>0</v>
      </c>
      <c r="E896" s="43">
        <f>COUNTIFS(INASISTENCIAS!$B$6:$B$1000,$A896,INASISTENCIAS!$A$6:$A$1000,"&gt;="&amp;$E$2,INASISTENCIAS!$A$6:$A$1000,"&lt;="&amp;$F$2)</f>
        <v>0</v>
      </c>
      <c r="F896" s="43">
        <f>COUNTIFS(INASISTENCIAS!$B$6:$B$1000,$A896,INASISTENCIAS!$A$6:$A$1000,"&gt;="&amp;$F$2,INASISTENCIAS!$A$6:$A$1000,"&lt;="&amp;$G$2)</f>
        <v>0</v>
      </c>
      <c r="G896" s="43">
        <f>COUNTIFS(INASISTENCIAS!$B$6:$B$1000,$A896,INASISTENCIAS!$A$6:$A$1000,"&gt;="&amp;$G$2,INASISTENCIAS!$A$6:$A$1000,"&lt;="&amp;$H$2)</f>
        <v>0</v>
      </c>
      <c r="H896" s="43">
        <f>COUNTIFS(INASISTENCIAS!$B$6:$B$1000,$A896,INASISTENCIAS!$A$6:$A$1000,"&gt;="&amp;$H$2,INASISTENCIAS!$A$6:$A$1000,"&lt;="&amp;$I$2)</f>
        <v>0</v>
      </c>
      <c r="I896" s="43">
        <f>COUNTIFS(INASISTENCIAS!$B$6:$B$1000,$A896,INASISTENCIAS!$A$6:$A$1000,"&gt;="&amp;$I$2,INASISTENCIAS!$A$6:$A$1000,"&lt;="&amp;$J$2)</f>
        <v>0</v>
      </c>
      <c r="J896" s="43">
        <f>COUNTIFS(INASISTENCIAS!$B$6:$B$1000,$A896,INASISTENCIAS!$A$6:$A$1000,"&gt;="&amp;$J$2,INASISTENCIAS!$A$6:$A$1000,"&lt;="&amp;$K$2)</f>
        <v>0</v>
      </c>
      <c r="K896" s="43">
        <f>COUNTIFS(INASISTENCIAS!$B$6:$B$1000,$A896,INASISTENCIAS!$A$6:$A$1000,"&gt;="&amp;$K$2,INASISTENCIAS!$A$6:$A$1000,"&lt;="&amp;$L$2)</f>
        <v>0</v>
      </c>
      <c r="L896" s="43">
        <f>COUNTIFS(INASISTENCIAS!$B$6:$B$1000,$A896,INASISTENCIAS!$A$6:$A$1000,"&gt;="&amp;$L$2,INASISTENCIAS!$A$6:$A$1000,"&lt;="&amp;$M$2)</f>
        <v>0</v>
      </c>
      <c r="M896" s="43">
        <f>COUNTIFS(INASISTENCIAS!$B$6:$B$1000,$A896,INASISTENCIAS!$A$6:$A$1000,"&gt;="&amp;$M$2,INASISTENCIAS!$A$6:$A$1000,"&lt;="&amp;$O$2)</f>
        <v>0</v>
      </c>
      <c r="N896" s="143">
        <f t="shared" si="3"/>
        <v>0</v>
      </c>
    </row>
    <row r="897">
      <c r="B897" s="43">
        <f>COUNTIFS(INASISTENCIAS!$B$6:$B$1000,$A897,INASISTENCIAS!$A$6:$A$1000,"&gt;="&amp;$B$2,INASISTENCIAS!$A$6:$A$1000,"&lt;="&amp;$C$2)</f>
        <v>0</v>
      </c>
      <c r="C897" s="43">
        <f>COUNTIFS(INASISTENCIAS!$B$6:$B$1000,$A897,INASISTENCIAS!$A$6:$A$1000,"&gt;="&amp;$C$2,INASISTENCIAS!$A$6:$A$1000,"&lt;="&amp;$D$2)</f>
        <v>0</v>
      </c>
      <c r="D897" s="43">
        <f>COUNTIFS(INASISTENCIAS!$B$6:$B$1000,$A897,INASISTENCIAS!$A$6:$A$1000,"&gt;="&amp;$D$2,INASISTENCIAS!$A$6:$A$1000,"&lt;="&amp;$E$2)</f>
        <v>0</v>
      </c>
      <c r="E897" s="43">
        <f>COUNTIFS(INASISTENCIAS!$B$6:$B$1000,$A897,INASISTENCIAS!$A$6:$A$1000,"&gt;="&amp;$E$2,INASISTENCIAS!$A$6:$A$1000,"&lt;="&amp;$F$2)</f>
        <v>0</v>
      </c>
      <c r="F897" s="43">
        <f>COUNTIFS(INASISTENCIAS!$B$6:$B$1000,$A897,INASISTENCIAS!$A$6:$A$1000,"&gt;="&amp;$F$2,INASISTENCIAS!$A$6:$A$1000,"&lt;="&amp;$G$2)</f>
        <v>0</v>
      </c>
      <c r="G897" s="43">
        <f>COUNTIFS(INASISTENCIAS!$B$6:$B$1000,$A897,INASISTENCIAS!$A$6:$A$1000,"&gt;="&amp;$G$2,INASISTENCIAS!$A$6:$A$1000,"&lt;="&amp;$H$2)</f>
        <v>0</v>
      </c>
      <c r="H897" s="43">
        <f>COUNTIFS(INASISTENCIAS!$B$6:$B$1000,$A897,INASISTENCIAS!$A$6:$A$1000,"&gt;="&amp;$H$2,INASISTENCIAS!$A$6:$A$1000,"&lt;="&amp;$I$2)</f>
        <v>0</v>
      </c>
      <c r="I897" s="43">
        <f>COUNTIFS(INASISTENCIAS!$B$6:$B$1000,$A897,INASISTENCIAS!$A$6:$A$1000,"&gt;="&amp;$I$2,INASISTENCIAS!$A$6:$A$1000,"&lt;="&amp;$J$2)</f>
        <v>0</v>
      </c>
      <c r="J897" s="43">
        <f>COUNTIFS(INASISTENCIAS!$B$6:$B$1000,$A897,INASISTENCIAS!$A$6:$A$1000,"&gt;="&amp;$J$2,INASISTENCIAS!$A$6:$A$1000,"&lt;="&amp;$K$2)</f>
        <v>0</v>
      </c>
      <c r="K897" s="43">
        <f>COUNTIFS(INASISTENCIAS!$B$6:$B$1000,$A897,INASISTENCIAS!$A$6:$A$1000,"&gt;="&amp;$K$2,INASISTENCIAS!$A$6:$A$1000,"&lt;="&amp;$L$2)</f>
        <v>0</v>
      </c>
      <c r="L897" s="43">
        <f>COUNTIFS(INASISTENCIAS!$B$6:$B$1000,$A897,INASISTENCIAS!$A$6:$A$1000,"&gt;="&amp;$L$2,INASISTENCIAS!$A$6:$A$1000,"&lt;="&amp;$M$2)</f>
        <v>0</v>
      </c>
      <c r="M897" s="43">
        <f>COUNTIFS(INASISTENCIAS!$B$6:$B$1000,$A897,INASISTENCIAS!$A$6:$A$1000,"&gt;="&amp;$M$2,INASISTENCIAS!$A$6:$A$1000,"&lt;="&amp;$O$2)</f>
        <v>0</v>
      </c>
      <c r="N897" s="143">
        <f t="shared" si="3"/>
        <v>0</v>
      </c>
    </row>
    <row r="898">
      <c r="B898" s="43">
        <f>COUNTIFS(INASISTENCIAS!$B$6:$B$1000,$A898,INASISTENCIAS!$A$6:$A$1000,"&gt;="&amp;$B$2,INASISTENCIAS!$A$6:$A$1000,"&lt;="&amp;$C$2)</f>
        <v>0</v>
      </c>
      <c r="C898" s="43">
        <f>COUNTIFS(INASISTENCIAS!$B$6:$B$1000,$A898,INASISTENCIAS!$A$6:$A$1000,"&gt;="&amp;$C$2,INASISTENCIAS!$A$6:$A$1000,"&lt;="&amp;$D$2)</f>
        <v>0</v>
      </c>
      <c r="D898" s="43">
        <f>COUNTIFS(INASISTENCIAS!$B$6:$B$1000,$A898,INASISTENCIAS!$A$6:$A$1000,"&gt;="&amp;$D$2,INASISTENCIAS!$A$6:$A$1000,"&lt;="&amp;$E$2)</f>
        <v>0</v>
      </c>
      <c r="E898" s="43">
        <f>COUNTIFS(INASISTENCIAS!$B$6:$B$1000,$A898,INASISTENCIAS!$A$6:$A$1000,"&gt;="&amp;$E$2,INASISTENCIAS!$A$6:$A$1000,"&lt;="&amp;$F$2)</f>
        <v>0</v>
      </c>
      <c r="F898" s="43">
        <f>COUNTIFS(INASISTENCIAS!$B$6:$B$1000,$A898,INASISTENCIAS!$A$6:$A$1000,"&gt;="&amp;$F$2,INASISTENCIAS!$A$6:$A$1000,"&lt;="&amp;$G$2)</f>
        <v>0</v>
      </c>
      <c r="G898" s="43">
        <f>COUNTIFS(INASISTENCIAS!$B$6:$B$1000,$A898,INASISTENCIAS!$A$6:$A$1000,"&gt;="&amp;$G$2,INASISTENCIAS!$A$6:$A$1000,"&lt;="&amp;$H$2)</f>
        <v>0</v>
      </c>
      <c r="H898" s="43">
        <f>COUNTIFS(INASISTENCIAS!$B$6:$B$1000,$A898,INASISTENCIAS!$A$6:$A$1000,"&gt;="&amp;$H$2,INASISTENCIAS!$A$6:$A$1000,"&lt;="&amp;$I$2)</f>
        <v>0</v>
      </c>
      <c r="I898" s="43">
        <f>COUNTIFS(INASISTENCIAS!$B$6:$B$1000,$A898,INASISTENCIAS!$A$6:$A$1000,"&gt;="&amp;$I$2,INASISTENCIAS!$A$6:$A$1000,"&lt;="&amp;$J$2)</f>
        <v>0</v>
      </c>
      <c r="J898" s="43">
        <f>COUNTIFS(INASISTENCIAS!$B$6:$B$1000,$A898,INASISTENCIAS!$A$6:$A$1000,"&gt;="&amp;$J$2,INASISTENCIAS!$A$6:$A$1000,"&lt;="&amp;$K$2)</f>
        <v>0</v>
      </c>
      <c r="K898" s="43">
        <f>COUNTIFS(INASISTENCIAS!$B$6:$B$1000,$A898,INASISTENCIAS!$A$6:$A$1000,"&gt;="&amp;$K$2,INASISTENCIAS!$A$6:$A$1000,"&lt;="&amp;$L$2)</f>
        <v>0</v>
      </c>
      <c r="L898" s="43">
        <f>COUNTIFS(INASISTENCIAS!$B$6:$B$1000,$A898,INASISTENCIAS!$A$6:$A$1000,"&gt;="&amp;$L$2,INASISTENCIAS!$A$6:$A$1000,"&lt;="&amp;$M$2)</f>
        <v>0</v>
      </c>
      <c r="M898" s="43">
        <f>COUNTIFS(INASISTENCIAS!$B$6:$B$1000,$A898,INASISTENCIAS!$A$6:$A$1000,"&gt;="&amp;$M$2,INASISTENCIAS!$A$6:$A$1000,"&lt;="&amp;$O$2)</f>
        <v>0</v>
      </c>
      <c r="N898" s="143">
        <f t="shared" si="3"/>
        <v>0</v>
      </c>
    </row>
    <row r="899">
      <c r="B899" s="43">
        <f>COUNTIFS(INASISTENCIAS!$B$6:$B$1000,$A899,INASISTENCIAS!$A$6:$A$1000,"&gt;="&amp;$B$2,INASISTENCIAS!$A$6:$A$1000,"&lt;="&amp;$C$2)</f>
        <v>0</v>
      </c>
      <c r="C899" s="43">
        <f>COUNTIFS(INASISTENCIAS!$B$6:$B$1000,$A899,INASISTENCIAS!$A$6:$A$1000,"&gt;="&amp;$C$2,INASISTENCIAS!$A$6:$A$1000,"&lt;="&amp;$D$2)</f>
        <v>0</v>
      </c>
      <c r="D899" s="43">
        <f>COUNTIFS(INASISTENCIAS!$B$6:$B$1000,$A899,INASISTENCIAS!$A$6:$A$1000,"&gt;="&amp;$D$2,INASISTENCIAS!$A$6:$A$1000,"&lt;="&amp;$E$2)</f>
        <v>0</v>
      </c>
      <c r="E899" s="43">
        <f>COUNTIFS(INASISTENCIAS!$B$6:$B$1000,$A899,INASISTENCIAS!$A$6:$A$1000,"&gt;="&amp;$E$2,INASISTENCIAS!$A$6:$A$1000,"&lt;="&amp;$F$2)</f>
        <v>0</v>
      </c>
      <c r="F899" s="43">
        <f>COUNTIFS(INASISTENCIAS!$B$6:$B$1000,$A899,INASISTENCIAS!$A$6:$A$1000,"&gt;="&amp;$F$2,INASISTENCIAS!$A$6:$A$1000,"&lt;="&amp;$G$2)</f>
        <v>0</v>
      </c>
      <c r="G899" s="43">
        <f>COUNTIFS(INASISTENCIAS!$B$6:$B$1000,$A899,INASISTENCIAS!$A$6:$A$1000,"&gt;="&amp;$G$2,INASISTENCIAS!$A$6:$A$1000,"&lt;="&amp;$H$2)</f>
        <v>0</v>
      </c>
      <c r="H899" s="43">
        <f>COUNTIFS(INASISTENCIAS!$B$6:$B$1000,$A899,INASISTENCIAS!$A$6:$A$1000,"&gt;="&amp;$H$2,INASISTENCIAS!$A$6:$A$1000,"&lt;="&amp;$I$2)</f>
        <v>0</v>
      </c>
      <c r="I899" s="43">
        <f>COUNTIFS(INASISTENCIAS!$B$6:$B$1000,$A899,INASISTENCIAS!$A$6:$A$1000,"&gt;="&amp;$I$2,INASISTENCIAS!$A$6:$A$1000,"&lt;="&amp;$J$2)</f>
        <v>0</v>
      </c>
      <c r="J899" s="43">
        <f>COUNTIFS(INASISTENCIAS!$B$6:$B$1000,$A899,INASISTENCIAS!$A$6:$A$1000,"&gt;="&amp;$J$2,INASISTENCIAS!$A$6:$A$1000,"&lt;="&amp;$K$2)</f>
        <v>0</v>
      </c>
      <c r="K899" s="43">
        <f>COUNTIFS(INASISTENCIAS!$B$6:$B$1000,$A899,INASISTENCIAS!$A$6:$A$1000,"&gt;="&amp;$K$2,INASISTENCIAS!$A$6:$A$1000,"&lt;="&amp;$L$2)</f>
        <v>0</v>
      </c>
      <c r="L899" s="43">
        <f>COUNTIFS(INASISTENCIAS!$B$6:$B$1000,$A899,INASISTENCIAS!$A$6:$A$1000,"&gt;="&amp;$L$2,INASISTENCIAS!$A$6:$A$1000,"&lt;="&amp;$M$2)</f>
        <v>0</v>
      </c>
      <c r="M899" s="43">
        <f>COUNTIFS(INASISTENCIAS!$B$6:$B$1000,$A899,INASISTENCIAS!$A$6:$A$1000,"&gt;="&amp;$M$2,INASISTENCIAS!$A$6:$A$1000,"&lt;="&amp;$O$2)</f>
        <v>0</v>
      </c>
      <c r="N899" s="143">
        <f t="shared" si="3"/>
        <v>0</v>
      </c>
    </row>
    <row r="900">
      <c r="B900" s="43">
        <f>COUNTIFS(INASISTENCIAS!$B$6:$B$1000,$A900,INASISTENCIAS!$A$6:$A$1000,"&gt;="&amp;$B$2,INASISTENCIAS!$A$6:$A$1000,"&lt;="&amp;$C$2)</f>
        <v>0</v>
      </c>
      <c r="C900" s="43">
        <f>COUNTIFS(INASISTENCIAS!$B$6:$B$1000,$A900,INASISTENCIAS!$A$6:$A$1000,"&gt;="&amp;$C$2,INASISTENCIAS!$A$6:$A$1000,"&lt;="&amp;$D$2)</f>
        <v>0</v>
      </c>
      <c r="D900" s="43">
        <f>COUNTIFS(INASISTENCIAS!$B$6:$B$1000,$A900,INASISTENCIAS!$A$6:$A$1000,"&gt;="&amp;$D$2,INASISTENCIAS!$A$6:$A$1000,"&lt;="&amp;$E$2)</f>
        <v>0</v>
      </c>
      <c r="E900" s="43">
        <f>COUNTIFS(INASISTENCIAS!$B$6:$B$1000,$A900,INASISTENCIAS!$A$6:$A$1000,"&gt;="&amp;$E$2,INASISTENCIAS!$A$6:$A$1000,"&lt;="&amp;$F$2)</f>
        <v>0</v>
      </c>
      <c r="F900" s="43">
        <f>COUNTIFS(INASISTENCIAS!$B$6:$B$1000,$A900,INASISTENCIAS!$A$6:$A$1000,"&gt;="&amp;$F$2,INASISTENCIAS!$A$6:$A$1000,"&lt;="&amp;$G$2)</f>
        <v>0</v>
      </c>
      <c r="G900" s="43">
        <f>COUNTIFS(INASISTENCIAS!$B$6:$B$1000,$A900,INASISTENCIAS!$A$6:$A$1000,"&gt;="&amp;$G$2,INASISTENCIAS!$A$6:$A$1000,"&lt;="&amp;$H$2)</f>
        <v>0</v>
      </c>
      <c r="H900" s="43">
        <f>COUNTIFS(INASISTENCIAS!$B$6:$B$1000,$A900,INASISTENCIAS!$A$6:$A$1000,"&gt;="&amp;$H$2,INASISTENCIAS!$A$6:$A$1000,"&lt;="&amp;$I$2)</f>
        <v>0</v>
      </c>
      <c r="I900" s="43">
        <f>COUNTIFS(INASISTENCIAS!$B$6:$B$1000,$A900,INASISTENCIAS!$A$6:$A$1000,"&gt;="&amp;$I$2,INASISTENCIAS!$A$6:$A$1000,"&lt;="&amp;$J$2)</f>
        <v>0</v>
      </c>
      <c r="J900" s="43">
        <f>COUNTIFS(INASISTENCIAS!$B$6:$B$1000,$A900,INASISTENCIAS!$A$6:$A$1000,"&gt;="&amp;$J$2,INASISTENCIAS!$A$6:$A$1000,"&lt;="&amp;$K$2)</f>
        <v>0</v>
      </c>
      <c r="K900" s="43">
        <f>COUNTIFS(INASISTENCIAS!$B$6:$B$1000,$A900,INASISTENCIAS!$A$6:$A$1000,"&gt;="&amp;$K$2,INASISTENCIAS!$A$6:$A$1000,"&lt;="&amp;$L$2)</f>
        <v>0</v>
      </c>
      <c r="L900" s="43">
        <f>COUNTIFS(INASISTENCIAS!$B$6:$B$1000,$A900,INASISTENCIAS!$A$6:$A$1000,"&gt;="&amp;$L$2,INASISTENCIAS!$A$6:$A$1000,"&lt;="&amp;$M$2)</f>
        <v>0</v>
      </c>
      <c r="M900" s="43">
        <f>COUNTIFS(INASISTENCIAS!$B$6:$B$1000,$A900,INASISTENCIAS!$A$6:$A$1000,"&gt;="&amp;$M$2,INASISTENCIAS!$A$6:$A$1000,"&lt;="&amp;$O$2)</f>
        <v>0</v>
      </c>
      <c r="N900" s="143">
        <f t="shared" si="3"/>
        <v>0</v>
      </c>
    </row>
    <row r="901">
      <c r="B901" s="43">
        <f>COUNTIFS(INASISTENCIAS!$B$6:$B$1000,$A901,INASISTENCIAS!$A$6:$A$1000,"&gt;="&amp;$B$2,INASISTENCIAS!$A$6:$A$1000,"&lt;="&amp;$C$2)</f>
        <v>0</v>
      </c>
      <c r="C901" s="43">
        <f>COUNTIFS(INASISTENCIAS!$B$6:$B$1000,$A901,INASISTENCIAS!$A$6:$A$1000,"&gt;="&amp;$C$2,INASISTENCIAS!$A$6:$A$1000,"&lt;="&amp;$D$2)</f>
        <v>0</v>
      </c>
      <c r="D901" s="43">
        <f>COUNTIFS(INASISTENCIAS!$B$6:$B$1000,$A901,INASISTENCIAS!$A$6:$A$1000,"&gt;="&amp;$D$2,INASISTENCIAS!$A$6:$A$1000,"&lt;="&amp;$E$2)</f>
        <v>0</v>
      </c>
      <c r="E901" s="43">
        <f>COUNTIFS(INASISTENCIAS!$B$6:$B$1000,$A901,INASISTENCIAS!$A$6:$A$1000,"&gt;="&amp;$E$2,INASISTENCIAS!$A$6:$A$1000,"&lt;="&amp;$F$2)</f>
        <v>0</v>
      </c>
      <c r="F901" s="43">
        <f>COUNTIFS(INASISTENCIAS!$B$6:$B$1000,$A901,INASISTENCIAS!$A$6:$A$1000,"&gt;="&amp;$F$2,INASISTENCIAS!$A$6:$A$1000,"&lt;="&amp;$G$2)</f>
        <v>0</v>
      </c>
      <c r="G901" s="43">
        <f>COUNTIFS(INASISTENCIAS!$B$6:$B$1000,$A901,INASISTENCIAS!$A$6:$A$1000,"&gt;="&amp;$G$2,INASISTENCIAS!$A$6:$A$1000,"&lt;="&amp;$H$2)</f>
        <v>0</v>
      </c>
      <c r="H901" s="43">
        <f>COUNTIFS(INASISTENCIAS!$B$6:$B$1000,$A901,INASISTENCIAS!$A$6:$A$1000,"&gt;="&amp;$H$2,INASISTENCIAS!$A$6:$A$1000,"&lt;="&amp;$I$2)</f>
        <v>0</v>
      </c>
      <c r="I901" s="43">
        <f>COUNTIFS(INASISTENCIAS!$B$6:$B$1000,$A901,INASISTENCIAS!$A$6:$A$1000,"&gt;="&amp;$I$2,INASISTENCIAS!$A$6:$A$1000,"&lt;="&amp;$J$2)</f>
        <v>0</v>
      </c>
      <c r="J901" s="43">
        <f>COUNTIFS(INASISTENCIAS!$B$6:$B$1000,$A901,INASISTENCIAS!$A$6:$A$1000,"&gt;="&amp;$J$2,INASISTENCIAS!$A$6:$A$1000,"&lt;="&amp;$K$2)</f>
        <v>0</v>
      </c>
      <c r="K901" s="43">
        <f>COUNTIFS(INASISTENCIAS!$B$6:$B$1000,$A901,INASISTENCIAS!$A$6:$A$1000,"&gt;="&amp;$K$2,INASISTENCIAS!$A$6:$A$1000,"&lt;="&amp;$L$2)</f>
        <v>0</v>
      </c>
      <c r="L901" s="43">
        <f>COUNTIFS(INASISTENCIAS!$B$6:$B$1000,$A901,INASISTENCIAS!$A$6:$A$1000,"&gt;="&amp;$L$2,INASISTENCIAS!$A$6:$A$1000,"&lt;="&amp;$M$2)</f>
        <v>0</v>
      </c>
      <c r="M901" s="43">
        <f>COUNTIFS(INASISTENCIAS!$B$6:$B$1000,$A901,INASISTENCIAS!$A$6:$A$1000,"&gt;="&amp;$M$2,INASISTENCIAS!$A$6:$A$1000,"&lt;="&amp;$O$2)</f>
        <v>0</v>
      </c>
      <c r="N901" s="143">
        <f t="shared" si="3"/>
        <v>0</v>
      </c>
    </row>
    <row r="902">
      <c r="B902" s="43">
        <f>COUNTIFS(INASISTENCIAS!$B$6:$B$1000,$A902,INASISTENCIAS!$A$6:$A$1000,"&gt;="&amp;$B$2,INASISTENCIAS!$A$6:$A$1000,"&lt;="&amp;$C$2)</f>
        <v>0</v>
      </c>
      <c r="C902" s="43">
        <f>COUNTIFS(INASISTENCIAS!$B$6:$B$1000,$A902,INASISTENCIAS!$A$6:$A$1000,"&gt;="&amp;$C$2,INASISTENCIAS!$A$6:$A$1000,"&lt;="&amp;$D$2)</f>
        <v>0</v>
      </c>
      <c r="D902" s="43">
        <f>COUNTIFS(INASISTENCIAS!$B$6:$B$1000,$A902,INASISTENCIAS!$A$6:$A$1000,"&gt;="&amp;$D$2,INASISTENCIAS!$A$6:$A$1000,"&lt;="&amp;$E$2)</f>
        <v>0</v>
      </c>
      <c r="E902" s="43">
        <f>COUNTIFS(INASISTENCIAS!$B$6:$B$1000,$A902,INASISTENCIAS!$A$6:$A$1000,"&gt;="&amp;$E$2,INASISTENCIAS!$A$6:$A$1000,"&lt;="&amp;$F$2)</f>
        <v>0</v>
      </c>
      <c r="F902" s="43">
        <f>COUNTIFS(INASISTENCIAS!$B$6:$B$1000,$A902,INASISTENCIAS!$A$6:$A$1000,"&gt;="&amp;$F$2,INASISTENCIAS!$A$6:$A$1000,"&lt;="&amp;$G$2)</f>
        <v>0</v>
      </c>
      <c r="G902" s="43">
        <f>COUNTIFS(INASISTENCIAS!$B$6:$B$1000,$A902,INASISTENCIAS!$A$6:$A$1000,"&gt;="&amp;$G$2,INASISTENCIAS!$A$6:$A$1000,"&lt;="&amp;$H$2)</f>
        <v>0</v>
      </c>
      <c r="H902" s="43">
        <f>COUNTIFS(INASISTENCIAS!$B$6:$B$1000,$A902,INASISTENCIAS!$A$6:$A$1000,"&gt;="&amp;$H$2,INASISTENCIAS!$A$6:$A$1000,"&lt;="&amp;$I$2)</f>
        <v>0</v>
      </c>
      <c r="I902" s="43">
        <f>COUNTIFS(INASISTENCIAS!$B$6:$B$1000,$A902,INASISTENCIAS!$A$6:$A$1000,"&gt;="&amp;$I$2,INASISTENCIAS!$A$6:$A$1000,"&lt;="&amp;$J$2)</f>
        <v>0</v>
      </c>
      <c r="J902" s="43">
        <f>COUNTIFS(INASISTENCIAS!$B$6:$B$1000,$A902,INASISTENCIAS!$A$6:$A$1000,"&gt;="&amp;$J$2,INASISTENCIAS!$A$6:$A$1000,"&lt;="&amp;$K$2)</f>
        <v>0</v>
      </c>
      <c r="K902" s="43">
        <f>COUNTIFS(INASISTENCIAS!$B$6:$B$1000,$A902,INASISTENCIAS!$A$6:$A$1000,"&gt;="&amp;$K$2,INASISTENCIAS!$A$6:$A$1000,"&lt;="&amp;$L$2)</f>
        <v>0</v>
      </c>
      <c r="L902" s="43">
        <f>COUNTIFS(INASISTENCIAS!$B$6:$B$1000,$A902,INASISTENCIAS!$A$6:$A$1000,"&gt;="&amp;$L$2,INASISTENCIAS!$A$6:$A$1000,"&lt;="&amp;$M$2)</f>
        <v>0</v>
      </c>
      <c r="M902" s="43">
        <f>COUNTIFS(INASISTENCIAS!$B$6:$B$1000,$A902,INASISTENCIAS!$A$6:$A$1000,"&gt;="&amp;$M$2,INASISTENCIAS!$A$6:$A$1000,"&lt;="&amp;$O$2)</f>
        <v>0</v>
      </c>
      <c r="N902" s="143">
        <f t="shared" si="3"/>
        <v>0</v>
      </c>
    </row>
    <row r="903">
      <c r="B903" s="43">
        <f>COUNTIFS(INASISTENCIAS!$B$6:$B$1000,$A903,INASISTENCIAS!$A$6:$A$1000,"&gt;="&amp;$B$2,INASISTENCIAS!$A$6:$A$1000,"&lt;="&amp;$C$2)</f>
        <v>0</v>
      </c>
      <c r="C903" s="43">
        <f>COUNTIFS(INASISTENCIAS!$B$6:$B$1000,$A903,INASISTENCIAS!$A$6:$A$1000,"&gt;="&amp;$C$2,INASISTENCIAS!$A$6:$A$1000,"&lt;="&amp;$D$2)</f>
        <v>0</v>
      </c>
      <c r="D903" s="43">
        <f>COUNTIFS(INASISTENCIAS!$B$6:$B$1000,$A903,INASISTENCIAS!$A$6:$A$1000,"&gt;="&amp;$D$2,INASISTENCIAS!$A$6:$A$1000,"&lt;="&amp;$E$2)</f>
        <v>0</v>
      </c>
      <c r="E903" s="43">
        <f>COUNTIFS(INASISTENCIAS!$B$6:$B$1000,$A903,INASISTENCIAS!$A$6:$A$1000,"&gt;="&amp;$E$2,INASISTENCIAS!$A$6:$A$1000,"&lt;="&amp;$F$2)</f>
        <v>0</v>
      </c>
      <c r="F903" s="43">
        <f>COUNTIFS(INASISTENCIAS!$B$6:$B$1000,$A903,INASISTENCIAS!$A$6:$A$1000,"&gt;="&amp;$F$2,INASISTENCIAS!$A$6:$A$1000,"&lt;="&amp;$G$2)</f>
        <v>0</v>
      </c>
      <c r="G903" s="43">
        <f>COUNTIFS(INASISTENCIAS!$B$6:$B$1000,$A903,INASISTENCIAS!$A$6:$A$1000,"&gt;="&amp;$G$2,INASISTENCIAS!$A$6:$A$1000,"&lt;="&amp;$H$2)</f>
        <v>0</v>
      </c>
      <c r="H903" s="43">
        <f>COUNTIFS(INASISTENCIAS!$B$6:$B$1000,$A903,INASISTENCIAS!$A$6:$A$1000,"&gt;="&amp;$H$2,INASISTENCIAS!$A$6:$A$1000,"&lt;="&amp;$I$2)</f>
        <v>0</v>
      </c>
      <c r="I903" s="43">
        <f>COUNTIFS(INASISTENCIAS!$B$6:$B$1000,$A903,INASISTENCIAS!$A$6:$A$1000,"&gt;="&amp;$I$2,INASISTENCIAS!$A$6:$A$1000,"&lt;="&amp;$J$2)</f>
        <v>0</v>
      </c>
      <c r="J903" s="43">
        <f>COUNTIFS(INASISTENCIAS!$B$6:$B$1000,$A903,INASISTENCIAS!$A$6:$A$1000,"&gt;="&amp;$J$2,INASISTENCIAS!$A$6:$A$1000,"&lt;="&amp;$K$2)</f>
        <v>0</v>
      </c>
      <c r="K903" s="43">
        <f>COUNTIFS(INASISTENCIAS!$B$6:$B$1000,$A903,INASISTENCIAS!$A$6:$A$1000,"&gt;="&amp;$K$2,INASISTENCIAS!$A$6:$A$1000,"&lt;="&amp;$L$2)</f>
        <v>0</v>
      </c>
      <c r="L903" s="43">
        <f>COUNTIFS(INASISTENCIAS!$B$6:$B$1000,$A903,INASISTENCIAS!$A$6:$A$1000,"&gt;="&amp;$L$2,INASISTENCIAS!$A$6:$A$1000,"&lt;="&amp;$M$2)</f>
        <v>0</v>
      </c>
      <c r="M903" s="43">
        <f>COUNTIFS(INASISTENCIAS!$B$6:$B$1000,$A903,INASISTENCIAS!$A$6:$A$1000,"&gt;="&amp;$M$2,INASISTENCIAS!$A$6:$A$1000,"&lt;="&amp;$O$2)</f>
        <v>0</v>
      </c>
      <c r="N903" s="143">
        <f t="shared" si="3"/>
        <v>0</v>
      </c>
    </row>
    <row r="904">
      <c r="B904" s="43">
        <f>COUNTIFS(INASISTENCIAS!$B$6:$B$1000,$A904,INASISTENCIAS!$A$6:$A$1000,"&gt;="&amp;$B$2,INASISTENCIAS!$A$6:$A$1000,"&lt;="&amp;$C$2)</f>
        <v>0</v>
      </c>
      <c r="C904" s="43">
        <f>COUNTIFS(INASISTENCIAS!$B$6:$B$1000,$A904,INASISTENCIAS!$A$6:$A$1000,"&gt;="&amp;$C$2,INASISTENCIAS!$A$6:$A$1000,"&lt;="&amp;$D$2)</f>
        <v>0</v>
      </c>
      <c r="D904" s="43">
        <f>COUNTIFS(INASISTENCIAS!$B$6:$B$1000,$A904,INASISTENCIAS!$A$6:$A$1000,"&gt;="&amp;$D$2,INASISTENCIAS!$A$6:$A$1000,"&lt;="&amp;$E$2)</f>
        <v>0</v>
      </c>
      <c r="E904" s="43">
        <f>COUNTIFS(INASISTENCIAS!$B$6:$B$1000,$A904,INASISTENCIAS!$A$6:$A$1000,"&gt;="&amp;$E$2,INASISTENCIAS!$A$6:$A$1000,"&lt;="&amp;$F$2)</f>
        <v>0</v>
      </c>
      <c r="F904" s="43">
        <f>COUNTIFS(INASISTENCIAS!$B$6:$B$1000,$A904,INASISTENCIAS!$A$6:$A$1000,"&gt;="&amp;$F$2,INASISTENCIAS!$A$6:$A$1000,"&lt;="&amp;$G$2)</f>
        <v>0</v>
      </c>
      <c r="G904" s="43">
        <f>COUNTIFS(INASISTENCIAS!$B$6:$B$1000,$A904,INASISTENCIAS!$A$6:$A$1000,"&gt;="&amp;$G$2,INASISTENCIAS!$A$6:$A$1000,"&lt;="&amp;$H$2)</f>
        <v>0</v>
      </c>
      <c r="H904" s="43">
        <f>COUNTIFS(INASISTENCIAS!$B$6:$B$1000,$A904,INASISTENCIAS!$A$6:$A$1000,"&gt;="&amp;$H$2,INASISTENCIAS!$A$6:$A$1000,"&lt;="&amp;$I$2)</f>
        <v>0</v>
      </c>
      <c r="I904" s="43">
        <f>COUNTIFS(INASISTENCIAS!$B$6:$B$1000,$A904,INASISTENCIAS!$A$6:$A$1000,"&gt;="&amp;$I$2,INASISTENCIAS!$A$6:$A$1000,"&lt;="&amp;$J$2)</f>
        <v>0</v>
      </c>
      <c r="J904" s="43">
        <f>COUNTIFS(INASISTENCIAS!$B$6:$B$1000,$A904,INASISTENCIAS!$A$6:$A$1000,"&gt;="&amp;$J$2,INASISTENCIAS!$A$6:$A$1000,"&lt;="&amp;$K$2)</f>
        <v>0</v>
      </c>
      <c r="K904" s="43">
        <f>COUNTIFS(INASISTENCIAS!$B$6:$B$1000,$A904,INASISTENCIAS!$A$6:$A$1000,"&gt;="&amp;$K$2,INASISTENCIAS!$A$6:$A$1000,"&lt;="&amp;$L$2)</f>
        <v>0</v>
      </c>
      <c r="L904" s="43">
        <f>COUNTIFS(INASISTENCIAS!$B$6:$B$1000,$A904,INASISTENCIAS!$A$6:$A$1000,"&gt;="&amp;$L$2,INASISTENCIAS!$A$6:$A$1000,"&lt;="&amp;$M$2)</f>
        <v>0</v>
      </c>
      <c r="M904" s="43">
        <f>COUNTIFS(INASISTENCIAS!$B$6:$B$1000,$A904,INASISTENCIAS!$A$6:$A$1000,"&gt;="&amp;$M$2,INASISTENCIAS!$A$6:$A$1000,"&lt;="&amp;$O$2)</f>
        <v>0</v>
      </c>
      <c r="N904" s="143">
        <f t="shared" si="3"/>
        <v>0</v>
      </c>
    </row>
    <row r="905">
      <c r="B905" s="43">
        <f>COUNTIFS(INASISTENCIAS!$B$6:$B$1000,$A905,INASISTENCIAS!$A$6:$A$1000,"&gt;="&amp;$B$2,INASISTENCIAS!$A$6:$A$1000,"&lt;="&amp;$C$2)</f>
        <v>0</v>
      </c>
      <c r="C905" s="43">
        <f>COUNTIFS(INASISTENCIAS!$B$6:$B$1000,$A905,INASISTENCIAS!$A$6:$A$1000,"&gt;="&amp;$C$2,INASISTENCIAS!$A$6:$A$1000,"&lt;="&amp;$D$2)</f>
        <v>0</v>
      </c>
      <c r="D905" s="43">
        <f>COUNTIFS(INASISTENCIAS!$B$6:$B$1000,$A905,INASISTENCIAS!$A$6:$A$1000,"&gt;="&amp;$D$2,INASISTENCIAS!$A$6:$A$1000,"&lt;="&amp;$E$2)</f>
        <v>0</v>
      </c>
      <c r="E905" s="43">
        <f>COUNTIFS(INASISTENCIAS!$B$6:$B$1000,$A905,INASISTENCIAS!$A$6:$A$1000,"&gt;="&amp;$E$2,INASISTENCIAS!$A$6:$A$1000,"&lt;="&amp;$F$2)</f>
        <v>0</v>
      </c>
      <c r="F905" s="43">
        <f>COUNTIFS(INASISTENCIAS!$B$6:$B$1000,$A905,INASISTENCIAS!$A$6:$A$1000,"&gt;="&amp;$F$2,INASISTENCIAS!$A$6:$A$1000,"&lt;="&amp;$G$2)</f>
        <v>0</v>
      </c>
      <c r="G905" s="43">
        <f>COUNTIFS(INASISTENCIAS!$B$6:$B$1000,$A905,INASISTENCIAS!$A$6:$A$1000,"&gt;="&amp;$G$2,INASISTENCIAS!$A$6:$A$1000,"&lt;="&amp;$H$2)</f>
        <v>0</v>
      </c>
      <c r="H905" s="43">
        <f>COUNTIFS(INASISTENCIAS!$B$6:$B$1000,$A905,INASISTENCIAS!$A$6:$A$1000,"&gt;="&amp;$H$2,INASISTENCIAS!$A$6:$A$1000,"&lt;="&amp;$I$2)</f>
        <v>0</v>
      </c>
      <c r="I905" s="43">
        <f>COUNTIFS(INASISTENCIAS!$B$6:$B$1000,$A905,INASISTENCIAS!$A$6:$A$1000,"&gt;="&amp;$I$2,INASISTENCIAS!$A$6:$A$1000,"&lt;="&amp;$J$2)</f>
        <v>0</v>
      </c>
      <c r="J905" s="43">
        <f>COUNTIFS(INASISTENCIAS!$B$6:$B$1000,$A905,INASISTENCIAS!$A$6:$A$1000,"&gt;="&amp;$J$2,INASISTENCIAS!$A$6:$A$1000,"&lt;="&amp;$K$2)</f>
        <v>0</v>
      </c>
      <c r="K905" s="43">
        <f>COUNTIFS(INASISTENCIAS!$B$6:$B$1000,$A905,INASISTENCIAS!$A$6:$A$1000,"&gt;="&amp;$K$2,INASISTENCIAS!$A$6:$A$1000,"&lt;="&amp;$L$2)</f>
        <v>0</v>
      </c>
      <c r="L905" s="43">
        <f>COUNTIFS(INASISTENCIAS!$B$6:$B$1000,$A905,INASISTENCIAS!$A$6:$A$1000,"&gt;="&amp;$L$2,INASISTENCIAS!$A$6:$A$1000,"&lt;="&amp;$M$2)</f>
        <v>0</v>
      </c>
      <c r="M905" s="43">
        <f>COUNTIFS(INASISTENCIAS!$B$6:$B$1000,$A905,INASISTENCIAS!$A$6:$A$1000,"&gt;="&amp;$M$2,INASISTENCIAS!$A$6:$A$1000,"&lt;="&amp;$O$2)</f>
        <v>0</v>
      </c>
      <c r="N905" s="143">
        <f t="shared" si="3"/>
        <v>0</v>
      </c>
    </row>
    <row r="906">
      <c r="B906" s="43">
        <f>COUNTIFS(INASISTENCIAS!$B$6:$B$1000,$A906,INASISTENCIAS!$A$6:$A$1000,"&gt;="&amp;$B$2,INASISTENCIAS!$A$6:$A$1000,"&lt;="&amp;$C$2)</f>
        <v>0</v>
      </c>
      <c r="C906" s="43">
        <f>COUNTIFS(INASISTENCIAS!$B$6:$B$1000,$A906,INASISTENCIAS!$A$6:$A$1000,"&gt;="&amp;$C$2,INASISTENCIAS!$A$6:$A$1000,"&lt;="&amp;$D$2)</f>
        <v>0</v>
      </c>
      <c r="D906" s="43">
        <f>COUNTIFS(INASISTENCIAS!$B$6:$B$1000,$A906,INASISTENCIAS!$A$6:$A$1000,"&gt;="&amp;$D$2,INASISTENCIAS!$A$6:$A$1000,"&lt;="&amp;$E$2)</f>
        <v>0</v>
      </c>
      <c r="E906" s="43">
        <f>COUNTIFS(INASISTENCIAS!$B$6:$B$1000,$A906,INASISTENCIAS!$A$6:$A$1000,"&gt;="&amp;$E$2,INASISTENCIAS!$A$6:$A$1000,"&lt;="&amp;$F$2)</f>
        <v>0</v>
      </c>
      <c r="F906" s="43">
        <f>COUNTIFS(INASISTENCIAS!$B$6:$B$1000,$A906,INASISTENCIAS!$A$6:$A$1000,"&gt;="&amp;$F$2,INASISTENCIAS!$A$6:$A$1000,"&lt;="&amp;$G$2)</f>
        <v>0</v>
      </c>
      <c r="G906" s="43">
        <f>COUNTIFS(INASISTENCIAS!$B$6:$B$1000,$A906,INASISTENCIAS!$A$6:$A$1000,"&gt;="&amp;$G$2,INASISTENCIAS!$A$6:$A$1000,"&lt;="&amp;$H$2)</f>
        <v>0</v>
      </c>
      <c r="H906" s="43">
        <f>COUNTIFS(INASISTENCIAS!$B$6:$B$1000,$A906,INASISTENCIAS!$A$6:$A$1000,"&gt;="&amp;$H$2,INASISTENCIAS!$A$6:$A$1000,"&lt;="&amp;$I$2)</f>
        <v>0</v>
      </c>
      <c r="I906" s="43">
        <f>COUNTIFS(INASISTENCIAS!$B$6:$B$1000,$A906,INASISTENCIAS!$A$6:$A$1000,"&gt;="&amp;$I$2,INASISTENCIAS!$A$6:$A$1000,"&lt;="&amp;$J$2)</f>
        <v>0</v>
      </c>
      <c r="J906" s="43">
        <f>COUNTIFS(INASISTENCIAS!$B$6:$B$1000,$A906,INASISTENCIAS!$A$6:$A$1000,"&gt;="&amp;$J$2,INASISTENCIAS!$A$6:$A$1000,"&lt;="&amp;$K$2)</f>
        <v>0</v>
      </c>
      <c r="K906" s="43">
        <f>COUNTIFS(INASISTENCIAS!$B$6:$B$1000,$A906,INASISTENCIAS!$A$6:$A$1000,"&gt;="&amp;$K$2,INASISTENCIAS!$A$6:$A$1000,"&lt;="&amp;$L$2)</f>
        <v>0</v>
      </c>
      <c r="L906" s="43">
        <f>COUNTIFS(INASISTENCIAS!$B$6:$B$1000,$A906,INASISTENCIAS!$A$6:$A$1000,"&gt;="&amp;$L$2,INASISTENCIAS!$A$6:$A$1000,"&lt;="&amp;$M$2)</f>
        <v>0</v>
      </c>
      <c r="M906" s="43">
        <f>COUNTIFS(INASISTENCIAS!$B$6:$B$1000,$A906,INASISTENCIAS!$A$6:$A$1000,"&gt;="&amp;$M$2,INASISTENCIAS!$A$6:$A$1000,"&lt;="&amp;$O$2)</f>
        <v>0</v>
      </c>
      <c r="N906" s="143">
        <f t="shared" si="3"/>
        <v>0</v>
      </c>
    </row>
    <row r="907">
      <c r="B907" s="43">
        <f>COUNTIFS(INASISTENCIAS!$B$6:$B$1000,$A907,INASISTENCIAS!$A$6:$A$1000,"&gt;="&amp;$B$2,INASISTENCIAS!$A$6:$A$1000,"&lt;="&amp;$C$2)</f>
        <v>0</v>
      </c>
      <c r="C907" s="43">
        <f>COUNTIFS(INASISTENCIAS!$B$6:$B$1000,$A907,INASISTENCIAS!$A$6:$A$1000,"&gt;="&amp;$C$2,INASISTENCIAS!$A$6:$A$1000,"&lt;="&amp;$D$2)</f>
        <v>0</v>
      </c>
      <c r="D907" s="43">
        <f>COUNTIFS(INASISTENCIAS!$B$6:$B$1000,$A907,INASISTENCIAS!$A$6:$A$1000,"&gt;="&amp;$D$2,INASISTENCIAS!$A$6:$A$1000,"&lt;="&amp;$E$2)</f>
        <v>0</v>
      </c>
      <c r="E907" s="43">
        <f>COUNTIFS(INASISTENCIAS!$B$6:$B$1000,$A907,INASISTENCIAS!$A$6:$A$1000,"&gt;="&amp;$E$2,INASISTENCIAS!$A$6:$A$1000,"&lt;="&amp;$F$2)</f>
        <v>0</v>
      </c>
      <c r="F907" s="43">
        <f>COUNTIFS(INASISTENCIAS!$B$6:$B$1000,$A907,INASISTENCIAS!$A$6:$A$1000,"&gt;="&amp;$F$2,INASISTENCIAS!$A$6:$A$1000,"&lt;="&amp;$G$2)</f>
        <v>0</v>
      </c>
      <c r="G907" s="43">
        <f>COUNTIFS(INASISTENCIAS!$B$6:$B$1000,$A907,INASISTENCIAS!$A$6:$A$1000,"&gt;="&amp;$G$2,INASISTENCIAS!$A$6:$A$1000,"&lt;="&amp;$H$2)</f>
        <v>0</v>
      </c>
      <c r="H907" s="43">
        <f>COUNTIFS(INASISTENCIAS!$B$6:$B$1000,$A907,INASISTENCIAS!$A$6:$A$1000,"&gt;="&amp;$H$2,INASISTENCIAS!$A$6:$A$1000,"&lt;="&amp;$I$2)</f>
        <v>0</v>
      </c>
      <c r="I907" s="43">
        <f>COUNTIFS(INASISTENCIAS!$B$6:$B$1000,$A907,INASISTENCIAS!$A$6:$A$1000,"&gt;="&amp;$I$2,INASISTENCIAS!$A$6:$A$1000,"&lt;="&amp;$J$2)</f>
        <v>0</v>
      </c>
      <c r="J907" s="43">
        <f>COUNTIFS(INASISTENCIAS!$B$6:$B$1000,$A907,INASISTENCIAS!$A$6:$A$1000,"&gt;="&amp;$J$2,INASISTENCIAS!$A$6:$A$1000,"&lt;="&amp;$K$2)</f>
        <v>0</v>
      </c>
      <c r="K907" s="43">
        <f>COUNTIFS(INASISTENCIAS!$B$6:$B$1000,$A907,INASISTENCIAS!$A$6:$A$1000,"&gt;="&amp;$K$2,INASISTENCIAS!$A$6:$A$1000,"&lt;="&amp;$L$2)</f>
        <v>0</v>
      </c>
      <c r="L907" s="43">
        <f>COUNTIFS(INASISTENCIAS!$B$6:$B$1000,$A907,INASISTENCIAS!$A$6:$A$1000,"&gt;="&amp;$L$2,INASISTENCIAS!$A$6:$A$1000,"&lt;="&amp;$M$2)</f>
        <v>0</v>
      </c>
      <c r="M907" s="43">
        <f>COUNTIFS(INASISTENCIAS!$B$6:$B$1000,$A907,INASISTENCIAS!$A$6:$A$1000,"&gt;="&amp;$M$2,INASISTENCIAS!$A$6:$A$1000,"&lt;="&amp;$O$2)</f>
        <v>0</v>
      </c>
      <c r="N907" s="143">
        <f t="shared" si="3"/>
        <v>0</v>
      </c>
    </row>
    <row r="908">
      <c r="B908" s="43">
        <f>COUNTIFS(INASISTENCIAS!$B$6:$B$1000,$A908,INASISTENCIAS!$A$6:$A$1000,"&gt;="&amp;$B$2,INASISTENCIAS!$A$6:$A$1000,"&lt;="&amp;$C$2)</f>
        <v>0</v>
      </c>
      <c r="C908" s="43">
        <f>COUNTIFS(INASISTENCIAS!$B$6:$B$1000,$A908,INASISTENCIAS!$A$6:$A$1000,"&gt;="&amp;$C$2,INASISTENCIAS!$A$6:$A$1000,"&lt;="&amp;$D$2)</f>
        <v>0</v>
      </c>
      <c r="D908" s="43">
        <f>COUNTIFS(INASISTENCIAS!$B$6:$B$1000,$A908,INASISTENCIAS!$A$6:$A$1000,"&gt;="&amp;$D$2,INASISTENCIAS!$A$6:$A$1000,"&lt;="&amp;$E$2)</f>
        <v>0</v>
      </c>
      <c r="E908" s="43">
        <f>COUNTIFS(INASISTENCIAS!$B$6:$B$1000,$A908,INASISTENCIAS!$A$6:$A$1000,"&gt;="&amp;$E$2,INASISTENCIAS!$A$6:$A$1000,"&lt;="&amp;$F$2)</f>
        <v>0</v>
      </c>
      <c r="F908" s="43">
        <f>COUNTIFS(INASISTENCIAS!$B$6:$B$1000,$A908,INASISTENCIAS!$A$6:$A$1000,"&gt;="&amp;$F$2,INASISTENCIAS!$A$6:$A$1000,"&lt;="&amp;$G$2)</f>
        <v>0</v>
      </c>
      <c r="G908" s="43">
        <f>COUNTIFS(INASISTENCIAS!$B$6:$B$1000,$A908,INASISTENCIAS!$A$6:$A$1000,"&gt;="&amp;$G$2,INASISTENCIAS!$A$6:$A$1000,"&lt;="&amp;$H$2)</f>
        <v>0</v>
      </c>
      <c r="H908" s="43">
        <f>COUNTIFS(INASISTENCIAS!$B$6:$B$1000,$A908,INASISTENCIAS!$A$6:$A$1000,"&gt;="&amp;$H$2,INASISTENCIAS!$A$6:$A$1000,"&lt;="&amp;$I$2)</f>
        <v>0</v>
      </c>
      <c r="I908" s="43">
        <f>COUNTIFS(INASISTENCIAS!$B$6:$B$1000,$A908,INASISTENCIAS!$A$6:$A$1000,"&gt;="&amp;$I$2,INASISTENCIAS!$A$6:$A$1000,"&lt;="&amp;$J$2)</f>
        <v>0</v>
      </c>
      <c r="J908" s="43">
        <f>COUNTIFS(INASISTENCIAS!$B$6:$B$1000,$A908,INASISTENCIAS!$A$6:$A$1000,"&gt;="&amp;$J$2,INASISTENCIAS!$A$6:$A$1000,"&lt;="&amp;$K$2)</f>
        <v>0</v>
      </c>
      <c r="K908" s="43">
        <f>COUNTIFS(INASISTENCIAS!$B$6:$B$1000,$A908,INASISTENCIAS!$A$6:$A$1000,"&gt;="&amp;$K$2,INASISTENCIAS!$A$6:$A$1000,"&lt;="&amp;$L$2)</f>
        <v>0</v>
      </c>
      <c r="L908" s="43">
        <f>COUNTIFS(INASISTENCIAS!$B$6:$B$1000,$A908,INASISTENCIAS!$A$6:$A$1000,"&gt;="&amp;$L$2,INASISTENCIAS!$A$6:$A$1000,"&lt;="&amp;$M$2)</f>
        <v>0</v>
      </c>
      <c r="M908" s="43">
        <f>COUNTIFS(INASISTENCIAS!$B$6:$B$1000,$A908,INASISTENCIAS!$A$6:$A$1000,"&gt;="&amp;$M$2,INASISTENCIAS!$A$6:$A$1000,"&lt;="&amp;$O$2)</f>
        <v>0</v>
      </c>
      <c r="N908" s="143">
        <f t="shared" si="3"/>
        <v>0</v>
      </c>
    </row>
    <row r="909">
      <c r="B909" s="43">
        <f>COUNTIFS(INASISTENCIAS!$B$6:$B$1000,$A909,INASISTENCIAS!$A$6:$A$1000,"&gt;="&amp;$B$2,INASISTENCIAS!$A$6:$A$1000,"&lt;="&amp;$C$2)</f>
        <v>0</v>
      </c>
      <c r="C909" s="43">
        <f>COUNTIFS(INASISTENCIAS!$B$6:$B$1000,$A909,INASISTENCIAS!$A$6:$A$1000,"&gt;="&amp;$C$2,INASISTENCIAS!$A$6:$A$1000,"&lt;="&amp;$D$2)</f>
        <v>0</v>
      </c>
      <c r="D909" s="43">
        <f>COUNTIFS(INASISTENCIAS!$B$6:$B$1000,$A909,INASISTENCIAS!$A$6:$A$1000,"&gt;="&amp;$D$2,INASISTENCIAS!$A$6:$A$1000,"&lt;="&amp;$E$2)</f>
        <v>0</v>
      </c>
      <c r="E909" s="43">
        <f>COUNTIFS(INASISTENCIAS!$B$6:$B$1000,$A909,INASISTENCIAS!$A$6:$A$1000,"&gt;="&amp;$E$2,INASISTENCIAS!$A$6:$A$1000,"&lt;="&amp;$F$2)</f>
        <v>0</v>
      </c>
      <c r="F909" s="43">
        <f>COUNTIFS(INASISTENCIAS!$B$6:$B$1000,$A909,INASISTENCIAS!$A$6:$A$1000,"&gt;="&amp;$F$2,INASISTENCIAS!$A$6:$A$1000,"&lt;="&amp;$G$2)</f>
        <v>0</v>
      </c>
      <c r="G909" s="43">
        <f>COUNTIFS(INASISTENCIAS!$B$6:$B$1000,$A909,INASISTENCIAS!$A$6:$A$1000,"&gt;="&amp;$G$2,INASISTENCIAS!$A$6:$A$1000,"&lt;="&amp;$H$2)</f>
        <v>0</v>
      </c>
      <c r="H909" s="43">
        <f>COUNTIFS(INASISTENCIAS!$B$6:$B$1000,$A909,INASISTENCIAS!$A$6:$A$1000,"&gt;="&amp;$H$2,INASISTENCIAS!$A$6:$A$1000,"&lt;="&amp;$I$2)</f>
        <v>0</v>
      </c>
      <c r="I909" s="43">
        <f>COUNTIFS(INASISTENCIAS!$B$6:$B$1000,$A909,INASISTENCIAS!$A$6:$A$1000,"&gt;="&amp;$I$2,INASISTENCIAS!$A$6:$A$1000,"&lt;="&amp;$J$2)</f>
        <v>0</v>
      </c>
      <c r="J909" s="43">
        <f>COUNTIFS(INASISTENCIAS!$B$6:$B$1000,$A909,INASISTENCIAS!$A$6:$A$1000,"&gt;="&amp;$J$2,INASISTENCIAS!$A$6:$A$1000,"&lt;="&amp;$K$2)</f>
        <v>0</v>
      </c>
      <c r="K909" s="43">
        <f>COUNTIFS(INASISTENCIAS!$B$6:$B$1000,$A909,INASISTENCIAS!$A$6:$A$1000,"&gt;="&amp;$K$2,INASISTENCIAS!$A$6:$A$1000,"&lt;="&amp;$L$2)</f>
        <v>0</v>
      </c>
      <c r="L909" s="43">
        <f>COUNTIFS(INASISTENCIAS!$B$6:$B$1000,$A909,INASISTENCIAS!$A$6:$A$1000,"&gt;="&amp;$L$2,INASISTENCIAS!$A$6:$A$1000,"&lt;="&amp;$M$2)</f>
        <v>0</v>
      </c>
      <c r="M909" s="43">
        <f>COUNTIFS(INASISTENCIAS!$B$6:$B$1000,$A909,INASISTENCIAS!$A$6:$A$1000,"&gt;="&amp;$M$2,INASISTENCIAS!$A$6:$A$1000,"&lt;="&amp;$O$2)</f>
        <v>0</v>
      </c>
      <c r="N909" s="143">
        <f t="shared" si="3"/>
        <v>0</v>
      </c>
    </row>
    <row r="910">
      <c r="B910" s="43">
        <f>COUNTIFS(INASISTENCIAS!$B$6:$B$1000,$A910,INASISTENCIAS!$A$6:$A$1000,"&gt;="&amp;$B$2,INASISTENCIAS!$A$6:$A$1000,"&lt;="&amp;$C$2)</f>
        <v>0</v>
      </c>
      <c r="C910" s="43">
        <f>COUNTIFS(INASISTENCIAS!$B$6:$B$1000,$A910,INASISTENCIAS!$A$6:$A$1000,"&gt;="&amp;$C$2,INASISTENCIAS!$A$6:$A$1000,"&lt;="&amp;$D$2)</f>
        <v>0</v>
      </c>
      <c r="D910" s="43">
        <f>COUNTIFS(INASISTENCIAS!$B$6:$B$1000,$A910,INASISTENCIAS!$A$6:$A$1000,"&gt;="&amp;$D$2,INASISTENCIAS!$A$6:$A$1000,"&lt;="&amp;$E$2)</f>
        <v>0</v>
      </c>
      <c r="E910" s="43">
        <f>COUNTIFS(INASISTENCIAS!$B$6:$B$1000,$A910,INASISTENCIAS!$A$6:$A$1000,"&gt;="&amp;$E$2,INASISTENCIAS!$A$6:$A$1000,"&lt;="&amp;$F$2)</f>
        <v>0</v>
      </c>
      <c r="F910" s="43">
        <f>COUNTIFS(INASISTENCIAS!$B$6:$B$1000,$A910,INASISTENCIAS!$A$6:$A$1000,"&gt;="&amp;$F$2,INASISTENCIAS!$A$6:$A$1000,"&lt;="&amp;$G$2)</f>
        <v>0</v>
      </c>
      <c r="G910" s="43">
        <f>COUNTIFS(INASISTENCIAS!$B$6:$B$1000,$A910,INASISTENCIAS!$A$6:$A$1000,"&gt;="&amp;$G$2,INASISTENCIAS!$A$6:$A$1000,"&lt;="&amp;$H$2)</f>
        <v>0</v>
      </c>
      <c r="H910" s="43">
        <f>COUNTIFS(INASISTENCIAS!$B$6:$B$1000,$A910,INASISTENCIAS!$A$6:$A$1000,"&gt;="&amp;$H$2,INASISTENCIAS!$A$6:$A$1000,"&lt;="&amp;$I$2)</f>
        <v>0</v>
      </c>
      <c r="I910" s="43">
        <f>COUNTIFS(INASISTENCIAS!$B$6:$B$1000,$A910,INASISTENCIAS!$A$6:$A$1000,"&gt;="&amp;$I$2,INASISTENCIAS!$A$6:$A$1000,"&lt;="&amp;$J$2)</f>
        <v>0</v>
      </c>
      <c r="J910" s="43">
        <f>COUNTIFS(INASISTENCIAS!$B$6:$B$1000,$A910,INASISTENCIAS!$A$6:$A$1000,"&gt;="&amp;$J$2,INASISTENCIAS!$A$6:$A$1000,"&lt;="&amp;$K$2)</f>
        <v>0</v>
      </c>
      <c r="K910" s="43">
        <f>COUNTIFS(INASISTENCIAS!$B$6:$B$1000,$A910,INASISTENCIAS!$A$6:$A$1000,"&gt;="&amp;$K$2,INASISTENCIAS!$A$6:$A$1000,"&lt;="&amp;$L$2)</f>
        <v>0</v>
      </c>
      <c r="L910" s="43">
        <f>COUNTIFS(INASISTENCIAS!$B$6:$B$1000,$A910,INASISTENCIAS!$A$6:$A$1000,"&gt;="&amp;$L$2,INASISTENCIAS!$A$6:$A$1000,"&lt;="&amp;$M$2)</f>
        <v>0</v>
      </c>
      <c r="M910" s="43">
        <f>COUNTIFS(INASISTENCIAS!$B$6:$B$1000,$A910,INASISTENCIAS!$A$6:$A$1000,"&gt;="&amp;$M$2,INASISTENCIAS!$A$6:$A$1000,"&lt;="&amp;$O$2)</f>
        <v>0</v>
      </c>
      <c r="N910" s="143">
        <f t="shared" si="3"/>
        <v>0</v>
      </c>
    </row>
    <row r="911">
      <c r="B911" s="43">
        <f>COUNTIFS(INASISTENCIAS!$B$6:$B$1000,$A911,INASISTENCIAS!$A$6:$A$1000,"&gt;="&amp;$B$2,INASISTENCIAS!$A$6:$A$1000,"&lt;="&amp;$C$2)</f>
        <v>0</v>
      </c>
      <c r="C911" s="43">
        <f>COUNTIFS(INASISTENCIAS!$B$6:$B$1000,$A911,INASISTENCIAS!$A$6:$A$1000,"&gt;="&amp;$C$2,INASISTENCIAS!$A$6:$A$1000,"&lt;="&amp;$D$2)</f>
        <v>0</v>
      </c>
      <c r="D911" s="43">
        <f>COUNTIFS(INASISTENCIAS!$B$6:$B$1000,$A911,INASISTENCIAS!$A$6:$A$1000,"&gt;="&amp;$D$2,INASISTENCIAS!$A$6:$A$1000,"&lt;="&amp;$E$2)</f>
        <v>0</v>
      </c>
      <c r="E911" s="43">
        <f>COUNTIFS(INASISTENCIAS!$B$6:$B$1000,$A911,INASISTENCIAS!$A$6:$A$1000,"&gt;="&amp;$E$2,INASISTENCIAS!$A$6:$A$1000,"&lt;="&amp;$F$2)</f>
        <v>0</v>
      </c>
      <c r="F911" s="43">
        <f>COUNTIFS(INASISTENCIAS!$B$6:$B$1000,$A911,INASISTENCIAS!$A$6:$A$1000,"&gt;="&amp;$F$2,INASISTENCIAS!$A$6:$A$1000,"&lt;="&amp;$G$2)</f>
        <v>0</v>
      </c>
      <c r="G911" s="43">
        <f>COUNTIFS(INASISTENCIAS!$B$6:$B$1000,$A911,INASISTENCIAS!$A$6:$A$1000,"&gt;="&amp;$G$2,INASISTENCIAS!$A$6:$A$1000,"&lt;="&amp;$H$2)</f>
        <v>0</v>
      </c>
      <c r="H911" s="43">
        <f>COUNTIFS(INASISTENCIAS!$B$6:$B$1000,$A911,INASISTENCIAS!$A$6:$A$1000,"&gt;="&amp;$H$2,INASISTENCIAS!$A$6:$A$1000,"&lt;="&amp;$I$2)</f>
        <v>0</v>
      </c>
      <c r="I911" s="43">
        <f>COUNTIFS(INASISTENCIAS!$B$6:$B$1000,$A911,INASISTENCIAS!$A$6:$A$1000,"&gt;="&amp;$I$2,INASISTENCIAS!$A$6:$A$1000,"&lt;="&amp;$J$2)</f>
        <v>0</v>
      </c>
      <c r="J911" s="43">
        <f>COUNTIFS(INASISTENCIAS!$B$6:$B$1000,$A911,INASISTENCIAS!$A$6:$A$1000,"&gt;="&amp;$J$2,INASISTENCIAS!$A$6:$A$1000,"&lt;="&amp;$K$2)</f>
        <v>0</v>
      </c>
      <c r="K911" s="43">
        <f>COUNTIFS(INASISTENCIAS!$B$6:$B$1000,$A911,INASISTENCIAS!$A$6:$A$1000,"&gt;="&amp;$K$2,INASISTENCIAS!$A$6:$A$1000,"&lt;="&amp;$L$2)</f>
        <v>0</v>
      </c>
      <c r="L911" s="43">
        <f>COUNTIFS(INASISTENCIAS!$B$6:$B$1000,$A911,INASISTENCIAS!$A$6:$A$1000,"&gt;="&amp;$L$2,INASISTENCIAS!$A$6:$A$1000,"&lt;="&amp;$M$2)</f>
        <v>0</v>
      </c>
      <c r="M911" s="43">
        <f>COUNTIFS(INASISTENCIAS!$B$6:$B$1000,$A911,INASISTENCIAS!$A$6:$A$1000,"&gt;="&amp;$M$2,INASISTENCIAS!$A$6:$A$1000,"&lt;="&amp;$O$2)</f>
        <v>0</v>
      </c>
      <c r="N911" s="143">
        <f t="shared" si="3"/>
        <v>0</v>
      </c>
    </row>
    <row r="912">
      <c r="B912" s="43">
        <f>COUNTIFS(INASISTENCIAS!$B$6:$B$1000,$A912,INASISTENCIAS!$A$6:$A$1000,"&gt;="&amp;$B$2,INASISTENCIAS!$A$6:$A$1000,"&lt;="&amp;$C$2)</f>
        <v>0</v>
      </c>
      <c r="C912" s="43">
        <f>COUNTIFS(INASISTENCIAS!$B$6:$B$1000,$A912,INASISTENCIAS!$A$6:$A$1000,"&gt;="&amp;$C$2,INASISTENCIAS!$A$6:$A$1000,"&lt;="&amp;$D$2)</f>
        <v>0</v>
      </c>
      <c r="D912" s="43">
        <f>COUNTIFS(INASISTENCIAS!$B$6:$B$1000,$A912,INASISTENCIAS!$A$6:$A$1000,"&gt;="&amp;$D$2,INASISTENCIAS!$A$6:$A$1000,"&lt;="&amp;$E$2)</f>
        <v>0</v>
      </c>
      <c r="E912" s="43">
        <f>COUNTIFS(INASISTENCIAS!$B$6:$B$1000,$A912,INASISTENCIAS!$A$6:$A$1000,"&gt;="&amp;$E$2,INASISTENCIAS!$A$6:$A$1000,"&lt;="&amp;$F$2)</f>
        <v>0</v>
      </c>
      <c r="F912" s="43">
        <f>COUNTIFS(INASISTENCIAS!$B$6:$B$1000,$A912,INASISTENCIAS!$A$6:$A$1000,"&gt;="&amp;$F$2,INASISTENCIAS!$A$6:$A$1000,"&lt;="&amp;$G$2)</f>
        <v>0</v>
      </c>
      <c r="G912" s="43">
        <f>COUNTIFS(INASISTENCIAS!$B$6:$B$1000,$A912,INASISTENCIAS!$A$6:$A$1000,"&gt;="&amp;$G$2,INASISTENCIAS!$A$6:$A$1000,"&lt;="&amp;$H$2)</f>
        <v>0</v>
      </c>
      <c r="H912" s="43">
        <f>COUNTIFS(INASISTENCIAS!$B$6:$B$1000,$A912,INASISTENCIAS!$A$6:$A$1000,"&gt;="&amp;$H$2,INASISTENCIAS!$A$6:$A$1000,"&lt;="&amp;$I$2)</f>
        <v>0</v>
      </c>
      <c r="I912" s="43">
        <f>COUNTIFS(INASISTENCIAS!$B$6:$B$1000,$A912,INASISTENCIAS!$A$6:$A$1000,"&gt;="&amp;$I$2,INASISTENCIAS!$A$6:$A$1000,"&lt;="&amp;$J$2)</f>
        <v>0</v>
      </c>
      <c r="J912" s="43">
        <f>COUNTIFS(INASISTENCIAS!$B$6:$B$1000,$A912,INASISTENCIAS!$A$6:$A$1000,"&gt;="&amp;$J$2,INASISTENCIAS!$A$6:$A$1000,"&lt;="&amp;$K$2)</f>
        <v>0</v>
      </c>
      <c r="K912" s="43">
        <f>COUNTIFS(INASISTENCIAS!$B$6:$B$1000,$A912,INASISTENCIAS!$A$6:$A$1000,"&gt;="&amp;$K$2,INASISTENCIAS!$A$6:$A$1000,"&lt;="&amp;$L$2)</f>
        <v>0</v>
      </c>
      <c r="L912" s="43">
        <f>COUNTIFS(INASISTENCIAS!$B$6:$B$1000,$A912,INASISTENCIAS!$A$6:$A$1000,"&gt;="&amp;$L$2,INASISTENCIAS!$A$6:$A$1000,"&lt;="&amp;$M$2)</f>
        <v>0</v>
      </c>
      <c r="M912" s="43">
        <f>COUNTIFS(INASISTENCIAS!$B$6:$B$1000,$A912,INASISTENCIAS!$A$6:$A$1000,"&gt;="&amp;$M$2,INASISTENCIAS!$A$6:$A$1000,"&lt;="&amp;$O$2)</f>
        <v>0</v>
      </c>
      <c r="N912" s="143">
        <f t="shared" si="3"/>
        <v>0</v>
      </c>
    </row>
    <row r="913">
      <c r="B913" s="43">
        <f>COUNTIFS(INASISTENCIAS!$B$6:$B$1000,$A913,INASISTENCIAS!$A$6:$A$1000,"&gt;="&amp;$B$2,INASISTENCIAS!$A$6:$A$1000,"&lt;="&amp;$C$2)</f>
        <v>0</v>
      </c>
      <c r="C913" s="43">
        <f>COUNTIFS(INASISTENCIAS!$B$6:$B$1000,$A913,INASISTENCIAS!$A$6:$A$1000,"&gt;="&amp;$C$2,INASISTENCIAS!$A$6:$A$1000,"&lt;="&amp;$D$2)</f>
        <v>0</v>
      </c>
      <c r="D913" s="43">
        <f>COUNTIFS(INASISTENCIAS!$B$6:$B$1000,$A913,INASISTENCIAS!$A$6:$A$1000,"&gt;="&amp;$D$2,INASISTENCIAS!$A$6:$A$1000,"&lt;="&amp;$E$2)</f>
        <v>0</v>
      </c>
      <c r="E913" s="43">
        <f>COUNTIFS(INASISTENCIAS!$B$6:$B$1000,$A913,INASISTENCIAS!$A$6:$A$1000,"&gt;="&amp;$E$2,INASISTENCIAS!$A$6:$A$1000,"&lt;="&amp;$F$2)</f>
        <v>0</v>
      </c>
      <c r="F913" s="43">
        <f>COUNTIFS(INASISTENCIAS!$B$6:$B$1000,$A913,INASISTENCIAS!$A$6:$A$1000,"&gt;="&amp;$F$2,INASISTENCIAS!$A$6:$A$1000,"&lt;="&amp;$G$2)</f>
        <v>0</v>
      </c>
      <c r="G913" s="43">
        <f>COUNTIFS(INASISTENCIAS!$B$6:$B$1000,$A913,INASISTENCIAS!$A$6:$A$1000,"&gt;="&amp;$G$2,INASISTENCIAS!$A$6:$A$1000,"&lt;="&amp;$H$2)</f>
        <v>0</v>
      </c>
      <c r="H913" s="43">
        <f>COUNTIFS(INASISTENCIAS!$B$6:$B$1000,$A913,INASISTENCIAS!$A$6:$A$1000,"&gt;="&amp;$H$2,INASISTENCIAS!$A$6:$A$1000,"&lt;="&amp;$I$2)</f>
        <v>0</v>
      </c>
      <c r="I913" s="43">
        <f>COUNTIFS(INASISTENCIAS!$B$6:$B$1000,$A913,INASISTENCIAS!$A$6:$A$1000,"&gt;="&amp;$I$2,INASISTENCIAS!$A$6:$A$1000,"&lt;="&amp;$J$2)</f>
        <v>0</v>
      </c>
      <c r="J913" s="43">
        <f>COUNTIFS(INASISTENCIAS!$B$6:$B$1000,$A913,INASISTENCIAS!$A$6:$A$1000,"&gt;="&amp;$J$2,INASISTENCIAS!$A$6:$A$1000,"&lt;="&amp;$K$2)</f>
        <v>0</v>
      </c>
      <c r="K913" s="43">
        <f>COUNTIFS(INASISTENCIAS!$B$6:$B$1000,$A913,INASISTENCIAS!$A$6:$A$1000,"&gt;="&amp;$K$2,INASISTENCIAS!$A$6:$A$1000,"&lt;="&amp;$L$2)</f>
        <v>0</v>
      </c>
      <c r="L913" s="43">
        <f>COUNTIFS(INASISTENCIAS!$B$6:$B$1000,$A913,INASISTENCIAS!$A$6:$A$1000,"&gt;="&amp;$L$2,INASISTENCIAS!$A$6:$A$1000,"&lt;="&amp;$M$2)</f>
        <v>0</v>
      </c>
      <c r="M913" s="43">
        <f>COUNTIFS(INASISTENCIAS!$B$6:$B$1000,$A913,INASISTENCIAS!$A$6:$A$1000,"&gt;="&amp;$M$2,INASISTENCIAS!$A$6:$A$1000,"&lt;="&amp;$O$2)</f>
        <v>0</v>
      </c>
      <c r="N913" s="143">
        <f t="shared" si="3"/>
        <v>0</v>
      </c>
    </row>
    <row r="914">
      <c r="B914" s="43">
        <f>COUNTIFS(INASISTENCIAS!$B$6:$B$1000,$A914,INASISTENCIAS!$A$6:$A$1000,"&gt;="&amp;$B$2,INASISTENCIAS!$A$6:$A$1000,"&lt;="&amp;$C$2)</f>
        <v>0</v>
      </c>
      <c r="C914" s="43">
        <f>COUNTIFS(INASISTENCIAS!$B$6:$B$1000,$A914,INASISTENCIAS!$A$6:$A$1000,"&gt;="&amp;$C$2,INASISTENCIAS!$A$6:$A$1000,"&lt;="&amp;$D$2)</f>
        <v>0</v>
      </c>
      <c r="D914" s="43">
        <f>COUNTIFS(INASISTENCIAS!$B$6:$B$1000,$A914,INASISTENCIAS!$A$6:$A$1000,"&gt;="&amp;$D$2,INASISTENCIAS!$A$6:$A$1000,"&lt;="&amp;$E$2)</f>
        <v>0</v>
      </c>
      <c r="E914" s="43">
        <f>COUNTIFS(INASISTENCIAS!$B$6:$B$1000,$A914,INASISTENCIAS!$A$6:$A$1000,"&gt;="&amp;$E$2,INASISTENCIAS!$A$6:$A$1000,"&lt;="&amp;$F$2)</f>
        <v>0</v>
      </c>
      <c r="F914" s="43">
        <f>COUNTIFS(INASISTENCIAS!$B$6:$B$1000,$A914,INASISTENCIAS!$A$6:$A$1000,"&gt;="&amp;$F$2,INASISTENCIAS!$A$6:$A$1000,"&lt;="&amp;$G$2)</f>
        <v>0</v>
      </c>
      <c r="G914" s="43">
        <f>COUNTIFS(INASISTENCIAS!$B$6:$B$1000,$A914,INASISTENCIAS!$A$6:$A$1000,"&gt;="&amp;$G$2,INASISTENCIAS!$A$6:$A$1000,"&lt;="&amp;$H$2)</f>
        <v>0</v>
      </c>
      <c r="H914" s="43">
        <f>COUNTIFS(INASISTENCIAS!$B$6:$B$1000,$A914,INASISTENCIAS!$A$6:$A$1000,"&gt;="&amp;$H$2,INASISTENCIAS!$A$6:$A$1000,"&lt;="&amp;$I$2)</f>
        <v>0</v>
      </c>
      <c r="I914" s="43">
        <f>COUNTIFS(INASISTENCIAS!$B$6:$B$1000,$A914,INASISTENCIAS!$A$6:$A$1000,"&gt;="&amp;$I$2,INASISTENCIAS!$A$6:$A$1000,"&lt;="&amp;$J$2)</f>
        <v>0</v>
      </c>
      <c r="J914" s="43">
        <f>COUNTIFS(INASISTENCIAS!$B$6:$B$1000,$A914,INASISTENCIAS!$A$6:$A$1000,"&gt;="&amp;$J$2,INASISTENCIAS!$A$6:$A$1000,"&lt;="&amp;$K$2)</f>
        <v>0</v>
      </c>
      <c r="K914" s="43">
        <f>COUNTIFS(INASISTENCIAS!$B$6:$B$1000,$A914,INASISTENCIAS!$A$6:$A$1000,"&gt;="&amp;$K$2,INASISTENCIAS!$A$6:$A$1000,"&lt;="&amp;$L$2)</f>
        <v>0</v>
      </c>
      <c r="L914" s="43">
        <f>COUNTIFS(INASISTENCIAS!$B$6:$B$1000,$A914,INASISTENCIAS!$A$6:$A$1000,"&gt;="&amp;$L$2,INASISTENCIAS!$A$6:$A$1000,"&lt;="&amp;$M$2)</f>
        <v>0</v>
      </c>
      <c r="M914" s="43">
        <f>COUNTIFS(INASISTENCIAS!$B$6:$B$1000,$A914,INASISTENCIAS!$A$6:$A$1000,"&gt;="&amp;$M$2,INASISTENCIAS!$A$6:$A$1000,"&lt;="&amp;$O$2)</f>
        <v>0</v>
      </c>
      <c r="N914" s="143">
        <f t="shared" si="3"/>
        <v>0</v>
      </c>
    </row>
    <row r="915">
      <c r="B915" s="43">
        <f>COUNTIFS(INASISTENCIAS!$B$6:$B$1000,$A915,INASISTENCIAS!$A$6:$A$1000,"&gt;="&amp;$B$2,INASISTENCIAS!$A$6:$A$1000,"&lt;="&amp;$C$2)</f>
        <v>0</v>
      </c>
      <c r="C915" s="43">
        <f>COUNTIFS(INASISTENCIAS!$B$6:$B$1000,$A915,INASISTENCIAS!$A$6:$A$1000,"&gt;="&amp;$C$2,INASISTENCIAS!$A$6:$A$1000,"&lt;="&amp;$D$2)</f>
        <v>0</v>
      </c>
      <c r="D915" s="43">
        <f>COUNTIFS(INASISTENCIAS!$B$6:$B$1000,$A915,INASISTENCIAS!$A$6:$A$1000,"&gt;="&amp;$D$2,INASISTENCIAS!$A$6:$A$1000,"&lt;="&amp;$E$2)</f>
        <v>0</v>
      </c>
      <c r="E915" s="43">
        <f>COUNTIFS(INASISTENCIAS!$B$6:$B$1000,$A915,INASISTENCIAS!$A$6:$A$1000,"&gt;="&amp;$E$2,INASISTENCIAS!$A$6:$A$1000,"&lt;="&amp;$F$2)</f>
        <v>0</v>
      </c>
      <c r="F915" s="43">
        <f>COUNTIFS(INASISTENCIAS!$B$6:$B$1000,$A915,INASISTENCIAS!$A$6:$A$1000,"&gt;="&amp;$F$2,INASISTENCIAS!$A$6:$A$1000,"&lt;="&amp;$G$2)</f>
        <v>0</v>
      </c>
      <c r="G915" s="43">
        <f>COUNTIFS(INASISTENCIAS!$B$6:$B$1000,$A915,INASISTENCIAS!$A$6:$A$1000,"&gt;="&amp;$G$2,INASISTENCIAS!$A$6:$A$1000,"&lt;="&amp;$H$2)</f>
        <v>0</v>
      </c>
      <c r="H915" s="43">
        <f>COUNTIFS(INASISTENCIAS!$B$6:$B$1000,$A915,INASISTENCIAS!$A$6:$A$1000,"&gt;="&amp;$H$2,INASISTENCIAS!$A$6:$A$1000,"&lt;="&amp;$I$2)</f>
        <v>0</v>
      </c>
      <c r="I915" s="43">
        <f>COUNTIFS(INASISTENCIAS!$B$6:$B$1000,$A915,INASISTENCIAS!$A$6:$A$1000,"&gt;="&amp;$I$2,INASISTENCIAS!$A$6:$A$1000,"&lt;="&amp;$J$2)</f>
        <v>0</v>
      </c>
      <c r="J915" s="43">
        <f>COUNTIFS(INASISTENCIAS!$B$6:$B$1000,$A915,INASISTENCIAS!$A$6:$A$1000,"&gt;="&amp;$J$2,INASISTENCIAS!$A$6:$A$1000,"&lt;="&amp;$K$2)</f>
        <v>0</v>
      </c>
      <c r="K915" s="43">
        <f>COUNTIFS(INASISTENCIAS!$B$6:$B$1000,$A915,INASISTENCIAS!$A$6:$A$1000,"&gt;="&amp;$K$2,INASISTENCIAS!$A$6:$A$1000,"&lt;="&amp;$L$2)</f>
        <v>0</v>
      </c>
      <c r="L915" s="43">
        <f>COUNTIFS(INASISTENCIAS!$B$6:$B$1000,$A915,INASISTENCIAS!$A$6:$A$1000,"&gt;="&amp;$L$2,INASISTENCIAS!$A$6:$A$1000,"&lt;="&amp;$M$2)</f>
        <v>0</v>
      </c>
      <c r="M915" s="43">
        <f>COUNTIFS(INASISTENCIAS!$B$6:$B$1000,$A915,INASISTENCIAS!$A$6:$A$1000,"&gt;="&amp;$M$2,INASISTENCIAS!$A$6:$A$1000,"&lt;="&amp;$O$2)</f>
        <v>0</v>
      </c>
      <c r="N915" s="143">
        <f t="shared" si="3"/>
        <v>0</v>
      </c>
    </row>
    <row r="916">
      <c r="B916" s="43">
        <f>COUNTIFS(INASISTENCIAS!$B$6:$B$1000,$A916,INASISTENCIAS!$A$6:$A$1000,"&gt;="&amp;$B$2,INASISTENCIAS!$A$6:$A$1000,"&lt;="&amp;$C$2)</f>
        <v>0</v>
      </c>
      <c r="C916" s="43">
        <f>COUNTIFS(INASISTENCIAS!$B$6:$B$1000,$A916,INASISTENCIAS!$A$6:$A$1000,"&gt;="&amp;$C$2,INASISTENCIAS!$A$6:$A$1000,"&lt;="&amp;$D$2)</f>
        <v>0</v>
      </c>
      <c r="D916" s="43">
        <f>COUNTIFS(INASISTENCIAS!$B$6:$B$1000,$A916,INASISTENCIAS!$A$6:$A$1000,"&gt;="&amp;$D$2,INASISTENCIAS!$A$6:$A$1000,"&lt;="&amp;$E$2)</f>
        <v>0</v>
      </c>
      <c r="E916" s="43">
        <f>COUNTIFS(INASISTENCIAS!$B$6:$B$1000,$A916,INASISTENCIAS!$A$6:$A$1000,"&gt;="&amp;$E$2,INASISTENCIAS!$A$6:$A$1000,"&lt;="&amp;$F$2)</f>
        <v>0</v>
      </c>
      <c r="F916" s="43">
        <f>COUNTIFS(INASISTENCIAS!$B$6:$B$1000,$A916,INASISTENCIAS!$A$6:$A$1000,"&gt;="&amp;$F$2,INASISTENCIAS!$A$6:$A$1000,"&lt;="&amp;$G$2)</f>
        <v>0</v>
      </c>
      <c r="G916" s="43">
        <f>COUNTIFS(INASISTENCIAS!$B$6:$B$1000,$A916,INASISTENCIAS!$A$6:$A$1000,"&gt;="&amp;$G$2,INASISTENCIAS!$A$6:$A$1000,"&lt;="&amp;$H$2)</f>
        <v>0</v>
      </c>
      <c r="H916" s="43">
        <f>COUNTIFS(INASISTENCIAS!$B$6:$B$1000,$A916,INASISTENCIAS!$A$6:$A$1000,"&gt;="&amp;$H$2,INASISTENCIAS!$A$6:$A$1000,"&lt;="&amp;$I$2)</f>
        <v>0</v>
      </c>
      <c r="I916" s="43">
        <f>COUNTIFS(INASISTENCIAS!$B$6:$B$1000,$A916,INASISTENCIAS!$A$6:$A$1000,"&gt;="&amp;$I$2,INASISTENCIAS!$A$6:$A$1000,"&lt;="&amp;$J$2)</f>
        <v>0</v>
      </c>
      <c r="J916" s="43">
        <f>COUNTIFS(INASISTENCIAS!$B$6:$B$1000,$A916,INASISTENCIAS!$A$6:$A$1000,"&gt;="&amp;$J$2,INASISTENCIAS!$A$6:$A$1000,"&lt;="&amp;$K$2)</f>
        <v>0</v>
      </c>
      <c r="K916" s="43">
        <f>COUNTIFS(INASISTENCIAS!$B$6:$B$1000,$A916,INASISTENCIAS!$A$6:$A$1000,"&gt;="&amp;$K$2,INASISTENCIAS!$A$6:$A$1000,"&lt;="&amp;$L$2)</f>
        <v>0</v>
      </c>
      <c r="L916" s="43">
        <f>COUNTIFS(INASISTENCIAS!$B$6:$B$1000,$A916,INASISTENCIAS!$A$6:$A$1000,"&gt;="&amp;$L$2,INASISTENCIAS!$A$6:$A$1000,"&lt;="&amp;$M$2)</f>
        <v>0</v>
      </c>
      <c r="M916" s="43">
        <f>COUNTIFS(INASISTENCIAS!$B$6:$B$1000,$A916,INASISTENCIAS!$A$6:$A$1000,"&gt;="&amp;$M$2,INASISTENCIAS!$A$6:$A$1000,"&lt;="&amp;$O$2)</f>
        <v>0</v>
      </c>
      <c r="N916" s="143">
        <f t="shared" si="3"/>
        <v>0</v>
      </c>
    </row>
    <row r="917">
      <c r="B917" s="43">
        <f>COUNTIFS(INASISTENCIAS!$B$6:$B$1000,$A917,INASISTENCIAS!$A$6:$A$1000,"&gt;="&amp;$B$2,INASISTENCIAS!$A$6:$A$1000,"&lt;="&amp;$C$2)</f>
        <v>0</v>
      </c>
      <c r="C917" s="43">
        <f>COUNTIFS(INASISTENCIAS!$B$6:$B$1000,$A917,INASISTENCIAS!$A$6:$A$1000,"&gt;="&amp;$C$2,INASISTENCIAS!$A$6:$A$1000,"&lt;="&amp;$D$2)</f>
        <v>0</v>
      </c>
      <c r="D917" s="43">
        <f>COUNTIFS(INASISTENCIAS!$B$6:$B$1000,$A917,INASISTENCIAS!$A$6:$A$1000,"&gt;="&amp;$D$2,INASISTENCIAS!$A$6:$A$1000,"&lt;="&amp;$E$2)</f>
        <v>0</v>
      </c>
      <c r="E917" s="43">
        <f>COUNTIFS(INASISTENCIAS!$B$6:$B$1000,$A917,INASISTENCIAS!$A$6:$A$1000,"&gt;="&amp;$E$2,INASISTENCIAS!$A$6:$A$1000,"&lt;="&amp;$F$2)</f>
        <v>0</v>
      </c>
      <c r="F917" s="43">
        <f>COUNTIFS(INASISTENCIAS!$B$6:$B$1000,$A917,INASISTENCIAS!$A$6:$A$1000,"&gt;="&amp;$F$2,INASISTENCIAS!$A$6:$A$1000,"&lt;="&amp;$G$2)</f>
        <v>0</v>
      </c>
      <c r="G917" s="43">
        <f>COUNTIFS(INASISTENCIAS!$B$6:$B$1000,$A917,INASISTENCIAS!$A$6:$A$1000,"&gt;="&amp;$G$2,INASISTENCIAS!$A$6:$A$1000,"&lt;="&amp;$H$2)</f>
        <v>0</v>
      </c>
      <c r="H917" s="43">
        <f>COUNTIFS(INASISTENCIAS!$B$6:$B$1000,$A917,INASISTENCIAS!$A$6:$A$1000,"&gt;="&amp;$H$2,INASISTENCIAS!$A$6:$A$1000,"&lt;="&amp;$I$2)</f>
        <v>0</v>
      </c>
      <c r="I917" s="43">
        <f>COUNTIFS(INASISTENCIAS!$B$6:$B$1000,$A917,INASISTENCIAS!$A$6:$A$1000,"&gt;="&amp;$I$2,INASISTENCIAS!$A$6:$A$1000,"&lt;="&amp;$J$2)</f>
        <v>0</v>
      </c>
      <c r="J917" s="43">
        <f>COUNTIFS(INASISTENCIAS!$B$6:$B$1000,$A917,INASISTENCIAS!$A$6:$A$1000,"&gt;="&amp;$J$2,INASISTENCIAS!$A$6:$A$1000,"&lt;="&amp;$K$2)</f>
        <v>0</v>
      </c>
      <c r="K917" s="43">
        <f>COUNTIFS(INASISTENCIAS!$B$6:$B$1000,$A917,INASISTENCIAS!$A$6:$A$1000,"&gt;="&amp;$K$2,INASISTENCIAS!$A$6:$A$1000,"&lt;="&amp;$L$2)</f>
        <v>0</v>
      </c>
      <c r="L917" s="43">
        <f>COUNTIFS(INASISTENCIAS!$B$6:$B$1000,$A917,INASISTENCIAS!$A$6:$A$1000,"&gt;="&amp;$L$2,INASISTENCIAS!$A$6:$A$1000,"&lt;="&amp;$M$2)</f>
        <v>0</v>
      </c>
      <c r="M917" s="43">
        <f>COUNTIFS(INASISTENCIAS!$B$6:$B$1000,$A917,INASISTENCIAS!$A$6:$A$1000,"&gt;="&amp;$M$2,INASISTENCIAS!$A$6:$A$1000,"&lt;="&amp;$O$2)</f>
        <v>0</v>
      </c>
      <c r="N917" s="143">
        <f t="shared" si="3"/>
        <v>0</v>
      </c>
    </row>
    <row r="918">
      <c r="B918" s="43">
        <f>COUNTIFS(INASISTENCIAS!$B$6:$B$1000,$A918,INASISTENCIAS!$A$6:$A$1000,"&gt;="&amp;$B$2,INASISTENCIAS!$A$6:$A$1000,"&lt;="&amp;$C$2)</f>
        <v>0</v>
      </c>
      <c r="C918" s="43">
        <f>COUNTIFS(INASISTENCIAS!$B$6:$B$1000,$A918,INASISTENCIAS!$A$6:$A$1000,"&gt;="&amp;$C$2,INASISTENCIAS!$A$6:$A$1000,"&lt;="&amp;$D$2)</f>
        <v>0</v>
      </c>
      <c r="D918" s="43">
        <f>COUNTIFS(INASISTENCIAS!$B$6:$B$1000,$A918,INASISTENCIAS!$A$6:$A$1000,"&gt;="&amp;$D$2,INASISTENCIAS!$A$6:$A$1000,"&lt;="&amp;$E$2)</f>
        <v>0</v>
      </c>
      <c r="E918" s="43">
        <f>COUNTIFS(INASISTENCIAS!$B$6:$B$1000,$A918,INASISTENCIAS!$A$6:$A$1000,"&gt;="&amp;$E$2,INASISTENCIAS!$A$6:$A$1000,"&lt;="&amp;$F$2)</f>
        <v>0</v>
      </c>
      <c r="F918" s="43">
        <f>COUNTIFS(INASISTENCIAS!$B$6:$B$1000,$A918,INASISTENCIAS!$A$6:$A$1000,"&gt;="&amp;$F$2,INASISTENCIAS!$A$6:$A$1000,"&lt;="&amp;$G$2)</f>
        <v>0</v>
      </c>
      <c r="G918" s="43">
        <f>COUNTIFS(INASISTENCIAS!$B$6:$B$1000,$A918,INASISTENCIAS!$A$6:$A$1000,"&gt;="&amp;$G$2,INASISTENCIAS!$A$6:$A$1000,"&lt;="&amp;$H$2)</f>
        <v>0</v>
      </c>
      <c r="H918" s="43">
        <f>COUNTIFS(INASISTENCIAS!$B$6:$B$1000,$A918,INASISTENCIAS!$A$6:$A$1000,"&gt;="&amp;$H$2,INASISTENCIAS!$A$6:$A$1000,"&lt;="&amp;$I$2)</f>
        <v>0</v>
      </c>
      <c r="I918" s="43">
        <f>COUNTIFS(INASISTENCIAS!$B$6:$B$1000,$A918,INASISTENCIAS!$A$6:$A$1000,"&gt;="&amp;$I$2,INASISTENCIAS!$A$6:$A$1000,"&lt;="&amp;$J$2)</f>
        <v>0</v>
      </c>
      <c r="J918" s="43">
        <f>COUNTIFS(INASISTENCIAS!$B$6:$B$1000,$A918,INASISTENCIAS!$A$6:$A$1000,"&gt;="&amp;$J$2,INASISTENCIAS!$A$6:$A$1000,"&lt;="&amp;$K$2)</f>
        <v>0</v>
      </c>
      <c r="K918" s="43">
        <f>COUNTIFS(INASISTENCIAS!$B$6:$B$1000,$A918,INASISTENCIAS!$A$6:$A$1000,"&gt;="&amp;$K$2,INASISTENCIAS!$A$6:$A$1000,"&lt;="&amp;$L$2)</f>
        <v>0</v>
      </c>
      <c r="L918" s="43">
        <f>COUNTIFS(INASISTENCIAS!$B$6:$B$1000,$A918,INASISTENCIAS!$A$6:$A$1000,"&gt;="&amp;$L$2,INASISTENCIAS!$A$6:$A$1000,"&lt;="&amp;$M$2)</f>
        <v>0</v>
      </c>
      <c r="M918" s="43">
        <f>COUNTIFS(INASISTENCIAS!$B$6:$B$1000,$A918,INASISTENCIAS!$A$6:$A$1000,"&gt;="&amp;$M$2,INASISTENCIAS!$A$6:$A$1000,"&lt;="&amp;$O$2)</f>
        <v>0</v>
      </c>
      <c r="N918" s="143">
        <f t="shared" si="3"/>
        <v>0</v>
      </c>
    </row>
    <row r="919">
      <c r="B919" s="43">
        <f>COUNTIFS(INASISTENCIAS!$B$6:$B$1000,$A919,INASISTENCIAS!$A$6:$A$1000,"&gt;="&amp;$B$2,INASISTENCIAS!$A$6:$A$1000,"&lt;="&amp;$C$2)</f>
        <v>0</v>
      </c>
      <c r="C919" s="43">
        <f>COUNTIFS(INASISTENCIAS!$B$6:$B$1000,$A919,INASISTENCIAS!$A$6:$A$1000,"&gt;="&amp;$C$2,INASISTENCIAS!$A$6:$A$1000,"&lt;="&amp;$D$2)</f>
        <v>0</v>
      </c>
      <c r="D919" s="43">
        <f>COUNTIFS(INASISTENCIAS!$B$6:$B$1000,$A919,INASISTENCIAS!$A$6:$A$1000,"&gt;="&amp;$D$2,INASISTENCIAS!$A$6:$A$1000,"&lt;="&amp;$E$2)</f>
        <v>0</v>
      </c>
      <c r="E919" s="43">
        <f>COUNTIFS(INASISTENCIAS!$B$6:$B$1000,$A919,INASISTENCIAS!$A$6:$A$1000,"&gt;="&amp;$E$2,INASISTENCIAS!$A$6:$A$1000,"&lt;="&amp;$F$2)</f>
        <v>0</v>
      </c>
      <c r="F919" s="43">
        <f>COUNTIFS(INASISTENCIAS!$B$6:$B$1000,$A919,INASISTENCIAS!$A$6:$A$1000,"&gt;="&amp;$F$2,INASISTENCIAS!$A$6:$A$1000,"&lt;="&amp;$G$2)</f>
        <v>0</v>
      </c>
      <c r="G919" s="43">
        <f>COUNTIFS(INASISTENCIAS!$B$6:$B$1000,$A919,INASISTENCIAS!$A$6:$A$1000,"&gt;="&amp;$G$2,INASISTENCIAS!$A$6:$A$1000,"&lt;="&amp;$H$2)</f>
        <v>0</v>
      </c>
      <c r="H919" s="43">
        <f>COUNTIFS(INASISTENCIAS!$B$6:$B$1000,$A919,INASISTENCIAS!$A$6:$A$1000,"&gt;="&amp;$H$2,INASISTENCIAS!$A$6:$A$1000,"&lt;="&amp;$I$2)</f>
        <v>0</v>
      </c>
      <c r="I919" s="43">
        <f>COUNTIFS(INASISTENCIAS!$B$6:$B$1000,$A919,INASISTENCIAS!$A$6:$A$1000,"&gt;="&amp;$I$2,INASISTENCIAS!$A$6:$A$1000,"&lt;="&amp;$J$2)</f>
        <v>0</v>
      </c>
      <c r="J919" s="43">
        <f>COUNTIFS(INASISTENCIAS!$B$6:$B$1000,$A919,INASISTENCIAS!$A$6:$A$1000,"&gt;="&amp;$J$2,INASISTENCIAS!$A$6:$A$1000,"&lt;="&amp;$K$2)</f>
        <v>0</v>
      </c>
      <c r="K919" s="43">
        <f>COUNTIFS(INASISTENCIAS!$B$6:$B$1000,$A919,INASISTENCIAS!$A$6:$A$1000,"&gt;="&amp;$K$2,INASISTENCIAS!$A$6:$A$1000,"&lt;="&amp;$L$2)</f>
        <v>0</v>
      </c>
      <c r="L919" s="43">
        <f>COUNTIFS(INASISTENCIAS!$B$6:$B$1000,$A919,INASISTENCIAS!$A$6:$A$1000,"&gt;="&amp;$L$2,INASISTENCIAS!$A$6:$A$1000,"&lt;="&amp;$M$2)</f>
        <v>0</v>
      </c>
      <c r="M919" s="43">
        <f>COUNTIFS(INASISTENCIAS!$B$6:$B$1000,$A919,INASISTENCIAS!$A$6:$A$1000,"&gt;="&amp;$M$2,INASISTENCIAS!$A$6:$A$1000,"&lt;="&amp;$O$2)</f>
        <v>0</v>
      </c>
      <c r="N919" s="143">
        <f t="shared" si="3"/>
        <v>0</v>
      </c>
    </row>
    <row r="920">
      <c r="B920" s="43">
        <f>COUNTIFS(INASISTENCIAS!$B$6:$B$1000,$A920,INASISTENCIAS!$A$6:$A$1000,"&gt;="&amp;$B$2,INASISTENCIAS!$A$6:$A$1000,"&lt;="&amp;$C$2)</f>
        <v>0</v>
      </c>
      <c r="C920" s="43">
        <f>COUNTIFS(INASISTENCIAS!$B$6:$B$1000,$A920,INASISTENCIAS!$A$6:$A$1000,"&gt;="&amp;$C$2,INASISTENCIAS!$A$6:$A$1000,"&lt;="&amp;$D$2)</f>
        <v>0</v>
      </c>
      <c r="D920" s="43">
        <f>COUNTIFS(INASISTENCIAS!$B$6:$B$1000,$A920,INASISTENCIAS!$A$6:$A$1000,"&gt;="&amp;$D$2,INASISTENCIAS!$A$6:$A$1000,"&lt;="&amp;$E$2)</f>
        <v>0</v>
      </c>
      <c r="E920" s="43">
        <f>COUNTIFS(INASISTENCIAS!$B$6:$B$1000,$A920,INASISTENCIAS!$A$6:$A$1000,"&gt;="&amp;$E$2,INASISTENCIAS!$A$6:$A$1000,"&lt;="&amp;$F$2)</f>
        <v>0</v>
      </c>
      <c r="F920" s="43">
        <f>COUNTIFS(INASISTENCIAS!$B$6:$B$1000,$A920,INASISTENCIAS!$A$6:$A$1000,"&gt;="&amp;$F$2,INASISTENCIAS!$A$6:$A$1000,"&lt;="&amp;$G$2)</f>
        <v>0</v>
      </c>
      <c r="G920" s="43">
        <f>COUNTIFS(INASISTENCIAS!$B$6:$B$1000,$A920,INASISTENCIAS!$A$6:$A$1000,"&gt;="&amp;$G$2,INASISTENCIAS!$A$6:$A$1000,"&lt;="&amp;$H$2)</f>
        <v>0</v>
      </c>
      <c r="H920" s="43">
        <f>COUNTIFS(INASISTENCIAS!$B$6:$B$1000,$A920,INASISTENCIAS!$A$6:$A$1000,"&gt;="&amp;$H$2,INASISTENCIAS!$A$6:$A$1000,"&lt;="&amp;$I$2)</f>
        <v>0</v>
      </c>
      <c r="I920" s="43">
        <f>COUNTIFS(INASISTENCIAS!$B$6:$B$1000,$A920,INASISTENCIAS!$A$6:$A$1000,"&gt;="&amp;$I$2,INASISTENCIAS!$A$6:$A$1000,"&lt;="&amp;$J$2)</f>
        <v>0</v>
      </c>
      <c r="J920" s="43">
        <f>COUNTIFS(INASISTENCIAS!$B$6:$B$1000,$A920,INASISTENCIAS!$A$6:$A$1000,"&gt;="&amp;$J$2,INASISTENCIAS!$A$6:$A$1000,"&lt;="&amp;$K$2)</f>
        <v>0</v>
      </c>
      <c r="K920" s="43">
        <f>COUNTIFS(INASISTENCIAS!$B$6:$B$1000,$A920,INASISTENCIAS!$A$6:$A$1000,"&gt;="&amp;$K$2,INASISTENCIAS!$A$6:$A$1000,"&lt;="&amp;$L$2)</f>
        <v>0</v>
      </c>
      <c r="L920" s="43">
        <f>COUNTIFS(INASISTENCIAS!$B$6:$B$1000,$A920,INASISTENCIAS!$A$6:$A$1000,"&gt;="&amp;$L$2,INASISTENCIAS!$A$6:$A$1000,"&lt;="&amp;$M$2)</f>
        <v>0</v>
      </c>
      <c r="M920" s="43">
        <f>COUNTIFS(INASISTENCIAS!$B$6:$B$1000,$A920,INASISTENCIAS!$A$6:$A$1000,"&gt;="&amp;$M$2,INASISTENCIAS!$A$6:$A$1000,"&lt;="&amp;$O$2)</f>
        <v>0</v>
      </c>
      <c r="N920" s="143">
        <f t="shared" si="3"/>
        <v>0</v>
      </c>
    </row>
    <row r="921">
      <c r="B921" s="43">
        <f>COUNTIFS(INASISTENCIAS!$B$6:$B$1000,$A921,INASISTENCIAS!$A$6:$A$1000,"&gt;="&amp;$B$2,INASISTENCIAS!$A$6:$A$1000,"&lt;="&amp;$C$2)</f>
        <v>0</v>
      </c>
      <c r="C921" s="43">
        <f>COUNTIFS(INASISTENCIAS!$B$6:$B$1000,$A921,INASISTENCIAS!$A$6:$A$1000,"&gt;="&amp;$C$2,INASISTENCIAS!$A$6:$A$1000,"&lt;="&amp;$D$2)</f>
        <v>0</v>
      </c>
      <c r="D921" s="43">
        <f>COUNTIFS(INASISTENCIAS!$B$6:$B$1000,$A921,INASISTENCIAS!$A$6:$A$1000,"&gt;="&amp;$D$2,INASISTENCIAS!$A$6:$A$1000,"&lt;="&amp;$E$2)</f>
        <v>0</v>
      </c>
      <c r="E921" s="43">
        <f>COUNTIFS(INASISTENCIAS!$B$6:$B$1000,$A921,INASISTENCIAS!$A$6:$A$1000,"&gt;="&amp;$E$2,INASISTENCIAS!$A$6:$A$1000,"&lt;="&amp;$F$2)</f>
        <v>0</v>
      </c>
      <c r="F921" s="43">
        <f>COUNTIFS(INASISTENCIAS!$B$6:$B$1000,$A921,INASISTENCIAS!$A$6:$A$1000,"&gt;="&amp;$F$2,INASISTENCIAS!$A$6:$A$1000,"&lt;="&amp;$G$2)</f>
        <v>0</v>
      </c>
      <c r="G921" s="43">
        <f>COUNTIFS(INASISTENCIAS!$B$6:$B$1000,$A921,INASISTENCIAS!$A$6:$A$1000,"&gt;="&amp;$G$2,INASISTENCIAS!$A$6:$A$1000,"&lt;="&amp;$H$2)</f>
        <v>0</v>
      </c>
      <c r="H921" s="43">
        <f>COUNTIFS(INASISTENCIAS!$B$6:$B$1000,$A921,INASISTENCIAS!$A$6:$A$1000,"&gt;="&amp;$H$2,INASISTENCIAS!$A$6:$A$1000,"&lt;="&amp;$I$2)</f>
        <v>0</v>
      </c>
      <c r="I921" s="43">
        <f>COUNTIFS(INASISTENCIAS!$B$6:$B$1000,$A921,INASISTENCIAS!$A$6:$A$1000,"&gt;="&amp;$I$2,INASISTENCIAS!$A$6:$A$1000,"&lt;="&amp;$J$2)</f>
        <v>0</v>
      </c>
      <c r="J921" s="43">
        <f>COUNTIFS(INASISTENCIAS!$B$6:$B$1000,$A921,INASISTENCIAS!$A$6:$A$1000,"&gt;="&amp;$J$2,INASISTENCIAS!$A$6:$A$1000,"&lt;="&amp;$K$2)</f>
        <v>0</v>
      </c>
      <c r="K921" s="43">
        <f>COUNTIFS(INASISTENCIAS!$B$6:$B$1000,$A921,INASISTENCIAS!$A$6:$A$1000,"&gt;="&amp;$K$2,INASISTENCIAS!$A$6:$A$1000,"&lt;="&amp;$L$2)</f>
        <v>0</v>
      </c>
      <c r="L921" s="43">
        <f>COUNTIFS(INASISTENCIAS!$B$6:$B$1000,$A921,INASISTENCIAS!$A$6:$A$1000,"&gt;="&amp;$L$2,INASISTENCIAS!$A$6:$A$1000,"&lt;="&amp;$M$2)</f>
        <v>0</v>
      </c>
      <c r="M921" s="43">
        <f>COUNTIFS(INASISTENCIAS!$B$6:$B$1000,$A921,INASISTENCIAS!$A$6:$A$1000,"&gt;="&amp;$M$2,INASISTENCIAS!$A$6:$A$1000,"&lt;="&amp;$O$2)</f>
        <v>0</v>
      </c>
      <c r="N921" s="143">
        <f t="shared" si="3"/>
        <v>0</v>
      </c>
    </row>
    <row r="922">
      <c r="B922" s="43">
        <f>COUNTIFS(INASISTENCIAS!$B$6:$B$1000,$A922,INASISTENCIAS!$A$6:$A$1000,"&gt;="&amp;$B$2,INASISTENCIAS!$A$6:$A$1000,"&lt;="&amp;$C$2)</f>
        <v>0</v>
      </c>
      <c r="C922" s="43">
        <f>COUNTIFS(INASISTENCIAS!$B$6:$B$1000,$A922,INASISTENCIAS!$A$6:$A$1000,"&gt;="&amp;$C$2,INASISTENCIAS!$A$6:$A$1000,"&lt;="&amp;$D$2)</f>
        <v>0</v>
      </c>
      <c r="D922" s="43">
        <f>COUNTIFS(INASISTENCIAS!$B$6:$B$1000,$A922,INASISTENCIAS!$A$6:$A$1000,"&gt;="&amp;$D$2,INASISTENCIAS!$A$6:$A$1000,"&lt;="&amp;$E$2)</f>
        <v>0</v>
      </c>
      <c r="E922" s="43">
        <f>COUNTIFS(INASISTENCIAS!$B$6:$B$1000,$A922,INASISTENCIAS!$A$6:$A$1000,"&gt;="&amp;$E$2,INASISTENCIAS!$A$6:$A$1000,"&lt;="&amp;$F$2)</f>
        <v>0</v>
      </c>
      <c r="F922" s="43">
        <f>COUNTIFS(INASISTENCIAS!$B$6:$B$1000,$A922,INASISTENCIAS!$A$6:$A$1000,"&gt;="&amp;$F$2,INASISTENCIAS!$A$6:$A$1000,"&lt;="&amp;$G$2)</f>
        <v>0</v>
      </c>
      <c r="G922" s="43">
        <f>COUNTIFS(INASISTENCIAS!$B$6:$B$1000,$A922,INASISTENCIAS!$A$6:$A$1000,"&gt;="&amp;$G$2,INASISTENCIAS!$A$6:$A$1000,"&lt;="&amp;$H$2)</f>
        <v>0</v>
      </c>
      <c r="H922" s="43">
        <f>COUNTIFS(INASISTENCIAS!$B$6:$B$1000,$A922,INASISTENCIAS!$A$6:$A$1000,"&gt;="&amp;$H$2,INASISTENCIAS!$A$6:$A$1000,"&lt;="&amp;$I$2)</f>
        <v>0</v>
      </c>
      <c r="I922" s="43">
        <f>COUNTIFS(INASISTENCIAS!$B$6:$B$1000,$A922,INASISTENCIAS!$A$6:$A$1000,"&gt;="&amp;$I$2,INASISTENCIAS!$A$6:$A$1000,"&lt;="&amp;$J$2)</f>
        <v>0</v>
      </c>
      <c r="J922" s="43">
        <f>COUNTIFS(INASISTENCIAS!$B$6:$B$1000,$A922,INASISTENCIAS!$A$6:$A$1000,"&gt;="&amp;$J$2,INASISTENCIAS!$A$6:$A$1000,"&lt;="&amp;$K$2)</f>
        <v>0</v>
      </c>
      <c r="K922" s="43">
        <f>COUNTIFS(INASISTENCIAS!$B$6:$B$1000,$A922,INASISTENCIAS!$A$6:$A$1000,"&gt;="&amp;$K$2,INASISTENCIAS!$A$6:$A$1000,"&lt;="&amp;$L$2)</f>
        <v>0</v>
      </c>
      <c r="L922" s="43">
        <f>COUNTIFS(INASISTENCIAS!$B$6:$B$1000,$A922,INASISTENCIAS!$A$6:$A$1000,"&gt;="&amp;$L$2,INASISTENCIAS!$A$6:$A$1000,"&lt;="&amp;$M$2)</f>
        <v>0</v>
      </c>
      <c r="M922" s="43">
        <f>COUNTIFS(INASISTENCIAS!$B$6:$B$1000,$A922,INASISTENCIAS!$A$6:$A$1000,"&gt;="&amp;$M$2,INASISTENCIAS!$A$6:$A$1000,"&lt;="&amp;$O$2)</f>
        <v>0</v>
      </c>
      <c r="N922" s="143">
        <f t="shared" si="3"/>
        <v>0</v>
      </c>
    </row>
    <row r="923">
      <c r="B923" s="43">
        <f>COUNTIFS(INASISTENCIAS!$B$6:$B$1000,$A923,INASISTENCIAS!$A$6:$A$1000,"&gt;="&amp;$B$2,INASISTENCIAS!$A$6:$A$1000,"&lt;="&amp;$C$2)</f>
        <v>0</v>
      </c>
      <c r="C923" s="43">
        <f>COUNTIFS(INASISTENCIAS!$B$6:$B$1000,$A923,INASISTENCIAS!$A$6:$A$1000,"&gt;="&amp;$C$2,INASISTENCIAS!$A$6:$A$1000,"&lt;="&amp;$D$2)</f>
        <v>0</v>
      </c>
      <c r="D923" s="43">
        <f>COUNTIFS(INASISTENCIAS!$B$6:$B$1000,$A923,INASISTENCIAS!$A$6:$A$1000,"&gt;="&amp;$D$2,INASISTENCIAS!$A$6:$A$1000,"&lt;="&amp;$E$2)</f>
        <v>0</v>
      </c>
      <c r="E923" s="43">
        <f>COUNTIFS(INASISTENCIAS!$B$6:$B$1000,$A923,INASISTENCIAS!$A$6:$A$1000,"&gt;="&amp;$E$2,INASISTENCIAS!$A$6:$A$1000,"&lt;="&amp;$F$2)</f>
        <v>0</v>
      </c>
      <c r="F923" s="43">
        <f>COUNTIFS(INASISTENCIAS!$B$6:$B$1000,$A923,INASISTENCIAS!$A$6:$A$1000,"&gt;="&amp;$F$2,INASISTENCIAS!$A$6:$A$1000,"&lt;="&amp;$G$2)</f>
        <v>0</v>
      </c>
      <c r="G923" s="43">
        <f>COUNTIFS(INASISTENCIAS!$B$6:$B$1000,$A923,INASISTENCIAS!$A$6:$A$1000,"&gt;="&amp;$G$2,INASISTENCIAS!$A$6:$A$1000,"&lt;="&amp;$H$2)</f>
        <v>0</v>
      </c>
      <c r="H923" s="43">
        <f>COUNTIFS(INASISTENCIAS!$B$6:$B$1000,$A923,INASISTENCIAS!$A$6:$A$1000,"&gt;="&amp;$H$2,INASISTENCIAS!$A$6:$A$1000,"&lt;="&amp;$I$2)</f>
        <v>0</v>
      </c>
      <c r="I923" s="43">
        <f>COUNTIFS(INASISTENCIAS!$B$6:$B$1000,$A923,INASISTENCIAS!$A$6:$A$1000,"&gt;="&amp;$I$2,INASISTENCIAS!$A$6:$A$1000,"&lt;="&amp;$J$2)</f>
        <v>0</v>
      </c>
      <c r="J923" s="43">
        <f>COUNTIFS(INASISTENCIAS!$B$6:$B$1000,$A923,INASISTENCIAS!$A$6:$A$1000,"&gt;="&amp;$J$2,INASISTENCIAS!$A$6:$A$1000,"&lt;="&amp;$K$2)</f>
        <v>0</v>
      </c>
      <c r="K923" s="43">
        <f>COUNTIFS(INASISTENCIAS!$B$6:$B$1000,$A923,INASISTENCIAS!$A$6:$A$1000,"&gt;="&amp;$K$2,INASISTENCIAS!$A$6:$A$1000,"&lt;="&amp;$L$2)</f>
        <v>0</v>
      </c>
      <c r="L923" s="43">
        <f>COUNTIFS(INASISTENCIAS!$B$6:$B$1000,$A923,INASISTENCIAS!$A$6:$A$1000,"&gt;="&amp;$L$2,INASISTENCIAS!$A$6:$A$1000,"&lt;="&amp;$M$2)</f>
        <v>0</v>
      </c>
      <c r="M923" s="43">
        <f>COUNTIFS(INASISTENCIAS!$B$6:$B$1000,$A923,INASISTENCIAS!$A$6:$A$1000,"&gt;="&amp;$M$2,INASISTENCIAS!$A$6:$A$1000,"&lt;="&amp;$O$2)</f>
        <v>0</v>
      </c>
      <c r="N923" s="143">
        <f t="shared" si="3"/>
        <v>0</v>
      </c>
    </row>
    <row r="924">
      <c r="B924" s="43">
        <f>COUNTIFS(INASISTENCIAS!$B$6:$B$1000,$A924,INASISTENCIAS!$A$6:$A$1000,"&gt;="&amp;$B$2,INASISTENCIAS!$A$6:$A$1000,"&lt;="&amp;$C$2)</f>
        <v>0</v>
      </c>
      <c r="C924" s="43">
        <f>COUNTIFS(INASISTENCIAS!$B$6:$B$1000,$A924,INASISTENCIAS!$A$6:$A$1000,"&gt;="&amp;$C$2,INASISTENCIAS!$A$6:$A$1000,"&lt;="&amp;$D$2)</f>
        <v>0</v>
      </c>
      <c r="D924" s="43">
        <f>COUNTIFS(INASISTENCIAS!$B$6:$B$1000,$A924,INASISTENCIAS!$A$6:$A$1000,"&gt;="&amp;$D$2,INASISTENCIAS!$A$6:$A$1000,"&lt;="&amp;$E$2)</f>
        <v>0</v>
      </c>
      <c r="E924" s="43">
        <f>COUNTIFS(INASISTENCIAS!$B$6:$B$1000,$A924,INASISTENCIAS!$A$6:$A$1000,"&gt;="&amp;$E$2,INASISTENCIAS!$A$6:$A$1000,"&lt;="&amp;$F$2)</f>
        <v>0</v>
      </c>
      <c r="F924" s="43">
        <f>COUNTIFS(INASISTENCIAS!$B$6:$B$1000,$A924,INASISTENCIAS!$A$6:$A$1000,"&gt;="&amp;$F$2,INASISTENCIAS!$A$6:$A$1000,"&lt;="&amp;$G$2)</f>
        <v>0</v>
      </c>
      <c r="G924" s="43">
        <f>COUNTIFS(INASISTENCIAS!$B$6:$B$1000,$A924,INASISTENCIAS!$A$6:$A$1000,"&gt;="&amp;$G$2,INASISTENCIAS!$A$6:$A$1000,"&lt;="&amp;$H$2)</f>
        <v>0</v>
      </c>
      <c r="H924" s="43">
        <f>COUNTIFS(INASISTENCIAS!$B$6:$B$1000,$A924,INASISTENCIAS!$A$6:$A$1000,"&gt;="&amp;$H$2,INASISTENCIAS!$A$6:$A$1000,"&lt;="&amp;$I$2)</f>
        <v>0</v>
      </c>
      <c r="I924" s="43">
        <f>COUNTIFS(INASISTENCIAS!$B$6:$B$1000,$A924,INASISTENCIAS!$A$6:$A$1000,"&gt;="&amp;$I$2,INASISTENCIAS!$A$6:$A$1000,"&lt;="&amp;$J$2)</f>
        <v>0</v>
      </c>
      <c r="J924" s="43">
        <f>COUNTIFS(INASISTENCIAS!$B$6:$B$1000,$A924,INASISTENCIAS!$A$6:$A$1000,"&gt;="&amp;$J$2,INASISTENCIAS!$A$6:$A$1000,"&lt;="&amp;$K$2)</f>
        <v>0</v>
      </c>
      <c r="K924" s="43">
        <f>COUNTIFS(INASISTENCIAS!$B$6:$B$1000,$A924,INASISTENCIAS!$A$6:$A$1000,"&gt;="&amp;$K$2,INASISTENCIAS!$A$6:$A$1000,"&lt;="&amp;$L$2)</f>
        <v>0</v>
      </c>
      <c r="L924" s="43">
        <f>COUNTIFS(INASISTENCIAS!$B$6:$B$1000,$A924,INASISTENCIAS!$A$6:$A$1000,"&gt;="&amp;$L$2,INASISTENCIAS!$A$6:$A$1000,"&lt;="&amp;$M$2)</f>
        <v>0</v>
      </c>
      <c r="M924" s="43">
        <f>COUNTIFS(INASISTENCIAS!$B$6:$B$1000,$A924,INASISTENCIAS!$A$6:$A$1000,"&gt;="&amp;$M$2,INASISTENCIAS!$A$6:$A$1000,"&lt;="&amp;$O$2)</f>
        <v>0</v>
      </c>
      <c r="N924" s="143">
        <f t="shared" si="3"/>
        <v>0</v>
      </c>
    </row>
    <row r="925">
      <c r="B925" s="43">
        <f>COUNTIFS(INASISTENCIAS!$B$6:$B$1000,$A925,INASISTENCIAS!$A$6:$A$1000,"&gt;="&amp;$B$2,INASISTENCIAS!$A$6:$A$1000,"&lt;="&amp;$C$2)</f>
        <v>0</v>
      </c>
      <c r="C925" s="43">
        <f>COUNTIFS(INASISTENCIAS!$B$6:$B$1000,$A925,INASISTENCIAS!$A$6:$A$1000,"&gt;="&amp;$C$2,INASISTENCIAS!$A$6:$A$1000,"&lt;="&amp;$D$2)</f>
        <v>0</v>
      </c>
      <c r="D925" s="43">
        <f>COUNTIFS(INASISTENCIAS!$B$6:$B$1000,$A925,INASISTENCIAS!$A$6:$A$1000,"&gt;="&amp;$D$2,INASISTENCIAS!$A$6:$A$1000,"&lt;="&amp;$E$2)</f>
        <v>0</v>
      </c>
      <c r="E925" s="43">
        <f>COUNTIFS(INASISTENCIAS!$B$6:$B$1000,$A925,INASISTENCIAS!$A$6:$A$1000,"&gt;="&amp;$E$2,INASISTENCIAS!$A$6:$A$1000,"&lt;="&amp;$F$2)</f>
        <v>0</v>
      </c>
      <c r="F925" s="43">
        <f>COUNTIFS(INASISTENCIAS!$B$6:$B$1000,$A925,INASISTENCIAS!$A$6:$A$1000,"&gt;="&amp;$F$2,INASISTENCIAS!$A$6:$A$1000,"&lt;="&amp;$G$2)</f>
        <v>0</v>
      </c>
      <c r="G925" s="43">
        <f>COUNTIFS(INASISTENCIAS!$B$6:$B$1000,$A925,INASISTENCIAS!$A$6:$A$1000,"&gt;="&amp;$G$2,INASISTENCIAS!$A$6:$A$1000,"&lt;="&amp;$H$2)</f>
        <v>0</v>
      </c>
      <c r="H925" s="43">
        <f>COUNTIFS(INASISTENCIAS!$B$6:$B$1000,$A925,INASISTENCIAS!$A$6:$A$1000,"&gt;="&amp;$H$2,INASISTENCIAS!$A$6:$A$1000,"&lt;="&amp;$I$2)</f>
        <v>0</v>
      </c>
      <c r="I925" s="43">
        <f>COUNTIFS(INASISTENCIAS!$B$6:$B$1000,$A925,INASISTENCIAS!$A$6:$A$1000,"&gt;="&amp;$I$2,INASISTENCIAS!$A$6:$A$1000,"&lt;="&amp;$J$2)</f>
        <v>0</v>
      </c>
      <c r="J925" s="43">
        <f>COUNTIFS(INASISTENCIAS!$B$6:$B$1000,$A925,INASISTENCIAS!$A$6:$A$1000,"&gt;="&amp;$J$2,INASISTENCIAS!$A$6:$A$1000,"&lt;="&amp;$K$2)</f>
        <v>0</v>
      </c>
      <c r="K925" s="43">
        <f>COUNTIFS(INASISTENCIAS!$B$6:$B$1000,$A925,INASISTENCIAS!$A$6:$A$1000,"&gt;="&amp;$K$2,INASISTENCIAS!$A$6:$A$1000,"&lt;="&amp;$L$2)</f>
        <v>0</v>
      </c>
      <c r="L925" s="43">
        <f>COUNTIFS(INASISTENCIAS!$B$6:$B$1000,$A925,INASISTENCIAS!$A$6:$A$1000,"&gt;="&amp;$L$2,INASISTENCIAS!$A$6:$A$1000,"&lt;="&amp;$M$2)</f>
        <v>0</v>
      </c>
      <c r="M925" s="43">
        <f>COUNTIFS(INASISTENCIAS!$B$6:$B$1000,$A925,INASISTENCIAS!$A$6:$A$1000,"&gt;="&amp;$M$2,INASISTENCIAS!$A$6:$A$1000,"&lt;="&amp;$O$2)</f>
        <v>0</v>
      </c>
      <c r="N925" s="143">
        <f t="shared" si="3"/>
        <v>0</v>
      </c>
    </row>
    <row r="926">
      <c r="B926" s="43">
        <f>COUNTIFS(INASISTENCIAS!$B$6:$B$1000,$A926,INASISTENCIAS!$A$6:$A$1000,"&gt;="&amp;$B$2,INASISTENCIAS!$A$6:$A$1000,"&lt;="&amp;$C$2)</f>
        <v>0</v>
      </c>
      <c r="C926" s="43">
        <f>COUNTIFS(INASISTENCIAS!$B$6:$B$1000,$A926,INASISTENCIAS!$A$6:$A$1000,"&gt;="&amp;$C$2,INASISTENCIAS!$A$6:$A$1000,"&lt;="&amp;$D$2)</f>
        <v>0</v>
      </c>
      <c r="D926" s="43">
        <f>COUNTIFS(INASISTENCIAS!$B$6:$B$1000,$A926,INASISTENCIAS!$A$6:$A$1000,"&gt;="&amp;$D$2,INASISTENCIAS!$A$6:$A$1000,"&lt;="&amp;$E$2)</f>
        <v>0</v>
      </c>
      <c r="E926" s="43">
        <f>COUNTIFS(INASISTENCIAS!$B$6:$B$1000,$A926,INASISTENCIAS!$A$6:$A$1000,"&gt;="&amp;$E$2,INASISTENCIAS!$A$6:$A$1000,"&lt;="&amp;$F$2)</f>
        <v>0</v>
      </c>
      <c r="F926" s="43">
        <f>COUNTIFS(INASISTENCIAS!$B$6:$B$1000,$A926,INASISTENCIAS!$A$6:$A$1000,"&gt;="&amp;$F$2,INASISTENCIAS!$A$6:$A$1000,"&lt;="&amp;$G$2)</f>
        <v>0</v>
      </c>
      <c r="G926" s="43">
        <f>COUNTIFS(INASISTENCIAS!$B$6:$B$1000,$A926,INASISTENCIAS!$A$6:$A$1000,"&gt;="&amp;$G$2,INASISTENCIAS!$A$6:$A$1000,"&lt;="&amp;$H$2)</f>
        <v>0</v>
      </c>
      <c r="H926" s="43">
        <f>COUNTIFS(INASISTENCIAS!$B$6:$B$1000,$A926,INASISTENCIAS!$A$6:$A$1000,"&gt;="&amp;$H$2,INASISTENCIAS!$A$6:$A$1000,"&lt;="&amp;$I$2)</f>
        <v>0</v>
      </c>
      <c r="I926" s="43">
        <f>COUNTIFS(INASISTENCIAS!$B$6:$B$1000,$A926,INASISTENCIAS!$A$6:$A$1000,"&gt;="&amp;$I$2,INASISTENCIAS!$A$6:$A$1000,"&lt;="&amp;$J$2)</f>
        <v>0</v>
      </c>
      <c r="J926" s="43">
        <f>COUNTIFS(INASISTENCIAS!$B$6:$B$1000,$A926,INASISTENCIAS!$A$6:$A$1000,"&gt;="&amp;$J$2,INASISTENCIAS!$A$6:$A$1000,"&lt;="&amp;$K$2)</f>
        <v>0</v>
      </c>
      <c r="K926" s="43">
        <f>COUNTIFS(INASISTENCIAS!$B$6:$B$1000,$A926,INASISTENCIAS!$A$6:$A$1000,"&gt;="&amp;$K$2,INASISTENCIAS!$A$6:$A$1000,"&lt;="&amp;$L$2)</f>
        <v>0</v>
      </c>
      <c r="L926" s="43">
        <f>COUNTIFS(INASISTENCIAS!$B$6:$B$1000,$A926,INASISTENCIAS!$A$6:$A$1000,"&gt;="&amp;$L$2,INASISTENCIAS!$A$6:$A$1000,"&lt;="&amp;$M$2)</f>
        <v>0</v>
      </c>
      <c r="M926" s="43">
        <f>COUNTIFS(INASISTENCIAS!$B$6:$B$1000,$A926,INASISTENCIAS!$A$6:$A$1000,"&gt;="&amp;$M$2,INASISTENCIAS!$A$6:$A$1000,"&lt;="&amp;$O$2)</f>
        <v>0</v>
      </c>
      <c r="N926" s="143">
        <f t="shared" si="3"/>
        <v>0</v>
      </c>
    </row>
    <row r="927">
      <c r="B927" s="43">
        <f>COUNTIFS(INASISTENCIAS!$B$6:$B$1000,$A927,INASISTENCIAS!$A$6:$A$1000,"&gt;="&amp;$B$2,INASISTENCIAS!$A$6:$A$1000,"&lt;="&amp;$C$2)</f>
        <v>0</v>
      </c>
      <c r="C927" s="43">
        <f>COUNTIFS(INASISTENCIAS!$B$6:$B$1000,$A927,INASISTENCIAS!$A$6:$A$1000,"&gt;="&amp;$C$2,INASISTENCIAS!$A$6:$A$1000,"&lt;="&amp;$D$2)</f>
        <v>0</v>
      </c>
      <c r="D927" s="43">
        <f>COUNTIFS(INASISTENCIAS!$B$6:$B$1000,$A927,INASISTENCIAS!$A$6:$A$1000,"&gt;="&amp;$D$2,INASISTENCIAS!$A$6:$A$1000,"&lt;="&amp;$E$2)</f>
        <v>0</v>
      </c>
      <c r="E927" s="43">
        <f>COUNTIFS(INASISTENCIAS!$B$6:$B$1000,$A927,INASISTENCIAS!$A$6:$A$1000,"&gt;="&amp;$E$2,INASISTENCIAS!$A$6:$A$1000,"&lt;="&amp;$F$2)</f>
        <v>0</v>
      </c>
      <c r="F927" s="43">
        <f>COUNTIFS(INASISTENCIAS!$B$6:$B$1000,$A927,INASISTENCIAS!$A$6:$A$1000,"&gt;="&amp;$F$2,INASISTENCIAS!$A$6:$A$1000,"&lt;="&amp;$G$2)</f>
        <v>0</v>
      </c>
      <c r="G927" s="43">
        <f>COUNTIFS(INASISTENCIAS!$B$6:$B$1000,$A927,INASISTENCIAS!$A$6:$A$1000,"&gt;="&amp;$G$2,INASISTENCIAS!$A$6:$A$1000,"&lt;="&amp;$H$2)</f>
        <v>0</v>
      </c>
      <c r="H927" s="43">
        <f>COUNTIFS(INASISTENCIAS!$B$6:$B$1000,$A927,INASISTENCIAS!$A$6:$A$1000,"&gt;="&amp;$H$2,INASISTENCIAS!$A$6:$A$1000,"&lt;="&amp;$I$2)</f>
        <v>0</v>
      </c>
      <c r="I927" s="43">
        <f>COUNTIFS(INASISTENCIAS!$B$6:$B$1000,$A927,INASISTENCIAS!$A$6:$A$1000,"&gt;="&amp;$I$2,INASISTENCIAS!$A$6:$A$1000,"&lt;="&amp;$J$2)</f>
        <v>0</v>
      </c>
      <c r="J927" s="43">
        <f>COUNTIFS(INASISTENCIAS!$B$6:$B$1000,$A927,INASISTENCIAS!$A$6:$A$1000,"&gt;="&amp;$J$2,INASISTENCIAS!$A$6:$A$1000,"&lt;="&amp;$K$2)</f>
        <v>0</v>
      </c>
      <c r="K927" s="43">
        <f>COUNTIFS(INASISTENCIAS!$B$6:$B$1000,$A927,INASISTENCIAS!$A$6:$A$1000,"&gt;="&amp;$K$2,INASISTENCIAS!$A$6:$A$1000,"&lt;="&amp;$L$2)</f>
        <v>0</v>
      </c>
      <c r="L927" s="43">
        <f>COUNTIFS(INASISTENCIAS!$B$6:$B$1000,$A927,INASISTENCIAS!$A$6:$A$1000,"&gt;="&amp;$L$2,INASISTENCIAS!$A$6:$A$1000,"&lt;="&amp;$M$2)</f>
        <v>0</v>
      </c>
      <c r="M927" s="43">
        <f>COUNTIFS(INASISTENCIAS!$B$6:$B$1000,$A927,INASISTENCIAS!$A$6:$A$1000,"&gt;="&amp;$M$2,INASISTENCIAS!$A$6:$A$1000,"&lt;="&amp;$O$2)</f>
        <v>0</v>
      </c>
      <c r="N927" s="143">
        <f t="shared" si="3"/>
        <v>0</v>
      </c>
    </row>
    <row r="928">
      <c r="B928" s="43">
        <f>COUNTIFS(INASISTENCIAS!$B$6:$B$1000,$A928,INASISTENCIAS!$A$6:$A$1000,"&gt;="&amp;$B$2,INASISTENCIAS!$A$6:$A$1000,"&lt;="&amp;$C$2)</f>
        <v>0</v>
      </c>
      <c r="C928" s="43">
        <f>COUNTIFS(INASISTENCIAS!$B$6:$B$1000,$A928,INASISTENCIAS!$A$6:$A$1000,"&gt;="&amp;$C$2,INASISTENCIAS!$A$6:$A$1000,"&lt;="&amp;$D$2)</f>
        <v>0</v>
      </c>
      <c r="D928" s="43">
        <f>COUNTIFS(INASISTENCIAS!$B$6:$B$1000,$A928,INASISTENCIAS!$A$6:$A$1000,"&gt;="&amp;$D$2,INASISTENCIAS!$A$6:$A$1000,"&lt;="&amp;$E$2)</f>
        <v>0</v>
      </c>
      <c r="E928" s="43">
        <f>COUNTIFS(INASISTENCIAS!$B$6:$B$1000,$A928,INASISTENCIAS!$A$6:$A$1000,"&gt;="&amp;$E$2,INASISTENCIAS!$A$6:$A$1000,"&lt;="&amp;$F$2)</f>
        <v>0</v>
      </c>
      <c r="F928" s="43">
        <f>COUNTIFS(INASISTENCIAS!$B$6:$B$1000,$A928,INASISTENCIAS!$A$6:$A$1000,"&gt;="&amp;$F$2,INASISTENCIAS!$A$6:$A$1000,"&lt;="&amp;$G$2)</f>
        <v>0</v>
      </c>
      <c r="G928" s="43">
        <f>COUNTIFS(INASISTENCIAS!$B$6:$B$1000,$A928,INASISTENCIAS!$A$6:$A$1000,"&gt;="&amp;$G$2,INASISTENCIAS!$A$6:$A$1000,"&lt;="&amp;$H$2)</f>
        <v>0</v>
      </c>
      <c r="H928" s="43">
        <f>COUNTIFS(INASISTENCIAS!$B$6:$B$1000,$A928,INASISTENCIAS!$A$6:$A$1000,"&gt;="&amp;$H$2,INASISTENCIAS!$A$6:$A$1000,"&lt;="&amp;$I$2)</f>
        <v>0</v>
      </c>
      <c r="I928" s="43">
        <f>COUNTIFS(INASISTENCIAS!$B$6:$B$1000,$A928,INASISTENCIAS!$A$6:$A$1000,"&gt;="&amp;$I$2,INASISTENCIAS!$A$6:$A$1000,"&lt;="&amp;$J$2)</f>
        <v>0</v>
      </c>
      <c r="J928" s="43">
        <f>COUNTIFS(INASISTENCIAS!$B$6:$B$1000,$A928,INASISTENCIAS!$A$6:$A$1000,"&gt;="&amp;$J$2,INASISTENCIAS!$A$6:$A$1000,"&lt;="&amp;$K$2)</f>
        <v>0</v>
      </c>
      <c r="K928" s="43">
        <f>COUNTIFS(INASISTENCIAS!$B$6:$B$1000,$A928,INASISTENCIAS!$A$6:$A$1000,"&gt;="&amp;$K$2,INASISTENCIAS!$A$6:$A$1000,"&lt;="&amp;$L$2)</f>
        <v>0</v>
      </c>
      <c r="L928" s="43">
        <f>COUNTIFS(INASISTENCIAS!$B$6:$B$1000,$A928,INASISTENCIAS!$A$6:$A$1000,"&gt;="&amp;$L$2,INASISTENCIAS!$A$6:$A$1000,"&lt;="&amp;$M$2)</f>
        <v>0</v>
      </c>
      <c r="M928" s="43">
        <f>COUNTIFS(INASISTENCIAS!$B$6:$B$1000,$A928,INASISTENCIAS!$A$6:$A$1000,"&gt;="&amp;$M$2,INASISTENCIAS!$A$6:$A$1000,"&lt;="&amp;$O$2)</f>
        <v>0</v>
      </c>
      <c r="N928" s="143">
        <f t="shared" si="3"/>
        <v>0</v>
      </c>
    </row>
    <row r="929">
      <c r="B929" s="43">
        <f>COUNTIFS(INASISTENCIAS!$B$6:$B$1000,$A929,INASISTENCIAS!$A$6:$A$1000,"&gt;="&amp;$B$2,INASISTENCIAS!$A$6:$A$1000,"&lt;="&amp;$C$2)</f>
        <v>0</v>
      </c>
      <c r="C929" s="43">
        <f>COUNTIFS(INASISTENCIAS!$B$6:$B$1000,$A929,INASISTENCIAS!$A$6:$A$1000,"&gt;="&amp;$C$2,INASISTENCIAS!$A$6:$A$1000,"&lt;="&amp;$D$2)</f>
        <v>0</v>
      </c>
      <c r="D929" s="43">
        <f>COUNTIFS(INASISTENCIAS!$B$6:$B$1000,$A929,INASISTENCIAS!$A$6:$A$1000,"&gt;="&amp;$D$2,INASISTENCIAS!$A$6:$A$1000,"&lt;="&amp;$E$2)</f>
        <v>0</v>
      </c>
      <c r="E929" s="43">
        <f>COUNTIFS(INASISTENCIAS!$B$6:$B$1000,$A929,INASISTENCIAS!$A$6:$A$1000,"&gt;="&amp;$E$2,INASISTENCIAS!$A$6:$A$1000,"&lt;="&amp;$F$2)</f>
        <v>0</v>
      </c>
      <c r="F929" s="43">
        <f>COUNTIFS(INASISTENCIAS!$B$6:$B$1000,$A929,INASISTENCIAS!$A$6:$A$1000,"&gt;="&amp;$F$2,INASISTENCIAS!$A$6:$A$1000,"&lt;="&amp;$G$2)</f>
        <v>0</v>
      </c>
      <c r="G929" s="43">
        <f>COUNTIFS(INASISTENCIAS!$B$6:$B$1000,$A929,INASISTENCIAS!$A$6:$A$1000,"&gt;="&amp;$G$2,INASISTENCIAS!$A$6:$A$1000,"&lt;="&amp;$H$2)</f>
        <v>0</v>
      </c>
      <c r="H929" s="43">
        <f>COUNTIFS(INASISTENCIAS!$B$6:$B$1000,$A929,INASISTENCIAS!$A$6:$A$1000,"&gt;="&amp;$H$2,INASISTENCIAS!$A$6:$A$1000,"&lt;="&amp;$I$2)</f>
        <v>0</v>
      </c>
      <c r="I929" s="43">
        <f>COUNTIFS(INASISTENCIAS!$B$6:$B$1000,$A929,INASISTENCIAS!$A$6:$A$1000,"&gt;="&amp;$I$2,INASISTENCIAS!$A$6:$A$1000,"&lt;="&amp;$J$2)</f>
        <v>0</v>
      </c>
      <c r="J929" s="43">
        <f>COUNTIFS(INASISTENCIAS!$B$6:$B$1000,$A929,INASISTENCIAS!$A$6:$A$1000,"&gt;="&amp;$J$2,INASISTENCIAS!$A$6:$A$1000,"&lt;="&amp;$K$2)</f>
        <v>0</v>
      </c>
      <c r="K929" s="43">
        <f>COUNTIFS(INASISTENCIAS!$B$6:$B$1000,$A929,INASISTENCIAS!$A$6:$A$1000,"&gt;="&amp;$K$2,INASISTENCIAS!$A$6:$A$1000,"&lt;="&amp;$L$2)</f>
        <v>0</v>
      </c>
      <c r="L929" s="43">
        <f>COUNTIFS(INASISTENCIAS!$B$6:$B$1000,$A929,INASISTENCIAS!$A$6:$A$1000,"&gt;="&amp;$L$2,INASISTENCIAS!$A$6:$A$1000,"&lt;="&amp;$M$2)</f>
        <v>0</v>
      </c>
      <c r="M929" s="43">
        <f>COUNTIFS(INASISTENCIAS!$B$6:$B$1000,$A929,INASISTENCIAS!$A$6:$A$1000,"&gt;="&amp;$M$2,INASISTENCIAS!$A$6:$A$1000,"&lt;="&amp;$O$2)</f>
        <v>0</v>
      </c>
      <c r="N929" s="143">
        <f t="shared" si="3"/>
        <v>0</v>
      </c>
    </row>
    <row r="930">
      <c r="B930" s="43">
        <f>COUNTIFS(INASISTENCIAS!$B$6:$B$1000,$A930,INASISTENCIAS!$A$6:$A$1000,"&gt;="&amp;$B$2,INASISTENCIAS!$A$6:$A$1000,"&lt;="&amp;$C$2)</f>
        <v>0</v>
      </c>
      <c r="C930" s="43">
        <f>COUNTIFS(INASISTENCIAS!$B$6:$B$1000,$A930,INASISTENCIAS!$A$6:$A$1000,"&gt;="&amp;$C$2,INASISTENCIAS!$A$6:$A$1000,"&lt;="&amp;$D$2)</f>
        <v>0</v>
      </c>
      <c r="D930" s="43">
        <f>COUNTIFS(INASISTENCIAS!$B$6:$B$1000,$A930,INASISTENCIAS!$A$6:$A$1000,"&gt;="&amp;$D$2,INASISTENCIAS!$A$6:$A$1000,"&lt;="&amp;$E$2)</f>
        <v>0</v>
      </c>
      <c r="E930" s="43">
        <f>COUNTIFS(INASISTENCIAS!$B$6:$B$1000,$A930,INASISTENCIAS!$A$6:$A$1000,"&gt;="&amp;$E$2,INASISTENCIAS!$A$6:$A$1000,"&lt;="&amp;$F$2)</f>
        <v>0</v>
      </c>
      <c r="F930" s="43">
        <f>COUNTIFS(INASISTENCIAS!$B$6:$B$1000,$A930,INASISTENCIAS!$A$6:$A$1000,"&gt;="&amp;$F$2,INASISTENCIAS!$A$6:$A$1000,"&lt;="&amp;$G$2)</f>
        <v>0</v>
      </c>
      <c r="G930" s="43">
        <f>COUNTIFS(INASISTENCIAS!$B$6:$B$1000,$A930,INASISTENCIAS!$A$6:$A$1000,"&gt;="&amp;$G$2,INASISTENCIAS!$A$6:$A$1000,"&lt;="&amp;$H$2)</f>
        <v>0</v>
      </c>
      <c r="H930" s="43">
        <f>COUNTIFS(INASISTENCIAS!$B$6:$B$1000,$A930,INASISTENCIAS!$A$6:$A$1000,"&gt;="&amp;$H$2,INASISTENCIAS!$A$6:$A$1000,"&lt;="&amp;$I$2)</f>
        <v>0</v>
      </c>
      <c r="I930" s="43">
        <f>COUNTIFS(INASISTENCIAS!$B$6:$B$1000,$A930,INASISTENCIAS!$A$6:$A$1000,"&gt;="&amp;$I$2,INASISTENCIAS!$A$6:$A$1000,"&lt;="&amp;$J$2)</f>
        <v>0</v>
      </c>
      <c r="J930" s="43">
        <f>COUNTIFS(INASISTENCIAS!$B$6:$B$1000,$A930,INASISTENCIAS!$A$6:$A$1000,"&gt;="&amp;$J$2,INASISTENCIAS!$A$6:$A$1000,"&lt;="&amp;$K$2)</f>
        <v>0</v>
      </c>
      <c r="K930" s="43">
        <f>COUNTIFS(INASISTENCIAS!$B$6:$B$1000,$A930,INASISTENCIAS!$A$6:$A$1000,"&gt;="&amp;$K$2,INASISTENCIAS!$A$6:$A$1000,"&lt;="&amp;$L$2)</f>
        <v>0</v>
      </c>
      <c r="L930" s="43">
        <f>COUNTIFS(INASISTENCIAS!$B$6:$B$1000,$A930,INASISTENCIAS!$A$6:$A$1000,"&gt;="&amp;$L$2,INASISTENCIAS!$A$6:$A$1000,"&lt;="&amp;$M$2)</f>
        <v>0</v>
      </c>
      <c r="M930" s="43">
        <f>COUNTIFS(INASISTENCIAS!$B$6:$B$1000,$A930,INASISTENCIAS!$A$6:$A$1000,"&gt;="&amp;$M$2,INASISTENCIAS!$A$6:$A$1000,"&lt;="&amp;$O$2)</f>
        <v>0</v>
      </c>
      <c r="N930" s="143">
        <f t="shared" si="3"/>
        <v>0</v>
      </c>
    </row>
    <row r="931">
      <c r="B931" s="43">
        <f>COUNTIFS(INASISTENCIAS!$B$6:$B$1000,$A931,INASISTENCIAS!$A$6:$A$1000,"&gt;="&amp;$B$2,INASISTENCIAS!$A$6:$A$1000,"&lt;="&amp;$C$2)</f>
        <v>0</v>
      </c>
      <c r="C931" s="43">
        <f>COUNTIFS(INASISTENCIAS!$B$6:$B$1000,$A931,INASISTENCIAS!$A$6:$A$1000,"&gt;="&amp;$C$2,INASISTENCIAS!$A$6:$A$1000,"&lt;="&amp;$D$2)</f>
        <v>0</v>
      </c>
      <c r="D931" s="43">
        <f>COUNTIFS(INASISTENCIAS!$B$6:$B$1000,$A931,INASISTENCIAS!$A$6:$A$1000,"&gt;="&amp;$D$2,INASISTENCIAS!$A$6:$A$1000,"&lt;="&amp;$E$2)</f>
        <v>0</v>
      </c>
      <c r="E931" s="43">
        <f>COUNTIFS(INASISTENCIAS!$B$6:$B$1000,$A931,INASISTENCIAS!$A$6:$A$1000,"&gt;="&amp;$E$2,INASISTENCIAS!$A$6:$A$1000,"&lt;="&amp;$F$2)</f>
        <v>0</v>
      </c>
      <c r="F931" s="43">
        <f>COUNTIFS(INASISTENCIAS!$B$6:$B$1000,$A931,INASISTENCIAS!$A$6:$A$1000,"&gt;="&amp;$F$2,INASISTENCIAS!$A$6:$A$1000,"&lt;="&amp;$G$2)</f>
        <v>0</v>
      </c>
      <c r="G931" s="43">
        <f>COUNTIFS(INASISTENCIAS!$B$6:$B$1000,$A931,INASISTENCIAS!$A$6:$A$1000,"&gt;="&amp;$G$2,INASISTENCIAS!$A$6:$A$1000,"&lt;="&amp;$H$2)</f>
        <v>0</v>
      </c>
      <c r="H931" s="43">
        <f>COUNTIFS(INASISTENCIAS!$B$6:$B$1000,$A931,INASISTENCIAS!$A$6:$A$1000,"&gt;="&amp;$H$2,INASISTENCIAS!$A$6:$A$1000,"&lt;="&amp;$I$2)</f>
        <v>0</v>
      </c>
      <c r="I931" s="43">
        <f>COUNTIFS(INASISTENCIAS!$B$6:$B$1000,$A931,INASISTENCIAS!$A$6:$A$1000,"&gt;="&amp;$I$2,INASISTENCIAS!$A$6:$A$1000,"&lt;="&amp;$J$2)</f>
        <v>0</v>
      </c>
      <c r="J931" s="43">
        <f>COUNTIFS(INASISTENCIAS!$B$6:$B$1000,$A931,INASISTENCIAS!$A$6:$A$1000,"&gt;="&amp;$J$2,INASISTENCIAS!$A$6:$A$1000,"&lt;="&amp;$K$2)</f>
        <v>0</v>
      </c>
      <c r="K931" s="43">
        <f>COUNTIFS(INASISTENCIAS!$B$6:$B$1000,$A931,INASISTENCIAS!$A$6:$A$1000,"&gt;="&amp;$K$2,INASISTENCIAS!$A$6:$A$1000,"&lt;="&amp;$L$2)</f>
        <v>0</v>
      </c>
      <c r="L931" s="43">
        <f>COUNTIFS(INASISTENCIAS!$B$6:$B$1000,$A931,INASISTENCIAS!$A$6:$A$1000,"&gt;="&amp;$L$2,INASISTENCIAS!$A$6:$A$1000,"&lt;="&amp;$M$2)</f>
        <v>0</v>
      </c>
      <c r="M931" s="43">
        <f>COUNTIFS(INASISTENCIAS!$B$6:$B$1000,$A931,INASISTENCIAS!$A$6:$A$1000,"&gt;="&amp;$M$2,INASISTENCIAS!$A$6:$A$1000,"&lt;="&amp;$O$2)</f>
        <v>0</v>
      </c>
      <c r="N931" s="143">
        <f t="shared" si="3"/>
        <v>0</v>
      </c>
    </row>
    <row r="932">
      <c r="B932" s="43">
        <f>COUNTIFS(INASISTENCIAS!$B$6:$B$1000,$A932,INASISTENCIAS!$A$6:$A$1000,"&gt;="&amp;$B$2,INASISTENCIAS!$A$6:$A$1000,"&lt;="&amp;$C$2)</f>
        <v>0</v>
      </c>
      <c r="C932" s="43">
        <f>COUNTIFS(INASISTENCIAS!$B$6:$B$1000,$A932,INASISTENCIAS!$A$6:$A$1000,"&gt;="&amp;$C$2,INASISTENCIAS!$A$6:$A$1000,"&lt;="&amp;$D$2)</f>
        <v>0</v>
      </c>
      <c r="D932" s="43">
        <f>COUNTIFS(INASISTENCIAS!$B$6:$B$1000,$A932,INASISTENCIAS!$A$6:$A$1000,"&gt;="&amp;$D$2,INASISTENCIAS!$A$6:$A$1000,"&lt;="&amp;$E$2)</f>
        <v>0</v>
      </c>
      <c r="E932" s="43">
        <f>COUNTIFS(INASISTENCIAS!$B$6:$B$1000,$A932,INASISTENCIAS!$A$6:$A$1000,"&gt;="&amp;$E$2,INASISTENCIAS!$A$6:$A$1000,"&lt;="&amp;$F$2)</f>
        <v>0</v>
      </c>
      <c r="F932" s="43">
        <f>COUNTIFS(INASISTENCIAS!$B$6:$B$1000,$A932,INASISTENCIAS!$A$6:$A$1000,"&gt;="&amp;$F$2,INASISTENCIAS!$A$6:$A$1000,"&lt;="&amp;$G$2)</f>
        <v>0</v>
      </c>
      <c r="G932" s="43">
        <f>COUNTIFS(INASISTENCIAS!$B$6:$B$1000,$A932,INASISTENCIAS!$A$6:$A$1000,"&gt;="&amp;$G$2,INASISTENCIAS!$A$6:$A$1000,"&lt;="&amp;$H$2)</f>
        <v>0</v>
      </c>
      <c r="H932" s="43">
        <f>COUNTIFS(INASISTENCIAS!$B$6:$B$1000,$A932,INASISTENCIAS!$A$6:$A$1000,"&gt;="&amp;$H$2,INASISTENCIAS!$A$6:$A$1000,"&lt;="&amp;$I$2)</f>
        <v>0</v>
      </c>
      <c r="I932" s="43">
        <f>COUNTIFS(INASISTENCIAS!$B$6:$B$1000,$A932,INASISTENCIAS!$A$6:$A$1000,"&gt;="&amp;$I$2,INASISTENCIAS!$A$6:$A$1000,"&lt;="&amp;$J$2)</f>
        <v>0</v>
      </c>
      <c r="J932" s="43">
        <f>COUNTIFS(INASISTENCIAS!$B$6:$B$1000,$A932,INASISTENCIAS!$A$6:$A$1000,"&gt;="&amp;$J$2,INASISTENCIAS!$A$6:$A$1000,"&lt;="&amp;$K$2)</f>
        <v>0</v>
      </c>
      <c r="K932" s="43">
        <f>COUNTIFS(INASISTENCIAS!$B$6:$B$1000,$A932,INASISTENCIAS!$A$6:$A$1000,"&gt;="&amp;$K$2,INASISTENCIAS!$A$6:$A$1000,"&lt;="&amp;$L$2)</f>
        <v>0</v>
      </c>
      <c r="L932" s="43">
        <f>COUNTIFS(INASISTENCIAS!$B$6:$B$1000,$A932,INASISTENCIAS!$A$6:$A$1000,"&gt;="&amp;$L$2,INASISTENCIAS!$A$6:$A$1000,"&lt;="&amp;$M$2)</f>
        <v>0</v>
      </c>
      <c r="M932" s="43">
        <f>COUNTIFS(INASISTENCIAS!$B$6:$B$1000,$A932,INASISTENCIAS!$A$6:$A$1000,"&gt;="&amp;$M$2,INASISTENCIAS!$A$6:$A$1000,"&lt;="&amp;$O$2)</f>
        <v>0</v>
      </c>
      <c r="N932" s="143">
        <f t="shared" si="3"/>
        <v>0</v>
      </c>
    </row>
    <row r="933">
      <c r="B933" s="43">
        <f>COUNTIFS(INASISTENCIAS!$B$6:$B$1000,$A933,INASISTENCIAS!$A$6:$A$1000,"&gt;="&amp;$B$2,INASISTENCIAS!$A$6:$A$1000,"&lt;="&amp;$C$2)</f>
        <v>0</v>
      </c>
      <c r="C933" s="43">
        <f>COUNTIFS(INASISTENCIAS!$B$6:$B$1000,$A933,INASISTENCIAS!$A$6:$A$1000,"&gt;="&amp;$C$2,INASISTENCIAS!$A$6:$A$1000,"&lt;="&amp;$D$2)</f>
        <v>0</v>
      </c>
      <c r="D933" s="43">
        <f>COUNTIFS(INASISTENCIAS!$B$6:$B$1000,$A933,INASISTENCIAS!$A$6:$A$1000,"&gt;="&amp;$D$2,INASISTENCIAS!$A$6:$A$1000,"&lt;="&amp;$E$2)</f>
        <v>0</v>
      </c>
      <c r="E933" s="43">
        <f>COUNTIFS(INASISTENCIAS!$B$6:$B$1000,$A933,INASISTENCIAS!$A$6:$A$1000,"&gt;="&amp;$E$2,INASISTENCIAS!$A$6:$A$1000,"&lt;="&amp;$F$2)</f>
        <v>0</v>
      </c>
      <c r="F933" s="43">
        <f>COUNTIFS(INASISTENCIAS!$B$6:$B$1000,$A933,INASISTENCIAS!$A$6:$A$1000,"&gt;="&amp;$F$2,INASISTENCIAS!$A$6:$A$1000,"&lt;="&amp;$G$2)</f>
        <v>0</v>
      </c>
      <c r="G933" s="43">
        <f>COUNTIFS(INASISTENCIAS!$B$6:$B$1000,$A933,INASISTENCIAS!$A$6:$A$1000,"&gt;="&amp;$G$2,INASISTENCIAS!$A$6:$A$1000,"&lt;="&amp;$H$2)</f>
        <v>0</v>
      </c>
      <c r="H933" s="43">
        <f>COUNTIFS(INASISTENCIAS!$B$6:$B$1000,$A933,INASISTENCIAS!$A$6:$A$1000,"&gt;="&amp;$H$2,INASISTENCIAS!$A$6:$A$1000,"&lt;="&amp;$I$2)</f>
        <v>0</v>
      </c>
      <c r="I933" s="43">
        <f>COUNTIFS(INASISTENCIAS!$B$6:$B$1000,$A933,INASISTENCIAS!$A$6:$A$1000,"&gt;="&amp;$I$2,INASISTENCIAS!$A$6:$A$1000,"&lt;="&amp;$J$2)</f>
        <v>0</v>
      </c>
      <c r="J933" s="43">
        <f>COUNTIFS(INASISTENCIAS!$B$6:$B$1000,$A933,INASISTENCIAS!$A$6:$A$1000,"&gt;="&amp;$J$2,INASISTENCIAS!$A$6:$A$1000,"&lt;="&amp;$K$2)</f>
        <v>0</v>
      </c>
      <c r="K933" s="43">
        <f>COUNTIFS(INASISTENCIAS!$B$6:$B$1000,$A933,INASISTENCIAS!$A$6:$A$1000,"&gt;="&amp;$K$2,INASISTENCIAS!$A$6:$A$1000,"&lt;="&amp;$L$2)</f>
        <v>0</v>
      </c>
      <c r="L933" s="43">
        <f>COUNTIFS(INASISTENCIAS!$B$6:$B$1000,$A933,INASISTENCIAS!$A$6:$A$1000,"&gt;="&amp;$L$2,INASISTENCIAS!$A$6:$A$1000,"&lt;="&amp;$M$2)</f>
        <v>0</v>
      </c>
      <c r="M933" s="43">
        <f>COUNTIFS(INASISTENCIAS!$B$6:$B$1000,$A933,INASISTENCIAS!$A$6:$A$1000,"&gt;="&amp;$M$2,INASISTENCIAS!$A$6:$A$1000,"&lt;="&amp;$O$2)</f>
        <v>0</v>
      </c>
      <c r="N933" s="143">
        <f t="shared" si="3"/>
        <v>0</v>
      </c>
    </row>
    <row r="934">
      <c r="B934" s="43">
        <f>COUNTIFS(INASISTENCIAS!$B$6:$B$1000,$A934,INASISTENCIAS!$A$6:$A$1000,"&gt;="&amp;$B$2,INASISTENCIAS!$A$6:$A$1000,"&lt;="&amp;$C$2)</f>
        <v>0</v>
      </c>
      <c r="C934" s="43">
        <f>COUNTIFS(INASISTENCIAS!$B$6:$B$1000,$A934,INASISTENCIAS!$A$6:$A$1000,"&gt;="&amp;$C$2,INASISTENCIAS!$A$6:$A$1000,"&lt;="&amp;$D$2)</f>
        <v>0</v>
      </c>
      <c r="D934" s="43">
        <f>COUNTIFS(INASISTENCIAS!$B$6:$B$1000,$A934,INASISTENCIAS!$A$6:$A$1000,"&gt;="&amp;$D$2,INASISTENCIAS!$A$6:$A$1000,"&lt;="&amp;$E$2)</f>
        <v>0</v>
      </c>
      <c r="E934" s="43">
        <f>COUNTIFS(INASISTENCIAS!$B$6:$B$1000,$A934,INASISTENCIAS!$A$6:$A$1000,"&gt;="&amp;$E$2,INASISTENCIAS!$A$6:$A$1000,"&lt;="&amp;$F$2)</f>
        <v>0</v>
      </c>
      <c r="F934" s="43">
        <f>COUNTIFS(INASISTENCIAS!$B$6:$B$1000,$A934,INASISTENCIAS!$A$6:$A$1000,"&gt;="&amp;$F$2,INASISTENCIAS!$A$6:$A$1000,"&lt;="&amp;$G$2)</f>
        <v>0</v>
      </c>
      <c r="G934" s="43">
        <f>COUNTIFS(INASISTENCIAS!$B$6:$B$1000,$A934,INASISTENCIAS!$A$6:$A$1000,"&gt;="&amp;$G$2,INASISTENCIAS!$A$6:$A$1000,"&lt;="&amp;$H$2)</f>
        <v>0</v>
      </c>
      <c r="H934" s="43">
        <f>COUNTIFS(INASISTENCIAS!$B$6:$B$1000,$A934,INASISTENCIAS!$A$6:$A$1000,"&gt;="&amp;$H$2,INASISTENCIAS!$A$6:$A$1000,"&lt;="&amp;$I$2)</f>
        <v>0</v>
      </c>
      <c r="I934" s="43">
        <f>COUNTIFS(INASISTENCIAS!$B$6:$B$1000,$A934,INASISTENCIAS!$A$6:$A$1000,"&gt;="&amp;$I$2,INASISTENCIAS!$A$6:$A$1000,"&lt;="&amp;$J$2)</f>
        <v>0</v>
      </c>
      <c r="J934" s="43">
        <f>COUNTIFS(INASISTENCIAS!$B$6:$B$1000,$A934,INASISTENCIAS!$A$6:$A$1000,"&gt;="&amp;$J$2,INASISTENCIAS!$A$6:$A$1000,"&lt;="&amp;$K$2)</f>
        <v>0</v>
      </c>
      <c r="K934" s="43">
        <f>COUNTIFS(INASISTENCIAS!$B$6:$B$1000,$A934,INASISTENCIAS!$A$6:$A$1000,"&gt;="&amp;$K$2,INASISTENCIAS!$A$6:$A$1000,"&lt;="&amp;$L$2)</f>
        <v>0</v>
      </c>
      <c r="L934" s="43">
        <f>COUNTIFS(INASISTENCIAS!$B$6:$B$1000,$A934,INASISTENCIAS!$A$6:$A$1000,"&gt;="&amp;$L$2,INASISTENCIAS!$A$6:$A$1000,"&lt;="&amp;$M$2)</f>
        <v>0</v>
      </c>
      <c r="M934" s="43">
        <f>COUNTIFS(INASISTENCIAS!$B$6:$B$1000,$A934,INASISTENCIAS!$A$6:$A$1000,"&gt;="&amp;$M$2,INASISTENCIAS!$A$6:$A$1000,"&lt;="&amp;$O$2)</f>
        <v>0</v>
      </c>
      <c r="N934" s="143">
        <f t="shared" si="3"/>
        <v>0</v>
      </c>
    </row>
    <row r="935">
      <c r="B935" s="43">
        <f>COUNTIFS(INASISTENCIAS!$B$6:$B$1000,$A935,INASISTENCIAS!$A$6:$A$1000,"&gt;="&amp;$B$2,INASISTENCIAS!$A$6:$A$1000,"&lt;="&amp;$C$2)</f>
        <v>0</v>
      </c>
      <c r="C935" s="43">
        <f>COUNTIFS(INASISTENCIAS!$B$6:$B$1000,$A935,INASISTENCIAS!$A$6:$A$1000,"&gt;="&amp;$C$2,INASISTENCIAS!$A$6:$A$1000,"&lt;="&amp;$D$2)</f>
        <v>0</v>
      </c>
      <c r="D935" s="43">
        <f>COUNTIFS(INASISTENCIAS!$B$6:$B$1000,$A935,INASISTENCIAS!$A$6:$A$1000,"&gt;="&amp;$D$2,INASISTENCIAS!$A$6:$A$1000,"&lt;="&amp;$E$2)</f>
        <v>0</v>
      </c>
      <c r="E935" s="43">
        <f>COUNTIFS(INASISTENCIAS!$B$6:$B$1000,$A935,INASISTENCIAS!$A$6:$A$1000,"&gt;="&amp;$E$2,INASISTENCIAS!$A$6:$A$1000,"&lt;="&amp;$F$2)</f>
        <v>0</v>
      </c>
      <c r="F935" s="43">
        <f>COUNTIFS(INASISTENCIAS!$B$6:$B$1000,$A935,INASISTENCIAS!$A$6:$A$1000,"&gt;="&amp;$F$2,INASISTENCIAS!$A$6:$A$1000,"&lt;="&amp;$G$2)</f>
        <v>0</v>
      </c>
      <c r="G935" s="43">
        <f>COUNTIFS(INASISTENCIAS!$B$6:$B$1000,$A935,INASISTENCIAS!$A$6:$A$1000,"&gt;="&amp;$G$2,INASISTENCIAS!$A$6:$A$1000,"&lt;="&amp;$H$2)</f>
        <v>0</v>
      </c>
      <c r="H935" s="43">
        <f>COUNTIFS(INASISTENCIAS!$B$6:$B$1000,$A935,INASISTENCIAS!$A$6:$A$1000,"&gt;="&amp;$H$2,INASISTENCIAS!$A$6:$A$1000,"&lt;="&amp;$I$2)</f>
        <v>0</v>
      </c>
      <c r="I935" s="43">
        <f>COUNTIFS(INASISTENCIAS!$B$6:$B$1000,$A935,INASISTENCIAS!$A$6:$A$1000,"&gt;="&amp;$I$2,INASISTENCIAS!$A$6:$A$1000,"&lt;="&amp;$J$2)</f>
        <v>0</v>
      </c>
      <c r="J935" s="43">
        <f>COUNTIFS(INASISTENCIAS!$B$6:$B$1000,$A935,INASISTENCIAS!$A$6:$A$1000,"&gt;="&amp;$J$2,INASISTENCIAS!$A$6:$A$1000,"&lt;="&amp;$K$2)</f>
        <v>0</v>
      </c>
      <c r="K935" s="43">
        <f>COUNTIFS(INASISTENCIAS!$B$6:$B$1000,$A935,INASISTENCIAS!$A$6:$A$1000,"&gt;="&amp;$K$2,INASISTENCIAS!$A$6:$A$1000,"&lt;="&amp;$L$2)</f>
        <v>0</v>
      </c>
      <c r="L935" s="43">
        <f>COUNTIFS(INASISTENCIAS!$B$6:$B$1000,$A935,INASISTENCIAS!$A$6:$A$1000,"&gt;="&amp;$L$2,INASISTENCIAS!$A$6:$A$1000,"&lt;="&amp;$M$2)</f>
        <v>0</v>
      </c>
      <c r="M935" s="43">
        <f>COUNTIFS(INASISTENCIAS!$B$6:$B$1000,$A935,INASISTENCIAS!$A$6:$A$1000,"&gt;="&amp;$M$2,INASISTENCIAS!$A$6:$A$1000,"&lt;="&amp;$O$2)</f>
        <v>0</v>
      </c>
      <c r="N935" s="143">
        <f t="shared" si="3"/>
        <v>0</v>
      </c>
    </row>
    <row r="936">
      <c r="B936" s="43">
        <f>COUNTIFS(INASISTENCIAS!$B$6:$B$1000,$A936,INASISTENCIAS!$A$6:$A$1000,"&gt;="&amp;$B$2,INASISTENCIAS!$A$6:$A$1000,"&lt;="&amp;$C$2)</f>
        <v>0</v>
      </c>
      <c r="C936" s="43">
        <f>COUNTIFS(INASISTENCIAS!$B$6:$B$1000,$A936,INASISTENCIAS!$A$6:$A$1000,"&gt;="&amp;$C$2,INASISTENCIAS!$A$6:$A$1000,"&lt;="&amp;$D$2)</f>
        <v>0</v>
      </c>
      <c r="D936" s="43">
        <f>COUNTIFS(INASISTENCIAS!$B$6:$B$1000,$A936,INASISTENCIAS!$A$6:$A$1000,"&gt;="&amp;$D$2,INASISTENCIAS!$A$6:$A$1000,"&lt;="&amp;$E$2)</f>
        <v>0</v>
      </c>
      <c r="E936" s="43">
        <f>COUNTIFS(INASISTENCIAS!$B$6:$B$1000,$A936,INASISTENCIAS!$A$6:$A$1000,"&gt;="&amp;$E$2,INASISTENCIAS!$A$6:$A$1000,"&lt;="&amp;$F$2)</f>
        <v>0</v>
      </c>
      <c r="F936" s="43">
        <f>COUNTIFS(INASISTENCIAS!$B$6:$B$1000,$A936,INASISTENCIAS!$A$6:$A$1000,"&gt;="&amp;$F$2,INASISTENCIAS!$A$6:$A$1000,"&lt;="&amp;$G$2)</f>
        <v>0</v>
      </c>
      <c r="G936" s="43">
        <f>COUNTIFS(INASISTENCIAS!$B$6:$B$1000,$A936,INASISTENCIAS!$A$6:$A$1000,"&gt;="&amp;$G$2,INASISTENCIAS!$A$6:$A$1000,"&lt;="&amp;$H$2)</f>
        <v>0</v>
      </c>
      <c r="H936" s="43">
        <f>COUNTIFS(INASISTENCIAS!$B$6:$B$1000,$A936,INASISTENCIAS!$A$6:$A$1000,"&gt;="&amp;$H$2,INASISTENCIAS!$A$6:$A$1000,"&lt;="&amp;$I$2)</f>
        <v>0</v>
      </c>
      <c r="I936" s="43">
        <f>COUNTIFS(INASISTENCIAS!$B$6:$B$1000,$A936,INASISTENCIAS!$A$6:$A$1000,"&gt;="&amp;$I$2,INASISTENCIAS!$A$6:$A$1000,"&lt;="&amp;$J$2)</f>
        <v>0</v>
      </c>
      <c r="J936" s="43">
        <f>COUNTIFS(INASISTENCIAS!$B$6:$B$1000,$A936,INASISTENCIAS!$A$6:$A$1000,"&gt;="&amp;$J$2,INASISTENCIAS!$A$6:$A$1000,"&lt;="&amp;$K$2)</f>
        <v>0</v>
      </c>
      <c r="K936" s="43">
        <f>COUNTIFS(INASISTENCIAS!$B$6:$B$1000,$A936,INASISTENCIAS!$A$6:$A$1000,"&gt;="&amp;$K$2,INASISTENCIAS!$A$6:$A$1000,"&lt;="&amp;$L$2)</f>
        <v>0</v>
      </c>
      <c r="L936" s="43">
        <f>COUNTIFS(INASISTENCIAS!$B$6:$B$1000,$A936,INASISTENCIAS!$A$6:$A$1000,"&gt;="&amp;$L$2,INASISTENCIAS!$A$6:$A$1000,"&lt;="&amp;$M$2)</f>
        <v>0</v>
      </c>
      <c r="M936" s="43">
        <f>COUNTIFS(INASISTENCIAS!$B$6:$B$1000,$A936,INASISTENCIAS!$A$6:$A$1000,"&gt;="&amp;$M$2,INASISTENCIAS!$A$6:$A$1000,"&lt;="&amp;$O$2)</f>
        <v>0</v>
      </c>
      <c r="N936" s="143">
        <f t="shared" si="3"/>
        <v>0</v>
      </c>
    </row>
    <row r="937">
      <c r="B937" s="43">
        <f>COUNTIFS(INASISTENCIAS!$B$6:$B$1000,$A937,INASISTENCIAS!$A$6:$A$1000,"&gt;="&amp;$B$2,INASISTENCIAS!$A$6:$A$1000,"&lt;="&amp;$C$2)</f>
        <v>0</v>
      </c>
      <c r="C937" s="43">
        <f>COUNTIFS(INASISTENCIAS!$B$6:$B$1000,$A937,INASISTENCIAS!$A$6:$A$1000,"&gt;="&amp;$C$2,INASISTENCIAS!$A$6:$A$1000,"&lt;="&amp;$D$2)</f>
        <v>0</v>
      </c>
      <c r="D937" s="43">
        <f>COUNTIFS(INASISTENCIAS!$B$6:$B$1000,$A937,INASISTENCIAS!$A$6:$A$1000,"&gt;="&amp;$D$2,INASISTENCIAS!$A$6:$A$1000,"&lt;="&amp;$E$2)</f>
        <v>0</v>
      </c>
      <c r="E937" s="43">
        <f>COUNTIFS(INASISTENCIAS!$B$6:$B$1000,$A937,INASISTENCIAS!$A$6:$A$1000,"&gt;="&amp;$E$2,INASISTENCIAS!$A$6:$A$1000,"&lt;="&amp;$F$2)</f>
        <v>0</v>
      </c>
      <c r="F937" s="43">
        <f>COUNTIFS(INASISTENCIAS!$B$6:$B$1000,$A937,INASISTENCIAS!$A$6:$A$1000,"&gt;="&amp;$F$2,INASISTENCIAS!$A$6:$A$1000,"&lt;="&amp;$G$2)</f>
        <v>0</v>
      </c>
      <c r="G937" s="43">
        <f>COUNTIFS(INASISTENCIAS!$B$6:$B$1000,$A937,INASISTENCIAS!$A$6:$A$1000,"&gt;="&amp;$G$2,INASISTENCIAS!$A$6:$A$1000,"&lt;="&amp;$H$2)</f>
        <v>0</v>
      </c>
      <c r="H937" s="43">
        <f>COUNTIFS(INASISTENCIAS!$B$6:$B$1000,$A937,INASISTENCIAS!$A$6:$A$1000,"&gt;="&amp;$H$2,INASISTENCIAS!$A$6:$A$1000,"&lt;="&amp;$I$2)</f>
        <v>0</v>
      </c>
      <c r="I937" s="43">
        <f>COUNTIFS(INASISTENCIAS!$B$6:$B$1000,$A937,INASISTENCIAS!$A$6:$A$1000,"&gt;="&amp;$I$2,INASISTENCIAS!$A$6:$A$1000,"&lt;="&amp;$J$2)</f>
        <v>0</v>
      </c>
      <c r="J937" s="43">
        <f>COUNTIFS(INASISTENCIAS!$B$6:$B$1000,$A937,INASISTENCIAS!$A$6:$A$1000,"&gt;="&amp;$J$2,INASISTENCIAS!$A$6:$A$1000,"&lt;="&amp;$K$2)</f>
        <v>0</v>
      </c>
      <c r="K937" s="43">
        <f>COUNTIFS(INASISTENCIAS!$B$6:$B$1000,$A937,INASISTENCIAS!$A$6:$A$1000,"&gt;="&amp;$K$2,INASISTENCIAS!$A$6:$A$1000,"&lt;="&amp;$L$2)</f>
        <v>0</v>
      </c>
      <c r="L937" s="43">
        <f>COUNTIFS(INASISTENCIAS!$B$6:$B$1000,$A937,INASISTENCIAS!$A$6:$A$1000,"&gt;="&amp;$L$2,INASISTENCIAS!$A$6:$A$1000,"&lt;="&amp;$M$2)</f>
        <v>0</v>
      </c>
      <c r="M937" s="43">
        <f>COUNTIFS(INASISTENCIAS!$B$6:$B$1000,$A937,INASISTENCIAS!$A$6:$A$1000,"&gt;="&amp;$M$2,INASISTENCIAS!$A$6:$A$1000,"&lt;="&amp;$O$2)</f>
        <v>0</v>
      </c>
      <c r="N937" s="143">
        <f t="shared" si="3"/>
        <v>0</v>
      </c>
    </row>
    <row r="938">
      <c r="B938" s="43">
        <f>COUNTIFS(INASISTENCIAS!$B$6:$B$1000,$A938,INASISTENCIAS!$A$6:$A$1000,"&gt;="&amp;$B$2,INASISTENCIAS!$A$6:$A$1000,"&lt;="&amp;$C$2)</f>
        <v>0</v>
      </c>
      <c r="C938" s="43">
        <f>COUNTIFS(INASISTENCIAS!$B$6:$B$1000,$A938,INASISTENCIAS!$A$6:$A$1000,"&gt;="&amp;$C$2,INASISTENCIAS!$A$6:$A$1000,"&lt;="&amp;$D$2)</f>
        <v>0</v>
      </c>
      <c r="D938" s="43">
        <f>COUNTIFS(INASISTENCIAS!$B$6:$B$1000,$A938,INASISTENCIAS!$A$6:$A$1000,"&gt;="&amp;$D$2,INASISTENCIAS!$A$6:$A$1000,"&lt;="&amp;$E$2)</f>
        <v>0</v>
      </c>
      <c r="E938" s="43">
        <f>COUNTIFS(INASISTENCIAS!$B$6:$B$1000,$A938,INASISTENCIAS!$A$6:$A$1000,"&gt;="&amp;$E$2,INASISTENCIAS!$A$6:$A$1000,"&lt;="&amp;$F$2)</f>
        <v>0</v>
      </c>
      <c r="F938" s="43">
        <f>COUNTIFS(INASISTENCIAS!$B$6:$B$1000,$A938,INASISTENCIAS!$A$6:$A$1000,"&gt;="&amp;$F$2,INASISTENCIAS!$A$6:$A$1000,"&lt;="&amp;$G$2)</f>
        <v>0</v>
      </c>
      <c r="G938" s="43">
        <f>COUNTIFS(INASISTENCIAS!$B$6:$B$1000,$A938,INASISTENCIAS!$A$6:$A$1000,"&gt;="&amp;$G$2,INASISTENCIAS!$A$6:$A$1000,"&lt;="&amp;$H$2)</f>
        <v>0</v>
      </c>
      <c r="H938" s="43">
        <f>COUNTIFS(INASISTENCIAS!$B$6:$B$1000,$A938,INASISTENCIAS!$A$6:$A$1000,"&gt;="&amp;$H$2,INASISTENCIAS!$A$6:$A$1000,"&lt;="&amp;$I$2)</f>
        <v>0</v>
      </c>
      <c r="I938" s="43">
        <f>COUNTIFS(INASISTENCIAS!$B$6:$B$1000,$A938,INASISTENCIAS!$A$6:$A$1000,"&gt;="&amp;$I$2,INASISTENCIAS!$A$6:$A$1000,"&lt;="&amp;$J$2)</f>
        <v>0</v>
      </c>
      <c r="J938" s="43">
        <f>COUNTIFS(INASISTENCIAS!$B$6:$B$1000,$A938,INASISTENCIAS!$A$6:$A$1000,"&gt;="&amp;$J$2,INASISTENCIAS!$A$6:$A$1000,"&lt;="&amp;$K$2)</f>
        <v>0</v>
      </c>
      <c r="K938" s="43">
        <f>COUNTIFS(INASISTENCIAS!$B$6:$B$1000,$A938,INASISTENCIAS!$A$6:$A$1000,"&gt;="&amp;$K$2,INASISTENCIAS!$A$6:$A$1000,"&lt;="&amp;$L$2)</f>
        <v>0</v>
      </c>
      <c r="L938" s="43">
        <f>COUNTIFS(INASISTENCIAS!$B$6:$B$1000,$A938,INASISTENCIAS!$A$6:$A$1000,"&gt;="&amp;$L$2,INASISTENCIAS!$A$6:$A$1000,"&lt;="&amp;$M$2)</f>
        <v>0</v>
      </c>
      <c r="M938" s="43">
        <f>COUNTIFS(INASISTENCIAS!$B$6:$B$1000,$A938,INASISTENCIAS!$A$6:$A$1000,"&gt;="&amp;$M$2,INASISTENCIAS!$A$6:$A$1000,"&lt;="&amp;$O$2)</f>
        <v>0</v>
      </c>
      <c r="N938" s="143">
        <f t="shared" si="3"/>
        <v>0</v>
      </c>
    </row>
    <row r="939">
      <c r="B939" s="43">
        <f>COUNTIFS(INASISTENCIAS!$B$6:$B$1000,$A939,INASISTENCIAS!$A$6:$A$1000,"&gt;="&amp;$B$2,INASISTENCIAS!$A$6:$A$1000,"&lt;="&amp;$C$2)</f>
        <v>0</v>
      </c>
      <c r="C939" s="43">
        <f>COUNTIFS(INASISTENCIAS!$B$6:$B$1000,$A939,INASISTENCIAS!$A$6:$A$1000,"&gt;="&amp;$C$2,INASISTENCIAS!$A$6:$A$1000,"&lt;="&amp;$D$2)</f>
        <v>0</v>
      </c>
      <c r="D939" s="43">
        <f>COUNTIFS(INASISTENCIAS!$B$6:$B$1000,$A939,INASISTENCIAS!$A$6:$A$1000,"&gt;="&amp;$D$2,INASISTENCIAS!$A$6:$A$1000,"&lt;="&amp;$E$2)</f>
        <v>0</v>
      </c>
      <c r="E939" s="43">
        <f>COUNTIFS(INASISTENCIAS!$B$6:$B$1000,$A939,INASISTENCIAS!$A$6:$A$1000,"&gt;="&amp;$E$2,INASISTENCIAS!$A$6:$A$1000,"&lt;="&amp;$F$2)</f>
        <v>0</v>
      </c>
      <c r="F939" s="43">
        <f>COUNTIFS(INASISTENCIAS!$B$6:$B$1000,$A939,INASISTENCIAS!$A$6:$A$1000,"&gt;="&amp;$F$2,INASISTENCIAS!$A$6:$A$1000,"&lt;="&amp;$G$2)</f>
        <v>0</v>
      </c>
      <c r="G939" s="43">
        <f>COUNTIFS(INASISTENCIAS!$B$6:$B$1000,$A939,INASISTENCIAS!$A$6:$A$1000,"&gt;="&amp;$G$2,INASISTENCIAS!$A$6:$A$1000,"&lt;="&amp;$H$2)</f>
        <v>0</v>
      </c>
      <c r="H939" s="43">
        <f>COUNTIFS(INASISTENCIAS!$B$6:$B$1000,$A939,INASISTENCIAS!$A$6:$A$1000,"&gt;="&amp;$H$2,INASISTENCIAS!$A$6:$A$1000,"&lt;="&amp;$I$2)</f>
        <v>0</v>
      </c>
      <c r="I939" s="43">
        <f>COUNTIFS(INASISTENCIAS!$B$6:$B$1000,$A939,INASISTENCIAS!$A$6:$A$1000,"&gt;="&amp;$I$2,INASISTENCIAS!$A$6:$A$1000,"&lt;="&amp;$J$2)</f>
        <v>0</v>
      </c>
      <c r="J939" s="43">
        <f>COUNTIFS(INASISTENCIAS!$B$6:$B$1000,$A939,INASISTENCIAS!$A$6:$A$1000,"&gt;="&amp;$J$2,INASISTENCIAS!$A$6:$A$1000,"&lt;="&amp;$K$2)</f>
        <v>0</v>
      </c>
      <c r="K939" s="43">
        <f>COUNTIFS(INASISTENCIAS!$B$6:$B$1000,$A939,INASISTENCIAS!$A$6:$A$1000,"&gt;="&amp;$K$2,INASISTENCIAS!$A$6:$A$1000,"&lt;="&amp;$L$2)</f>
        <v>0</v>
      </c>
      <c r="L939" s="43">
        <f>COUNTIFS(INASISTENCIAS!$B$6:$B$1000,$A939,INASISTENCIAS!$A$6:$A$1000,"&gt;="&amp;$L$2,INASISTENCIAS!$A$6:$A$1000,"&lt;="&amp;$M$2)</f>
        <v>0</v>
      </c>
      <c r="M939" s="43">
        <f>COUNTIFS(INASISTENCIAS!$B$6:$B$1000,$A939,INASISTENCIAS!$A$6:$A$1000,"&gt;="&amp;$M$2,INASISTENCIAS!$A$6:$A$1000,"&lt;="&amp;$O$2)</f>
        <v>0</v>
      </c>
      <c r="N939" s="143">
        <f t="shared" si="3"/>
        <v>0</v>
      </c>
    </row>
    <row r="940">
      <c r="B940" s="43">
        <f>COUNTIFS(INASISTENCIAS!$B$6:$B$1000,$A940,INASISTENCIAS!$A$6:$A$1000,"&gt;="&amp;$B$2,INASISTENCIAS!$A$6:$A$1000,"&lt;="&amp;$C$2)</f>
        <v>0</v>
      </c>
      <c r="C940" s="43">
        <f>COUNTIFS(INASISTENCIAS!$B$6:$B$1000,$A940,INASISTENCIAS!$A$6:$A$1000,"&gt;="&amp;$C$2,INASISTENCIAS!$A$6:$A$1000,"&lt;="&amp;$D$2)</f>
        <v>0</v>
      </c>
      <c r="D940" s="43">
        <f>COUNTIFS(INASISTENCIAS!$B$6:$B$1000,$A940,INASISTENCIAS!$A$6:$A$1000,"&gt;="&amp;$D$2,INASISTENCIAS!$A$6:$A$1000,"&lt;="&amp;$E$2)</f>
        <v>0</v>
      </c>
      <c r="E940" s="43">
        <f>COUNTIFS(INASISTENCIAS!$B$6:$B$1000,$A940,INASISTENCIAS!$A$6:$A$1000,"&gt;="&amp;$E$2,INASISTENCIAS!$A$6:$A$1000,"&lt;="&amp;$F$2)</f>
        <v>0</v>
      </c>
      <c r="F940" s="43">
        <f>COUNTIFS(INASISTENCIAS!$B$6:$B$1000,$A940,INASISTENCIAS!$A$6:$A$1000,"&gt;="&amp;$F$2,INASISTENCIAS!$A$6:$A$1000,"&lt;="&amp;$G$2)</f>
        <v>0</v>
      </c>
      <c r="G940" s="43">
        <f>COUNTIFS(INASISTENCIAS!$B$6:$B$1000,$A940,INASISTENCIAS!$A$6:$A$1000,"&gt;="&amp;$G$2,INASISTENCIAS!$A$6:$A$1000,"&lt;="&amp;$H$2)</f>
        <v>0</v>
      </c>
      <c r="H940" s="43">
        <f>COUNTIFS(INASISTENCIAS!$B$6:$B$1000,$A940,INASISTENCIAS!$A$6:$A$1000,"&gt;="&amp;$H$2,INASISTENCIAS!$A$6:$A$1000,"&lt;="&amp;$I$2)</f>
        <v>0</v>
      </c>
      <c r="I940" s="43">
        <f>COUNTIFS(INASISTENCIAS!$B$6:$B$1000,$A940,INASISTENCIAS!$A$6:$A$1000,"&gt;="&amp;$I$2,INASISTENCIAS!$A$6:$A$1000,"&lt;="&amp;$J$2)</f>
        <v>0</v>
      </c>
      <c r="J940" s="43">
        <f>COUNTIFS(INASISTENCIAS!$B$6:$B$1000,$A940,INASISTENCIAS!$A$6:$A$1000,"&gt;="&amp;$J$2,INASISTENCIAS!$A$6:$A$1000,"&lt;="&amp;$K$2)</f>
        <v>0</v>
      </c>
      <c r="K940" s="43">
        <f>COUNTIFS(INASISTENCIAS!$B$6:$B$1000,$A940,INASISTENCIAS!$A$6:$A$1000,"&gt;="&amp;$K$2,INASISTENCIAS!$A$6:$A$1000,"&lt;="&amp;$L$2)</f>
        <v>0</v>
      </c>
      <c r="L940" s="43">
        <f>COUNTIFS(INASISTENCIAS!$B$6:$B$1000,$A940,INASISTENCIAS!$A$6:$A$1000,"&gt;="&amp;$L$2,INASISTENCIAS!$A$6:$A$1000,"&lt;="&amp;$M$2)</f>
        <v>0</v>
      </c>
      <c r="M940" s="43">
        <f>COUNTIFS(INASISTENCIAS!$B$6:$B$1000,$A940,INASISTENCIAS!$A$6:$A$1000,"&gt;="&amp;$M$2,INASISTENCIAS!$A$6:$A$1000,"&lt;="&amp;$O$2)</f>
        <v>0</v>
      </c>
      <c r="N940" s="143">
        <f t="shared" si="3"/>
        <v>0</v>
      </c>
    </row>
    <row r="941">
      <c r="B941" s="43">
        <f>COUNTIFS(INASISTENCIAS!$B$6:$B$1000,$A941,INASISTENCIAS!$A$6:$A$1000,"&gt;="&amp;$B$2,INASISTENCIAS!$A$6:$A$1000,"&lt;="&amp;$C$2)</f>
        <v>0</v>
      </c>
      <c r="C941" s="43">
        <f>COUNTIFS(INASISTENCIAS!$B$6:$B$1000,$A941,INASISTENCIAS!$A$6:$A$1000,"&gt;="&amp;$C$2,INASISTENCIAS!$A$6:$A$1000,"&lt;="&amp;$D$2)</f>
        <v>0</v>
      </c>
      <c r="D941" s="43">
        <f>COUNTIFS(INASISTENCIAS!$B$6:$B$1000,$A941,INASISTENCIAS!$A$6:$A$1000,"&gt;="&amp;$D$2,INASISTENCIAS!$A$6:$A$1000,"&lt;="&amp;$E$2)</f>
        <v>0</v>
      </c>
      <c r="E941" s="43">
        <f>COUNTIFS(INASISTENCIAS!$B$6:$B$1000,$A941,INASISTENCIAS!$A$6:$A$1000,"&gt;="&amp;$E$2,INASISTENCIAS!$A$6:$A$1000,"&lt;="&amp;$F$2)</f>
        <v>0</v>
      </c>
      <c r="F941" s="43">
        <f>COUNTIFS(INASISTENCIAS!$B$6:$B$1000,$A941,INASISTENCIAS!$A$6:$A$1000,"&gt;="&amp;$F$2,INASISTENCIAS!$A$6:$A$1000,"&lt;="&amp;$G$2)</f>
        <v>0</v>
      </c>
      <c r="G941" s="43">
        <f>COUNTIFS(INASISTENCIAS!$B$6:$B$1000,$A941,INASISTENCIAS!$A$6:$A$1000,"&gt;="&amp;$G$2,INASISTENCIAS!$A$6:$A$1000,"&lt;="&amp;$H$2)</f>
        <v>0</v>
      </c>
      <c r="H941" s="43">
        <f>COUNTIFS(INASISTENCIAS!$B$6:$B$1000,$A941,INASISTENCIAS!$A$6:$A$1000,"&gt;="&amp;$H$2,INASISTENCIAS!$A$6:$A$1000,"&lt;="&amp;$I$2)</f>
        <v>0</v>
      </c>
      <c r="I941" s="43">
        <f>COUNTIFS(INASISTENCIAS!$B$6:$B$1000,$A941,INASISTENCIAS!$A$6:$A$1000,"&gt;="&amp;$I$2,INASISTENCIAS!$A$6:$A$1000,"&lt;="&amp;$J$2)</f>
        <v>0</v>
      </c>
      <c r="J941" s="43">
        <f>COUNTIFS(INASISTENCIAS!$B$6:$B$1000,$A941,INASISTENCIAS!$A$6:$A$1000,"&gt;="&amp;$J$2,INASISTENCIAS!$A$6:$A$1000,"&lt;="&amp;$K$2)</f>
        <v>0</v>
      </c>
      <c r="K941" s="43">
        <f>COUNTIFS(INASISTENCIAS!$B$6:$B$1000,$A941,INASISTENCIAS!$A$6:$A$1000,"&gt;="&amp;$K$2,INASISTENCIAS!$A$6:$A$1000,"&lt;="&amp;$L$2)</f>
        <v>0</v>
      </c>
      <c r="L941" s="43">
        <f>COUNTIFS(INASISTENCIAS!$B$6:$B$1000,$A941,INASISTENCIAS!$A$6:$A$1000,"&gt;="&amp;$L$2,INASISTENCIAS!$A$6:$A$1000,"&lt;="&amp;$M$2)</f>
        <v>0</v>
      </c>
      <c r="M941" s="43">
        <f>COUNTIFS(INASISTENCIAS!$B$6:$B$1000,$A941,INASISTENCIAS!$A$6:$A$1000,"&gt;="&amp;$M$2,INASISTENCIAS!$A$6:$A$1000,"&lt;="&amp;$O$2)</f>
        <v>0</v>
      </c>
      <c r="N941" s="143">
        <f t="shared" si="3"/>
        <v>0</v>
      </c>
    </row>
    <row r="942">
      <c r="B942" s="43">
        <f>COUNTIFS(INASISTENCIAS!$B$6:$B$1000,$A942,INASISTENCIAS!$A$6:$A$1000,"&gt;="&amp;$B$2,INASISTENCIAS!$A$6:$A$1000,"&lt;="&amp;$C$2)</f>
        <v>0</v>
      </c>
      <c r="C942" s="43">
        <f>COUNTIFS(INASISTENCIAS!$B$6:$B$1000,$A942,INASISTENCIAS!$A$6:$A$1000,"&gt;="&amp;$C$2,INASISTENCIAS!$A$6:$A$1000,"&lt;="&amp;$D$2)</f>
        <v>0</v>
      </c>
      <c r="D942" s="43">
        <f>COUNTIFS(INASISTENCIAS!$B$6:$B$1000,$A942,INASISTENCIAS!$A$6:$A$1000,"&gt;="&amp;$D$2,INASISTENCIAS!$A$6:$A$1000,"&lt;="&amp;$E$2)</f>
        <v>0</v>
      </c>
      <c r="E942" s="43">
        <f>COUNTIFS(INASISTENCIAS!$B$6:$B$1000,$A942,INASISTENCIAS!$A$6:$A$1000,"&gt;="&amp;$E$2,INASISTENCIAS!$A$6:$A$1000,"&lt;="&amp;$F$2)</f>
        <v>0</v>
      </c>
      <c r="F942" s="43">
        <f>COUNTIFS(INASISTENCIAS!$B$6:$B$1000,$A942,INASISTENCIAS!$A$6:$A$1000,"&gt;="&amp;$F$2,INASISTENCIAS!$A$6:$A$1000,"&lt;="&amp;$G$2)</f>
        <v>0</v>
      </c>
      <c r="G942" s="43">
        <f>COUNTIFS(INASISTENCIAS!$B$6:$B$1000,$A942,INASISTENCIAS!$A$6:$A$1000,"&gt;="&amp;$G$2,INASISTENCIAS!$A$6:$A$1000,"&lt;="&amp;$H$2)</f>
        <v>0</v>
      </c>
      <c r="H942" s="43">
        <f>COUNTIFS(INASISTENCIAS!$B$6:$B$1000,$A942,INASISTENCIAS!$A$6:$A$1000,"&gt;="&amp;$H$2,INASISTENCIAS!$A$6:$A$1000,"&lt;="&amp;$I$2)</f>
        <v>0</v>
      </c>
      <c r="I942" s="43">
        <f>COUNTIFS(INASISTENCIAS!$B$6:$B$1000,$A942,INASISTENCIAS!$A$6:$A$1000,"&gt;="&amp;$I$2,INASISTENCIAS!$A$6:$A$1000,"&lt;="&amp;$J$2)</f>
        <v>0</v>
      </c>
      <c r="J942" s="43">
        <f>COUNTIFS(INASISTENCIAS!$B$6:$B$1000,$A942,INASISTENCIAS!$A$6:$A$1000,"&gt;="&amp;$J$2,INASISTENCIAS!$A$6:$A$1000,"&lt;="&amp;$K$2)</f>
        <v>0</v>
      </c>
      <c r="K942" s="43">
        <f>COUNTIFS(INASISTENCIAS!$B$6:$B$1000,$A942,INASISTENCIAS!$A$6:$A$1000,"&gt;="&amp;$K$2,INASISTENCIAS!$A$6:$A$1000,"&lt;="&amp;$L$2)</f>
        <v>0</v>
      </c>
      <c r="L942" s="43">
        <f>COUNTIFS(INASISTENCIAS!$B$6:$B$1000,$A942,INASISTENCIAS!$A$6:$A$1000,"&gt;="&amp;$L$2,INASISTENCIAS!$A$6:$A$1000,"&lt;="&amp;$M$2)</f>
        <v>0</v>
      </c>
      <c r="M942" s="43">
        <f>COUNTIFS(INASISTENCIAS!$B$6:$B$1000,$A942,INASISTENCIAS!$A$6:$A$1000,"&gt;="&amp;$M$2,INASISTENCIAS!$A$6:$A$1000,"&lt;="&amp;$O$2)</f>
        <v>0</v>
      </c>
      <c r="N942" s="143">
        <f t="shared" si="3"/>
        <v>0</v>
      </c>
    </row>
    <row r="943">
      <c r="B943" s="43">
        <f>COUNTIFS(INASISTENCIAS!$B$6:$B$1000,$A943,INASISTENCIAS!$A$6:$A$1000,"&gt;="&amp;$B$2,INASISTENCIAS!$A$6:$A$1000,"&lt;="&amp;$C$2)</f>
        <v>0</v>
      </c>
      <c r="C943" s="43">
        <f>COUNTIFS(INASISTENCIAS!$B$6:$B$1000,$A943,INASISTENCIAS!$A$6:$A$1000,"&gt;="&amp;$C$2,INASISTENCIAS!$A$6:$A$1000,"&lt;="&amp;$D$2)</f>
        <v>0</v>
      </c>
      <c r="D943" s="43">
        <f>COUNTIFS(INASISTENCIAS!$B$6:$B$1000,$A943,INASISTENCIAS!$A$6:$A$1000,"&gt;="&amp;$D$2,INASISTENCIAS!$A$6:$A$1000,"&lt;="&amp;$E$2)</f>
        <v>0</v>
      </c>
      <c r="E943" s="43">
        <f>COUNTIFS(INASISTENCIAS!$B$6:$B$1000,$A943,INASISTENCIAS!$A$6:$A$1000,"&gt;="&amp;$E$2,INASISTENCIAS!$A$6:$A$1000,"&lt;="&amp;$F$2)</f>
        <v>0</v>
      </c>
      <c r="F943" s="43">
        <f>COUNTIFS(INASISTENCIAS!$B$6:$B$1000,$A943,INASISTENCIAS!$A$6:$A$1000,"&gt;="&amp;$F$2,INASISTENCIAS!$A$6:$A$1000,"&lt;="&amp;$G$2)</f>
        <v>0</v>
      </c>
      <c r="G943" s="43">
        <f>COUNTIFS(INASISTENCIAS!$B$6:$B$1000,$A943,INASISTENCIAS!$A$6:$A$1000,"&gt;="&amp;$G$2,INASISTENCIAS!$A$6:$A$1000,"&lt;="&amp;$H$2)</f>
        <v>0</v>
      </c>
      <c r="H943" s="43">
        <f>COUNTIFS(INASISTENCIAS!$B$6:$B$1000,$A943,INASISTENCIAS!$A$6:$A$1000,"&gt;="&amp;$H$2,INASISTENCIAS!$A$6:$A$1000,"&lt;="&amp;$I$2)</f>
        <v>0</v>
      </c>
      <c r="I943" s="43">
        <f>COUNTIFS(INASISTENCIAS!$B$6:$B$1000,$A943,INASISTENCIAS!$A$6:$A$1000,"&gt;="&amp;$I$2,INASISTENCIAS!$A$6:$A$1000,"&lt;="&amp;$J$2)</f>
        <v>0</v>
      </c>
      <c r="J943" s="43">
        <f>COUNTIFS(INASISTENCIAS!$B$6:$B$1000,$A943,INASISTENCIAS!$A$6:$A$1000,"&gt;="&amp;$J$2,INASISTENCIAS!$A$6:$A$1000,"&lt;="&amp;$K$2)</f>
        <v>0</v>
      </c>
      <c r="K943" s="43">
        <f>COUNTIFS(INASISTENCIAS!$B$6:$B$1000,$A943,INASISTENCIAS!$A$6:$A$1000,"&gt;="&amp;$K$2,INASISTENCIAS!$A$6:$A$1000,"&lt;="&amp;$L$2)</f>
        <v>0</v>
      </c>
      <c r="L943" s="43">
        <f>COUNTIFS(INASISTENCIAS!$B$6:$B$1000,$A943,INASISTENCIAS!$A$6:$A$1000,"&gt;="&amp;$L$2,INASISTENCIAS!$A$6:$A$1000,"&lt;="&amp;$M$2)</f>
        <v>0</v>
      </c>
      <c r="M943" s="43">
        <f>COUNTIFS(INASISTENCIAS!$B$6:$B$1000,$A943,INASISTENCIAS!$A$6:$A$1000,"&gt;="&amp;$M$2,INASISTENCIAS!$A$6:$A$1000,"&lt;="&amp;$O$2)</f>
        <v>0</v>
      </c>
      <c r="N943" s="143">
        <f t="shared" si="3"/>
        <v>0</v>
      </c>
    </row>
    <row r="944">
      <c r="B944" s="43">
        <f>COUNTIFS(INASISTENCIAS!$B$6:$B$1000,$A944,INASISTENCIAS!$A$6:$A$1000,"&gt;="&amp;$B$2,INASISTENCIAS!$A$6:$A$1000,"&lt;="&amp;$C$2)</f>
        <v>0</v>
      </c>
      <c r="C944" s="43">
        <f>COUNTIFS(INASISTENCIAS!$B$6:$B$1000,$A944,INASISTENCIAS!$A$6:$A$1000,"&gt;="&amp;$C$2,INASISTENCIAS!$A$6:$A$1000,"&lt;="&amp;$D$2)</f>
        <v>0</v>
      </c>
      <c r="D944" s="43">
        <f>COUNTIFS(INASISTENCIAS!$B$6:$B$1000,$A944,INASISTENCIAS!$A$6:$A$1000,"&gt;="&amp;$D$2,INASISTENCIAS!$A$6:$A$1000,"&lt;="&amp;$E$2)</f>
        <v>0</v>
      </c>
      <c r="E944" s="43">
        <f>COUNTIFS(INASISTENCIAS!$B$6:$B$1000,$A944,INASISTENCIAS!$A$6:$A$1000,"&gt;="&amp;$E$2,INASISTENCIAS!$A$6:$A$1000,"&lt;="&amp;$F$2)</f>
        <v>0</v>
      </c>
      <c r="F944" s="43">
        <f>COUNTIFS(INASISTENCIAS!$B$6:$B$1000,$A944,INASISTENCIAS!$A$6:$A$1000,"&gt;="&amp;$F$2,INASISTENCIAS!$A$6:$A$1000,"&lt;="&amp;$G$2)</f>
        <v>0</v>
      </c>
      <c r="G944" s="43">
        <f>COUNTIFS(INASISTENCIAS!$B$6:$B$1000,$A944,INASISTENCIAS!$A$6:$A$1000,"&gt;="&amp;$G$2,INASISTENCIAS!$A$6:$A$1000,"&lt;="&amp;$H$2)</f>
        <v>0</v>
      </c>
      <c r="H944" s="43">
        <f>COUNTIFS(INASISTENCIAS!$B$6:$B$1000,$A944,INASISTENCIAS!$A$6:$A$1000,"&gt;="&amp;$H$2,INASISTENCIAS!$A$6:$A$1000,"&lt;="&amp;$I$2)</f>
        <v>0</v>
      </c>
      <c r="I944" s="43">
        <f>COUNTIFS(INASISTENCIAS!$B$6:$B$1000,$A944,INASISTENCIAS!$A$6:$A$1000,"&gt;="&amp;$I$2,INASISTENCIAS!$A$6:$A$1000,"&lt;="&amp;$J$2)</f>
        <v>0</v>
      </c>
      <c r="J944" s="43">
        <f>COUNTIFS(INASISTENCIAS!$B$6:$B$1000,$A944,INASISTENCIAS!$A$6:$A$1000,"&gt;="&amp;$J$2,INASISTENCIAS!$A$6:$A$1000,"&lt;="&amp;$K$2)</f>
        <v>0</v>
      </c>
      <c r="K944" s="43">
        <f>COUNTIFS(INASISTENCIAS!$B$6:$B$1000,$A944,INASISTENCIAS!$A$6:$A$1000,"&gt;="&amp;$K$2,INASISTENCIAS!$A$6:$A$1000,"&lt;="&amp;$L$2)</f>
        <v>0</v>
      </c>
      <c r="L944" s="43">
        <f>COUNTIFS(INASISTENCIAS!$B$6:$B$1000,$A944,INASISTENCIAS!$A$6:$A$1000,"&gt;="&amp;$L$2,INASISTENCIAS!$A$6:$A$1000,"&lt;="&amp;$M$2)</f>
        <v>0</v>
      </c>
      <c r="M944" s="43">
        <f>COUNTIFS(INASISTENCIAS!$B$6:$B$1000,$A944,INASISTENCIAS!$A$6:$A$1000,"&gt;="&amp;$M$2,INASISTENCIAS!$A$6:$A$1000,"&lt;="&amp;$O$2)</f>
        <v>0</v>
      </c>
      <c r="N944" s="143">
        <f t="shared" si="3"/>
        <v>0</v>
      </c>
    </row>
    <row r="945">
      <c r="B945" s="43">
        <f>COUNTIFS(INASISTENCIAS!$B$6:$B$1000,$A945,INASISTENCIAS!$A$6:$A$1000,"&gt;="&amp;$B$2,INASISTENCIAS!$A$6:$A$1000,"&lt;="&amp;$C$2)</f>
        <v>0</v>
      </c>
      <c r="C945" s="43">
        <f>COUNTIFS(INASISTENCIAS!$B$6:$B$1000,$A945,INASISTENCIAS!$A$6:$A$1000,"&gt;="&amp;$C$2,INASISTENCIAS!$A$6:$A$1000,"&lt;="&amp;$D$2)</f>
        <v>0</v>
      </c>
      <c r="D945" s="43">
        <f>COUNTIFS(INASISTENCIAS!$B$6:$B$1000,$A945,INASISTENCIAS!$A$6:$A$1000,"&gt;="&amp;$D$2,INASISTENCIAS!$A$6:$A$1000,"&lt;="&amp;$E$2)</f>
        <v>0</v>
      </c>
      <c r="E945" s="43">
        <f>COUNTIFS(INASISTENCIAS!$B$6:$B$1000,$A945,INASISTENCIAS!$A$6:$A$1000,"&gt;="&amp;$E$2,INASISTENCIAS!$A$6:$A$1000,"&lt;="&amp;$F$2)</f>
        <v>0</v>
      </c>
      <c r="F945" s="43">
        <f>COUNTIFS(INASISTENCIAS!$B$6:$B$1000,$A945,INASISTENCIAS!$A$6:$A$1000,"&gt;="&amp;$F$2,INASISTENCIAS!$A$6:$A$1000,"&lt;="&amp;$G$2)</f>
        <v>0</v>
      </c>
      <c r="G945" s="43">
        <f>COUNTIFS(INASISTENCIAS!$B$6:$B$1000,$A945,INASISTENCIAS!$A$6:$A$1000,"&gt;="&amp;$G$2,INASISTENCIAS!$A$6:$A$1000,"&lt;="&amp;$H$2)</f>
        <v>0</v>
      </c>
      <c r="H945" s="43">
        <f>COUNTIFS(INASISTENCIAS!$B$6:$B$1000,$A945,INASISTENCIAS!$A$6:$A$1000,"&gt;="&amp;$H$2,INASISTENCIAS!$A$6:$A$1000,"&lt;="&amp;$I$2)</f>
        <v>0</v>
      </c>
      <c r="I945" s="43">
        <f>COUNTIFS(INASISTENCIAS!$B$6:$B$1000,$A945,INASISTENCIAS!$A$6:$A$1000,"&gt;="&amp;$I$2,INASISTENCIAS!$A$6:$A$1000,"&lt;="&amp;$J$2)</f>
        <v>0</v>
      </c>
      <c r="J945" s="43">
        <f>COUNTIFS(INASISTENCIAS!$B$6:$B$1000,$A945,INASISTENCIAS!$A$6:$A$1000,"&gt;="&amp;$J$2,INASISTENCIAS!$A$6:$A$1000,"&lt;="&amp;$K$2)</f>
        <v>0</v>
      </c>
      <c r="K945" s="43">
        <f>COUNTIFS(INASISTENCIAS!$B$6:$B$1000,$A945,INASISTENCIAS!$A$6:$A$1000,"&gt;="&amp;$K$2,INASISTENCIAS!$A$6:$A$1000,"&lt;="&amp;$L$2)</f>
        <v>0</v>
      </c>
      <c r="L945" s="43">
        <f>COUNTIFS(INASISTENCIAS!$B$6:$B$1000,$A945,INASISTENCIAS!$A$6:$A$1000,"&gt;="&amp;$L$2,INASISTENCIAS!$A$6:$A$1000,"&lt;="&amp;$M$2)</f>
        <v>0</v>
      </c>
      <c r="M945" s="43">
        <f>COUNTIFS(INASISTENCIAS!$B$6:$B$1000,$A945,INASISTENCIAS!$A$6:$A$1000,"&gt;="&amp;$M$2,INASISTENCIAS!$A$6:$A$1000,"&lt;="&amp;$O$2)</f>
        <v>0</v>
      </c>
      <c r="N945" s="143">
        <f t="shared" si="3"/>
        <v>0</v>
      </c>
    </row>
    <row r="946">
      <c r="B946" s="43">
        <f>COUNTIFS(INASISTENCIAS!$B$6:$B$1000,$A946,INASISTENCIAS!$A$6:$A$1000,"&gt;="&amp;$B$2,INASISTENCIAS!$A$6:$A$1000,"&lt;="&amp;$C$2)</f>
        <v>0</v>
      </c>
      <c r="C946" s="43">
        <f>COUNTIFS(INASISTENCIAS!$B$6:$B$1000,$A946,INASISTENCIAS!$A$6:$A$1000,"&gt;="&amp;$C$2,INASISTENCIAS!$A$6:$A$1000,"&lt;="&amp;$D$2)</f>
        <v>0</v>
      </c>
      <c r="D946" s="43">
        <f>COUNTIFS(INASISTENCIAS!$B$6:$B$1000,$A946,INASISTENCIAS!$A$6:$A$1000,"&gt;="&amp;$D$2,INASISTENCIAS!$A$6:$A$1000,"&lt;="&amp;$E$2)</f>
        <v>0</v>
      </c>
      <c r="E946" s="43">
        <f>COUNTIFS(INASISTENCIAS!$B$6:$B$1000,$A946,INASISTENCIAS!$A$6:$A$1000,"&gt;="&amp;$E$2,INASISTENCIAS!$A$6:$A$1000,"&lt;="&amp;$F$2)</f>
        <v>0</v>
      </c>
      <c r="F946" s="43">
        <f>COUNTIFS(INASISTENCIAS!$B$6:$B$1000,$A946,INASISTENCIAS!$A$6:$A$1000,"&gt;="&amp;$F$2,INASISTENCIAS!$A$6:$A$1000,"&lt;="&amp;$G$2)</f>
        <v>0</v>
      </c>
      <c r="G946" s="43">
        <f>COUNTIFS(INASISTENCIAS!$B$6:$B$1000,$A946,INASISTENCIAS!$A$6:$A$1000,"&gt;="&amp;$G$2,INASISTENCIAS!$A$6:$A$1000,"&lt;="&amp;$H$2)</f>
        <v>0</v>
      </c>
      <c r="H946" s="43">
        <f>COUNTIFS(INASISTENCIAS!$B$6:$B$1000,$A946,INASISTENCIAS!$A$6:$A$1000,"&gt;="&amp;$H$2,INASISTENCIAS!$A$6:$A$1000,"&lt;="&amp;$I$2)</f>
        <v>0</v>
      </c>
      <c r="I946" s="43">
        <f>COUNTIFS(INASISTENCIAS!$B$6:$B$1000,$A946,INASISTENCIAS!$A$6:$A$1000,"&gt;="&amp;$I$2,INASISTENCIAS!$A$6:$A$1000,"&lt;="&amp;$J$2)</f>
        <v>0</v>
      </c>
      <c r="J946" s="43">
        <f>COUNTIFS(INASISTENCIAS!$B$6:$B$1000,$A946,INASISTENCIAS!$A$6:$A$1000,"&gt;="&amp;$J$2,INASISTENCIAS!$A$6:$A$1000,"&lt;="&amp;$K$2)</f>
        <v>0</v>
      </c>
      <c r="K946" s="43">
        <f>COUNTIFS(INASISTENCIAS!$B$6:$B$1000,$A946,INASISTENCIAS!$A$6:$A$1000,"&gt;="&amp;$K$2,INASISTENCIAS!$A$6:$A$1000,"&lt;="&amp;$L$2)</f>
        <v>0</v>
      </c>
      <c r="L946" s="43">
        <f>COUNTIFS(INASISTENCIAS!$B$6:$B$1000,$A946,INASISTENCIAS!$A$6:$A$1000,"&gt;="&amp;$L$2,INASISTENCIAS!$A$6:$A$1000,"&lt;="&amp;$M$2)</f>
        <v>0</v>
      </c>
      <c r="M946" s="43">
        <f>COUNTIFS(INASISTENCIAS!$B$6:$B$1000,$A946,INASISTENCIAS!$A$6:$A$1000,"&gt;="&amp;$M$2,INASISTENCIAS!$A$6:$A$1000,"&lt;="&amp;$O$2)</f>
        <v>0</v>
      </c>
      <c r="N946" s="143">
        <f t="shared" si="3"/>
        <v>0</v>
      </c>
    </row>
    <row r="947">
      <c r="B947" s="43">
        <f>COUNTIFS(INASISTENCIAS!$B$6:$B$1000,$A947,INASISTENCIAS!$A$6:$A$1000,"&gt;="&amp;$B$2,INASISTENCIAS!$A$6:$A$1000,"&lt;="&amp;$C$2)</f>
        <v>0</v>
      </c>
      <c r="C947" s="43">
        <f>COUNTIFS(INASISTENCIAS!$B$6:$B$1000,$A947,INASISTENCIAS!$A$6:$A$1000,"&gt;="&amp;$C$2,INASISTENCIAS!$A$6:$A$1000,"&lt;="&amp;$D$2)</f>
        <v>0</v>
      </c>
      <c r="D947" s="43">
        <f>COUNTIFS(INASISTENCIAS!$B$6:$B$1000,$A947,INASISTENCIAS!$A$6:$A$1000,"&gt;="&amp;$D$2,INASISTENCIAS!$A$6:$A$1000,"&lt;="&amp;$E$2)</f>
        <v>0</v>
      </c>
      <c r="E947" s="43">
        <f>COUNTIFS(INASISTENCIAS!$B$6:$B$1000,$A947,INASISTENCIAS!$A$6:$A$1000,"&gt;="&amp;$E$2,INASISTENCIAS!$A$6:$A$1000,"&lt;="&amp;$F$2)</f>
        <v>0</v>
      </c>
      <c r="F947" s="43">
        <f>COUNTIFS(INASISTENCIAS!$B$6:$B$1000,$A947,INASISTENCIAS!$A$6:$A$1000,"&gt;="&amp;$F$2,INASISTENCIAS!$A$6:$A$1000,"&lt;="&amp;$G$2)</f>
        <v>0</v>
      </c>
      <c r="G947" s="43">
        <f>COUNTIFS(INASISTENCIAS!$B$6:$B$1000,$A947,INASISTENCIAS!$A$6:$A$1000,"&gt;="&amp;$G$2,INASISTENCIAS!$A$6:$A$1000,"&lt;="&amp;$H$2)</f>
        <v>0</v>
      </c>
      <c r="H947" s="43">
        <f>COUNTIFS(INASISTENCIAS!$B$6:$B$1000,$A947,INASISTENCIAS!$A$6:$A$1000,"&gt;="&amp;$H$2,INASISTENCIAS!$A$6:$A$1000,"&lt;="&amp;$I$2)</f>
        <v>0</v>
      </c>
      <c r="I947" s="43">
        <f>COUNTIFS(INASISTENCIAS!$B$6:$B$1000,$A947,INASISTENCIAS!$A$6:$A$1000,"&gt;="&amp;$I$2,INASISTENCIAS!$A$6:$A$1000,"&lt;="&amp;$J$2)</f>
        <v>0</v>
      </c>
      <c r="J947" s="43">
        <f>COUNTIFS(INASISTENCIAS!$B$6:$B$1000,$A947,INASISTENCIAS!$A$6:$A$1000,"&gt;="&amp;$J$2,INASISTENCIAS!$A$6:$A$1000,"&lt;="&amp;$K$2)</f>
        <v>0</v>
      </c>
      <c r="K947" s="43">
        <f>COUNTIFS(INASISTENCIAS!$B$6:$B$1000,$A947,INASISTENCIAS!$A$6:$A$1000,"&gt;="&amp;$K$2,INASISTENCIAS!$A$6:$A$1000,"&lt;="&amp;$L$2)</f>
        <v>0</v>
      </c>
      <c r="L947" s="43">
        <f>COUNTIFS(INASISTENCIAS!$B$6:$B$1000,$A947,INASISTENCIAS!$A$6:$A$1000,"&gt;="&amp;$L$2,INASISTENCIAS!$A$6:$A$1000,"&lt;="&amp;$M$2)</f>
        <v>0</v>
      </c>
      <c r="M947" s="43">
        <f>COUNTIFS(INASISTENCIAS!$B$6:$B$1000,$A947,INASISTENCIAS!$A$6:$A$1000,"&gt;="&amp;$M$2,INASISTENCIAS!$A$6:$A$1000,"&lt;="&amp;$O$2)</f>
        <v>0</v>
      </c>
      <c r="N947" s="143">
        <f t="shared" si="3"/>
        <v>0</v>
      </c>
    </row>
    <row r="948">
      <c r="B948" s="43">
        <f>COUNTIFS(INASISTENCIAS!$B$6:$B$1000,$A948,INASISTENCIAS!$A$6:$A$1000,"&gt;="&amp;$B$2,INASISTENCIAS!$A$6:$A$1000,"&lt;="&amp;$C$2)</f>
        <v>0</v>
      </c>
      <c r="C948" s="43">
        <f>COUNTIFS(INASISTENCIAS!$B$6:$B$1000,$A948,INASISTENCIAS!$A$6:$A$1000,"&gt;="&amp;$C$2,INASISTENCIAS!$A$6:$A$1000,"&lt;="&amp;$D$2)</f>
        <v>0</v>
      </c>
      <c r="D948" s="43">
        <f>COUNTIFS(INASISTENCIAS!$B$6:$B$1000,$A948,INASISTENCIAS!$A$6:$A$1000,"&gt;="&amp;$D$2,INASISTENCIAS!$A$6:$A$1000,"&lt;="&amp;$E$2)</f>
        <v>0</v>
      </c>
      <c r="E948" s="43">
        <f>COUNTIFS(INASISTENCIAS!$B$6:$B$1000,$A948,INASISTENCIAS!$A$6:$A$1000,"&gt;="&amp;$E$2,INASISTENCIAS!$A$6:$A$1000,"&lt;="&amp;$F$2)</f>
        <v>0</v>
      </c>
      <c r="F948" s="43">
        <f>COUNTIFS(INASISTENCIAS!$B$6:$B$1000,$A948,INASISTENCIAS!$A$6:$A$1000,"&gt;="&amp;$F$2,INASISTENCIAS!$A$6:$A$1000,"&lt;="&amp;$G$2)</f>
        <v>0</v>
      </c>
      <c r="G948" s="43">
        <f>COUNTIFS(INASISTENCIAS!$B$6:$B$1000,$A948,INASISTENCIAS!$A$6:$A$1000,"&gt;="&amp;$G$2,INASISTENCIAS!$A$6:$A$1000,"&lt;="&amp;$H$2)</f>
        <v>0</v>
      </c>
      <c r="H948" s="43">
        <f>COUNTIFS(INASISTENCIAS!$B$6:$B$1000,$A948,INASISTENCIAS!$A$6:$A$1000,"&gt;="&amp;$H$2,INASISTENCIAS!$A$6:$A$1000,"&lt;="&amp;$I$2)</f>
        <v>0</v>
      </c>
      <c r="I948" s="43">
        <f>COUNTIFS(INASISTENCIAS!$B$6:$B$1000,$A948,INASISTENCIAS!$A$6:$A$1000,"&gt;="&amp;$I$2,INASISTENCIAS!$A$6:$A$1000,"&lt;="&amp;$J$2)</f>
        <v>0</v>
      </c>
      <c r="J948" s="43">
        <f>COUNTIFS(INASISTENCIAS!$B$6:$B$1000,$A948,INASISTENCIAS!$A$6:$A$1000,"&gt;="&amp;$J$2,INASISTENCIAS!$A$6:$A$1000,"&lt;="&amp;$K$2)</f>
        <v>0</v>
      </c>
      <c r="K948" s="43">
        <f>COUNTIFS(INASISTENCIAS!$B$6:$B$1000,$A948,INASISTENCIAS!$A$6:$A$1000,"&gt;="&amp;$K$2,INASISTENCIAS!$A$6:$A$1000,"&lt;="&amp;$L$2)</f>
        <v>0</v>
      </c>
      <c r="L948" s="43">
        <f>COUNTIFS(INASISTENCIAS!$B$6:$B$1000,$A948,INASISTENCIAS!$A$6:$A$1000,"&gt;="&amp;$L$2,INASISTENCIAS!$A$6:$A$1000,"&lt;="&amp;$M$2)</f>
        <v>0</v>
      </c>
      <c r="M948" s="43">
        <f>COUNTIFS(INASISTENCIAS!$B$6:$B$1000,$A948,INASISTENCIAS!$A$6:$A$1000,"&gt;="&amp;$M$2,INASISTENCIAS!$A$6:$A$1000,"&lt;="&amp;$O$2)</f>
        <v>0</v>
      </c>
      <c r="N948" s="143">
        <f t="shared" si="3"/>
        <v>0</v>
      </c>
    </row>
    <row r="949">
      <c r="B949" s="43">
        <f>COUNTIFS(INASISTENCIAS!$B$6:$B$1000,$A949,INASISTENCIAS!$A$6:$A$1000,"&gt;="&amp;$B$2,INASISTENCIAS!$A$6:$A$1000,"&lt;="&amp;$C$2)</f>
        <v>0</v>
      </c>
      <c r="C949" s="43">
        <f>COUNTIFS(INASISTENCIAS!$B$6:$B$1000,$A949,INASISTENCIAS!$A$6:$A$1000,"&gt;="&amp;$C$2,INASISTENCIAS!$A$6:$A$1000,"&lt;="&amp;$D$2)</f>
        <v>0</v>
      </c>
      <c r="D949" s="43">
        <f>COUNTIFS(INASISTENCIAS!$B$6:$B$1000,$A949,INASISTENCIAS!$A$6:$A$1000,"&gt;="&amp;$D$2,INASISTENCIAS!$A$6:$A$1000,"&lt;="&amp;$E$2)</f>
        <v>0</v>
      </c>
      <c r="E949" s="43">
        <f>COUNTIFS(INASISTENCIAS!$B$6:$B$1000,$A949,INASISTENCIAS!$A$6:$A$1000,"&gt;="&amp;$E$2,INASISTENCIAS!$A$6:$A$1000,"&lt;="&amp;$F$2)</f>
        <v>0</v>
      </c>
      <c r="F949" s="43">
        <f>COUNTIFS(INASISTENCIAS!$B$6:$B$1000,$A949,INASISTENCIAS!$A$6:$A$1000,"&gt;="&amp;$F$2,INASISTENCIAS!$A$6:$A$1000,"&lt;="&amp;$G$2)</f>
        <v>0</v>
      </c>
      <c r="G949" s="43">
        <f>COUNTIFS(INASISTENCIAS!$B$6:$B$1000,$A949,INASISTENCIAS!$A$6:$A$1000,"&gt;="&amp;$G$2,INASISTENCIAS!$A$6:$A$1000,"&lt;="&amp;$H$2)</f>
        <v>0</v>
      </c>
      <c r="H949" s="43">
        <f>COUNTIFS(INASISTENCIAS!$B$6:$B$1000,$A949,INASISTENCIAS!$A$6:$A$1000,"&gt;="&amp;$H$2,INASISTENCIAS!$A$6:$A$1000,"&lt;="&amp;$I$2)</f>
        <v>0</v>
      </c>
      <c r="I949" s="43">
        <f>COUNTIFS(INASISTENCIAS!$B$6:$B$1000,$A949,INASISTENCIAS!$A$6:$A$1000,"&gt;="&amp;$I$2,INASISTENCIAS!$A$6:$A$1000,"&lt;="&amp;$J$2)</f>
        <v>0</v>
      </c>
      <c r="J949" s="43">
        <f>COUNTIFS(INASISTENCIAS!$B$6:$B$1000,$A949,INASISTENCIAS!$A$6:$A$1000,"&gt;="&amp;$J$2,INASISTENCIAS!$A$6:$A$1000,"&lt;="&amp;$K$2)</f>
        <v>0</v>
      </c>
      <c r="K949" s="43">
        <f>COUNTIFS(INASISTENCIAS!$B$6:$B$1000,$A949,INASISTENCIAS!$A$6:$A$1000,"&gt;="&amp;$K$2,INASISTENCIAS!$A$6:$A$1000,"&lt;="&amp;$L$2)</f>
        <v>0</v>
      </c>
      <c r="L949" s="43">
        <f>COUNTIFS(INASISTENCIAS!$B$6:$B$1000,$A949,INASISTENCIAS!$A$6:$A$1000,"&gt;="&amp;$L$2,INASISTENCIAS!$A$6:$A$1000,"&lt;="&amp;$M$2)</f>
        <v>0</v>
      </c>
      <c r="M949" s="43">
        <f>COUNTIFS(INASISTENCIAS!$B$6:$B$1000,$A949,INASISTENCIAS!$A$6:$A$1000,"&gt;="&amp;$M$2,INASISTENCIAS!$A$6:$A$1000,"&lt;="&amp;$O$2)</f>
        <v>0</v>
      </c>
      <c r="N949" s="143">
        <f t="shared" si="3"/>
        <v>0</v>
      </c>
    </row>
    <row r="950">
      <c r="B950" s="43">
        <f>COUNTIFS(INASISTENCIAS!$B$6:$B$1000,$A950,INASISTENCIAS!$A$6:$A$1000,"&gt;="&amp;$B$2,INASISTENCIAS!$A$6:$A$1000,"&lt;="&amp;$C$2)</f>
        <v>0</v>
      </c>
      <c r="C950" s="43">
        <f>COUNTIFS(INASISTENCIAS!$B$6:$B$1000,$A950,INASISTENCIAS!$A$6:$A$1000,"&gt;="&amp;$C$2,INASISTENCIAS!$A$6:$A$1000,"&lt;="&amp;$D$2)</f>
        <v>0</v>
      </c>
      <c r="D950" s="43">
        <f>COUNTIFS(INASISTENCIAS!$B$6:$B$1000,$A950,INASISTENCIAS!$A$6:$A$1000,"&gt;="&amp;$D$2,INASISTENCIAS!$A$6:$A$1000,"&lt;="&amp;$E$2)</f>
        <v>0</v>
      </c>
      <c r="E950" s="43">
        <f>COUNTIFS(INASISTENCIAS!$B$6:$B$1000,$A950,INASISTENCIAS!$A$6:$A$1000,"&gt;="&amp;$E$2,INASISTENCIAS!$A$6:$A$1000,"&lt;="&amp;$F$2)</f>
        <v>0</v>
      </c>
      <c r="F950" s="43">
        <f>COUNTIFS(INASISTENCIAS!$B$6:$B$1000,$A950,INASISTENCIAS!$A$6:$A$1000,"&gt;="&amp;$F$2,INASISTENCIAS!$A$6:$A$1000,"&lt;="&amp;$G$2)</f>
        <v>0</v>
      </c>
      <c r="G950" s="43">
        <f>COUNTIFS(INASISTENCIAS!$B$6:$B$1000,$A950,INASISTENCIAS!$A$6:$A$1000,"&gt;="&amp;$G$2,INASISTENCIAS!$A$6:$A$1000,"&lt;="&amp;$H$2)</f>
        <v>0</v>
      </c>
      <c r="H950" s="43">
        <f>COUNTIFS(INASISTENCIAS!$B$6:$B$1000,$A950,INASISTENCIAS!$A$6:$A$1000,"&gt;="&amp;$H$2,INASISTENCIAS!$A$6:$A$1000,"&lt;="&amp;$I$2)</f>
        <v>0</v>
      </c>
      <c r="I950" s="43">
        <f>COUNTIFS(INASISTENCIAS!$B$6:$B$1000,$A950,INASISTENCIAS!$A$6:$A$1000,"&gt;="&amp;$I$2,INASISTENCIAS!$A$6:$A$1000,"&lt;="&amp;$J$2)</f>
        <v>0</v>
      </c>
      <c r="J950" s="43">
        <f>COUNTIFS(INASISTENCIAS!$B$6:$B$1000,$A950,INASISTENCIAS!$A$6:$A$1000,"&gt;="&amp;$J$2,INASISTENCIAS!$A$6:$A$1000,"&lt;="&amp;$K$2)</f>
        <v>0</v>
      </c>
      <c r="K950" s="43">
        <f>COUNTIFS(INASISTENCIAS!$B$6:$B$1000,$A950,INASISTENCIAS!$A$6:$A$1000,"&gt;="&amp;$K$2,INASISTENCIAS!$A$6:$A$1000,"&lt;="&amp;$L$2)</f>
        <v>0</v>
      </c>
      <c r="L950" s="43">
        <f>COUNTIFS(INASISTENCIAS!$B$6:$B$1000,$A950,INASISTENCIAS!$A$6:$A$1000,"&gt;="&amp;$L$2,INASISTENCIAS!$A$6:$A$1000,"&lt;="&amp;$M$2)</f>
        <v>0</v>
      </c>
      <c r="M950" s="43">
        <f>COUNTIFS(INASISTENCIAS!$B$6:$B$1000,$A950,INASISTENCIAS!$A$6:$A$1000,"&gt;="&amp;$M$2,INASISTENCIAS!$A$6:$A$1000,"&lt;="&amp;$O$2)</f>
        <v>0</v>
      </c>
      <c r="N950" s="143">
        <f t="shared" si="3"/>
        <v>0</v>
      </c>
    </row>
    <row r="951">
      <c r="B951" s="43">
        <f>COUNTIFS(INASISTENCIAS!$B$6:$B$1000,$A951,INASISTENCIAS!$A$6:$A$1000,"&gt;="&amp;$B$2,INASISTENCIAS!$A$6:$A$1000,"&lt;="&amp;$C$2)</f>
        <v>0</v>
      </c>
      <c r="C951" s="43">
        <f>COUNTIFS(INASISTENCIAS!$B$6:$B$1000,$A951,INASISTENCIAS!$A$6:$A$1000,"&gt;="&amp;$C$2,INASISTENCIAS!$A$6:$A$1000,"&lt;="&amp;$D$2)</f>
        <v>0</v>
      </c>
      <c r="D951" s="43">
        <f>COUNTIFS(INASISTENCIAS!$B$6:$B$1000,$A951,INASISTENCIAS!$A$6:$A$1000,"&gt;="&amp;$D$2,INASISTENCIAS!$A$6:$A$1000,"&lt;="&amp;$E$2)</f>
        <v>0</v>
      </c>
      <c r="E951" s="43">
        <f>COUNTIFS(INASISTENCIAS!$B$6:$B$1000,$A951,INASISTENCIAS!$A$6:$A$1000,"&gt;="&amp;$E$2,INASISTENCIAS!$A$6:$A$1000,"&lt;="&amp;$F$2)</f>
        <v>0</v>
      </c>
      <c r="F951" s="43">
        <f>COUNTIFS(INASISTENCIAS!$B$6:$B$1000,$A951,INASISTENCIAS!$A$6:$A$1000,"&gt;="&amp;$F$2,INASISTENCIAS!$A$6:$A$1000,"&lt;="&amp;$G$2)</f>
        <v>0</v>
      </c>
      <c r="G951" s="43">
        <f>COUNTIFS(INASISTENCIAS!$B$6:$B$1000,$A951,INASISTENCIAS!$A$6:$A$1000,"&gt;="&amp;$G$2,INASISTENCIAS!$A$6:$A$1000,"&lt;="&amp;$H$2)</f>
        <v>0</v>
      </c>
      <c r="H951" s="43">
        <f>COUNTIFS(INASISTENCIAS!$B$6:$B$1000,$A951,INASISTENCIAS!$A$6:$A$1000,"&gt;="&amp;$H$2,INASISTENCIAS!$A$6:$A$1000,"&lt;="&amp;$I$2)</f>
        <v>0</v>
      </c>
      <c r="I951" s="43">
        <f>COUNTIFS(INASISTENCIAS!$B$6:$B$1000,$A951,INASISTENCIAS!$A$6:$A$1000,"&gt;="&amp;$I$2,INASISTENCIAS!$A$6:$A$1000,"&lt;="&amp;$J$2)</f>
        <v>0</v>
      </c>
      <c r="J951" s="43">
        <f>COUNTIFS(INASISTENCIAS!$B$6:$B$1000,$A951,INASISTENCIAS!$A$6:$A$1000,"&gt;="&amp;$J$2,INASISTENCIAS!$A$6:$A$1000,"&lt;="&amp;$K$2)</f>
        <v>0</v>
      </c>
      <c r="K951" s="43">
        <f>COUNTIFS(INASISTENCIAS!$B$6:$B$1000,$A951,INASISTENCIAS!$A$6:$A$1000,"&gt;="&amp;$K$2,INASISTENCIAS!$A$6:$A$1000,"&lt;="&amp;$L$2)</f>
        <v>0</v>
      </c>
      <c r="L951" s="43">
        <f>COUNTIFS(INASISTENCIAS!$B$6:$B$1000,$A951,INASISTENCIAS!$A$6:$A$1000,"&gt;="&amp;$L$2,INASISTENCIAS!$A$6:$A$1000,"&lt;="&amp;$M$2)</f>
        <v>0</v>
      </c>
      <c r="M951" s="43">
        <f>COUNTIFS(INASISTENCIAS!$B$6:$B$1000,$A951,INASISTENCIAS!$A$6:$A$1000,"&gt;="&amp;$M$2,INASISTENCIAS!$A$6:$A$1000,"&lt;="&amp;$O$2)</f>
        <v>0</v>
      </c>
      <c r="N951" s="143">
        <f t="shared" si="3"/>
        <v>0</v>
      </c>
    </row>
    <row r="952">
      <c r="B952" s="43">
        <f>COUNTIFS(INASISTENCIAS!$B$6:$B$1000,$A952,INASISTENCIAS!$A$6:$A$1000,"&gt;="&amp;$B$2,INASISTENCIAS!$A$6:$A$1000,"&lt;="&amp;$C$2)</f>
        <v>0</v>
      </c>
      <c r="C952" s="43">
        <f>COUNTIFS(INASISTENCIAS!$B$6:$B$1000,$A952,INASISTENCIAS!$A$6:$A$1000,"&gt;="&amp;$C$2,INASISTENCIAS!$A$6:$A$1000,"&lt;="&amp;$D$2)</f>
        <v>0</v>
      </c>
      <c r="D952" s="43">
        <f>COUNTIFS(INASISTENCIAS!$B$6:$B$1000,$A952,INASISTENCIAS!$A$6:$A$1000,"&gt;="&amp;$D$2,INASISTENCIAS!$A$6:$A$1000,"&lt;="&amp;$E$2)</f>
        <v>0</v>
      </c>
      <c r="E952" s="43">
        <f>COUNTIFS(INASISTENCIAS!$B$6:$B$1000,$A952,INASISTENCIAS!$A$6:$A$1000,"&gt;="&amp;$E$2,INASISTENCIAS!$A$6:$A$1000,"&lt;="&amp;$F$2)</f>
        <v>0</v>
      </c>
      <c r="F952" s="43">
        <f>COUNTIFS(INASISTENCIAS!$B$6:$B$1000,$A952,INASISTENCIAS!$A$6:$A$1000,"&gt;="&amp;$F$2,INASISTENCIAS!$A$6:$A$1000,"&lt;="&amp;$G$2)</f>
        <v>0</v>
      </c>
      <c r="G952" s="43">
        <f>COUNTIFS(INASISTENCIAS!$B$6:$B$1000,$A952,INASISTENCIAS!$A$6:$A$1000,"&gt;="&amp;$G$2,INASISTENCIAS!$A$6:$A$1000,"&lt;="&amp;$H$2)</f>
        <v>0</v>
      </c>
      <c r="H952" s="43">
        <f>COUNTIFS(INASISTENCIAS!$B$6:$B$1000,$A952,INASISTENCIAS!$A$6:$A$1000,"&gt;="&amp;$H$2,INASISTENCIAS!$A$6:$A$1000,"&lt;="&amp;$I$2)</f>
        <v>0</v>
      </c>
      <c r="I952" s="43">
        <f>COUNTIFS(INASISTENCIAS!$B$6:$B$1000,$A952,INASISTENCIAS!$A$6:$A$1000,"&gt;="&amp;$I$2,INASISTENCIAS!$A$6:$A$1000,"&lt;="&amp;$J$2)</f>
        <v>0</v>
      </c>
      <c r="J952" s="43">
        <f>COUNTIFS(INASISTENCIAS!$B$6:$B$1000,$A952,INASISTENCIAS!$A$6:$A$1000,"&gt;="&amp;$J$2,INASISTENCIAS!$A$6:$A$1000,"&lt;="&amp;$K$2)</f>
        <v>0</v>
      </c>
      <c r="K952" s="43">
        <f>COUNTIFS(INASISTENCIAS!$B$6:$B$1000,$A952,INASISTENCIAS!$A$6:$A$1000,"&gt;="&amp;$K$2,INASISTENCIAS!$A$6:$A$1000,"&lt;="&amp;$L$2)</f>
        <v>0</v>
      </c>
      <c r="L952" s="43">
        <f>COUNTIFS(INASISTENCIAS!$B$6:$B$1000,$A952,INASISTENCIAS!$A$6:$A$1000,"&gt;="&amp;$L$2,INASISTENCIAS!$A$6:$A$1000,"&lt;="&amp;$M$2)</f>
        <v>0</v>
      </c>
      <c r="M952" s="43">
        <f>COUNTIFS(INASISTENCIAS!$B$6:$B$1000,$A952,INASISTENCIAS!$A$6:$A$1000,"&gt;="&amp;$M$2,INASISTENCIAS!$A$6:$A$1000,"&lt;="&amp;$O$2)</f>
        <v>0</v>
      </c>
      <c r="N952" s="143">
        <f t="shared" si="3"/>
        <v>0</v>
      </c>
    </row>
    <row r="953">
      <c r="B953" s="43">
        <f>COUNTIFS(INASISTENCIAS!$B$6:$B$1000,$A953,INASISTENCIAS!$A$6:$A$1000,"&gt;="&amp;$B$2,INASISTENCIAS!$A$6:$A$1000,"&lt;="&amp;$C$2)</f>
        <v>0</v>
      </c>
      <c r="C953" s="43">
        <f>COUNTIFS(INASISTENCIAS!$B$6:$B$1000,$A953,INASISTENCIAS!$A$6:$A$1000,"&gt;="&amp;$C$2,INASISTENCIAS!$A$6:$A$1000,"&lt;="&amp;$D$2)</f>
        <v>0</v>
      </c>
      <c r="D953" s="43">
        <f>COUNTIFS(INASISTENCIAS!$B$6:$B$1000,$A953,INASISTENCIAS!$A$6:$A$1000,"&gt;="&amp;$D$2,INASISTENCIAS!$A$6:$A$1000,"&lt;="&amp;$E$2)</f>
        <v>0</v>
      </c>
      <c r="E953" s="43">
        <f>COUNTIFS(INASISTENCIAS!$B$6:$B$1000,$A953,INASISTENCIAS!$A$6:$A$1000,"&gt;="&amp;$E$2,INASISTENCIAS!$A$6:$A$1000,"&lt;="&amp;$F$2)</f>
        <v>0</v>
      </c>
      <c r="F953" s="43">
        <f>COUNTIFS(INASISTENCIAS!$B$6:$B$1000,$A953,INASISTENCIAS!$A$6:$A$1000,"&gt;="&amp;$F$2,INASISTENCIAS!$A$6:$A$1000,"&lt;="&amp;$G$2)</f>
        <v>0</v>
      </c>
      <c r="G953" s="43">
        <f>COUNTIFS(INASISTENCIAS!$B$6:$B$1000,$A953,INASISTENCIAS!$A$6:$A$1000,"&gt;="&amp;$G$2,INASISTENCIAS!$A$6:$A$1000,"&lt;="&amp;$H$2)</f>
        <v>0</v>
      </c>
      <c r="H953" s="43">
        <f>COUNTIFS(INASISTENCIAS!$B$6:$B$1000,$A953,INASISTENCIAS!$A$6:$A$1000,"&gt;="&amp;$H$2,INASISTENCIAS!$A$6:$A$1000,"&lt;="&amp;$I$2)</f>
        <v>0</v>
      </c>
      <c r="I953" s="43">
        <f>COUNTIFS(INASISTENCIAS!$B$6:$B$1000,$A953,INASISTENCIAS!$A$6:$A$1000,"&gt;="&amp;$I$2,INASISTENCIAS!$A$6:$A$1000,"&lt;="&amp;$J$2)</f>
        <v>0</v>
      </c>
      <c r="J953" s="43">
        <f>COUNTIFS(INASISTENCIAS!$B$6:$B$1000,$A953,INASISTENCIAS!$A$6:$A$1000,"&gt;="&amp;$J$2,INASISTENCIAS!$A$6:$A$1000,"&lt;="&amp;$K$2)</f>
        <v>0</v>
      </c>
      <c r="K953" s="43">
        <f>COUNTIFS(INASISTENCIAS!$B$6:$B$1000,$A953,INASISTENCIAS!$A$6:$A$1000,"&gt;="&amp;$K$2,INASISTENCIAS!$A$6:$A$1000,"&lt;="&amp;$L$2)</f>
        <v>0</v>
      </c>
      <c r="L953" s="43">
        <f>COUNTIFS(INASISTENCIAS!$B$6:$B$1000,$A953,INASISTENCIAS!$A$6:$A$1000,"&gt;="&amp;$L$2,INASISTENCIAS!$A$6:$A$1000,"&lt;="&amp;$M$2)</f>
        <v>0</v>
      </c>
      <c r="M953" s="43">
        <f>COUNTIFS(INASISTENCIAS!$B$6:$B$1000,$A953,INASISTENCIAS!$A$6:$A$1000,"&gt;="&amp;$M$2,INASISTENCIAS!$A$6:$A$1000,"&lt;="&amp;$O$2)</f>
        <v>0</v>
      </c>
      <c r="N953" s="143">
        <f t="shared" si="3"/>
        <v>0</v>
      </c>
    </row>
    <row r="954">
      <c r="B954" s="43">
        <f>COUNTIFS(INASISTENCIAS!$B$6:$B$1000,$A954,INASISTENCIAS!$A$6:$A$1000,"&gt;="&amp;$B$2,INASISTENCIAS!$A$6:$A$1000,"&lt;="&amp;$C$2)</f>
        <v>0</v>
      </c>
      <c r="C954" s="43">
        <f>COUNTIFS(INASISTENCIAS!$B$6:$B$1000,$A954,INASISTENCIAS!$A$6:$A$1000,"&gt;="&amp;$C$2,INASISTENCIAS!$A$6:$A$1000,"&lt;="&amp;$D$2)</f>
        <v>0</v>
      </c>
      <c r="D954" s="43">
        <f>COUNTIFS(INASISTENCIAS!$B$6:$B$1000,$A954,INASISTENCIAS!$A$6:$A$1000,"&gt;="&amp;$D$2,INASISTENCIAS!$A$6:$A$1000,"&lt;="&amp;$E$2)</f>
        <v>0</v>
      </c>
      <c r="E954" s="43">
        <f>COUNTIFS(INASISTENCIAS!$B$6:$B$1000,$A954,INASISTENCIAS!$A$6:$A$1000,"&gt;="&amp;$E$2,INASISTENCIAS!$A$6:$A$1000,"&lt;="&amp;$F$2)</f>
        <v>0</v>
      </c>
      <c r="F954" s="43">
        <f>COUNTIFS(INASISTENCIAS!$B$6:$B$1000,$A954,INASISTENCIAS!$A$6:$A$1000,"&gt;="&amp;$F$2,INASISTENCIAS!$A$6:$A$1000,"&lt;="&amp;$G$2)</f>
        <v>0</v>
      </c>
      <c r="G954" s="43">
        <f>COUNTIFS(INASISTENCIAS!$B$6:$B$1000,$A954,INASISTENCIAS!$A$6:$A$1000,"&gt;="&amp;$G$2,INASISTENCIAS!$A$6:$A$1000,"&lt;="&amp;$H$2)</f>
        <v>0</v>
      </c>
      <c r="H954" s="43">
        <f>COUNTIFS(INASISTENCIAS!$B$6:$B$1000,$A954,INASISTENCIAS!$A$6:$A$1000,"&gt;="&amp;$H$2,INASISTENCIAS!$A$6:$A$1000,"&lt;="&amp;$I$2)</f>
        <v>0</v>
      </c>
      <c r="I954" s="43">
        <f>COUNTIFS(INASISTENCIAS!$B$6:$B$1000,$A954,INASISTENCIAS!$A$6:$A$1000,"&gt;="&amp;$I$2,INASISTENCIAS!$A$6:$A$1000,"&lt;="&amp;$J$2)</f>
        <v>0</v>
      </c>
      <c r="J954" s="43">
        <f>COUNTIFS(INASISTENCIAS!$B$6:$B$1000,$A954,INASISTENCIAS!$A$6:$A$1000,"&gt;="&amp;$J$2,INASISTENCIAS!$A$6:$A$1000,"&lt;="&amp;$K$2)</f>
        <v>0</v>
      </c>
      <c r="K954" s="43">
        <f>COUNTIFS(INASISTENCIAS!$B$6:$B$1000,$A954,INASISTENCIAS!$A$6:$A$1000,"&gt;="&amp;$K$2,INASISTENCIAS!$A$6:$A$1000,"&lt;="&amp;$L$2)</f>
        <v>0</v>
      </c>
      <c r="L954" s="43">
        <f>COUNTIFS(INASISTENCIAS!$B$6:$B$1000,$A954,INASISTENCIAS!$A$6:$A$1000,"&gt;="&amp;$L$2,INASISTENCIAS!$A$6:$A$1000,"&lt;="&amp;$M$2)</f>
        <v>0</v>
      </c>
      <c r="M954" s="43">
        <f>COUNTIFS(INASISTENCIAS!$B$6:$B$1000,$A954,INASISTENCIAS!$A$6:$A$1000,"&gt;="&amp;$M$2,INASISTENCIAS!$A$6:$A$1000,"&lt;="&amp;$O$2)</f>
        <v>0</v>
      </c>
      <c r="N954" s="143">
        <f t="shared" si="3"/>
        <v>0</v>
      </c>
    </row>
    <row r="955">
      <c r="B955" s="43">
        <f>COUNTIFS(INASISTENCIAS!$B$6:$B$1000,$A955,INASISTENCIAS!$A$6:$A$1000,"&gt;="&amp;$B$2,INASISTENCIAS!$A$6:$A$1000,"&lt;="&amp;$C$2)</f>
        <v>0</v>
      </c>
      <c r="C955" s="43">
        <f>COUNTIFS(INASISTENCIAS!$B$6:$B$1000,$A955,INASISTENCIAS!$A$6:$A$1000,"&gt;="&amp;$C$2,INASISTENCIAS!$A$6:$A$1000,"&lt;="&amp;$D$2)</f>
        <v>0</v>
      </c>
      <c r="D955" s="43">
        <f>COUNTIFS(INASISTENCIAS!$B$6:$B$1000,$A955,INASISTENCIAS!$A$6:$A$1000,"&gt;="&amp;$D$2,INASISTENCIAS!$A$6:$A$1000,"&lt;="&amp;$E$2)</f>
        <v>0</v>
      </c>
      <c r="E955" s="43">
        <f>COUNTIFS(INASISTENCIAS!$B$6:$B$1000,$A955,INASISTENCIAS!$A$6:$A$1000,"&gt;="&amp;$E$2,INASISTENCIAS!$A$6:$A$1000,"&lt;="&amp;$F$2)</f>
        <v>0</v>
      </c>
      <c r="F955" s="43">
        <f>COUNTIFS(INASISTENCIAS!$B$6:$B$1000,$A955,INASISTENCIAS!$A$6:$A$1000,"&gt;="&amp;$F$2,INASISTENCIAS!$A$6:$A$1000,"&lt;="&amp;$G$2)</f>
        <v>0</v>
      </c>
      <c r="G955" s="43">
        <f>COUNTIFS(INASISTENCIAS!$B$6:$B$1000,$A955,INASISTENCIAS!$A$6:$A$1000,"&gt;="&amp;$G$2,INASISTENCIAS!$A$6:$A$1000,"&lt;="&amp;$H$2)</f>
        <v>0</v>
      </c>
      <c r="H955" s="43">
        <f>COUNTIFS(INASISTENCIAS!$B$6:$B$1000,$A955,INASISTENCIAS!$A$6:$A$1000,"&gt;="&amp;$H$2,INASISTENCIAS!$A$6:$A$1000,"&lt;="&amp;$I$2)</f>
        <v>0</v>
      </c>
      <c r="I955" s="43">
        <f>COUNTIFS(INASISTENCIAS!$B$6:$B$1000,$A955,INASISTENCIAS!$A$6:$A$1000,"&gt;="&amp;$I$2,INASISTENCIAS!$A$6:$A$1000,"&lt;="&amp;$J$2)</f>
        <v>0</v>
      </c>
      <c r="J955" s="43">
        <f>COUNTIFS(INASISTENCIAS!$B$6:$B$1000,$A955,INASISTENCIAS!$A$6:$A$1000,"&gt;="&amp;$J$2,INASISTENCIAS!$A$6:$A$1000,"&lt;="&amp;$K$2)</f>
        <v>0</v>
      </c>
      <c r="K955" s="43">
        <f>COUNTIFS(INASISTENCIAS!$B$6:$B$1000,$A955,INASISTENCIAS!$A$6:$A$1000,"&gt;="&amp;$K$2,INASISTENCIAS!$A$6:$A$1000,"&lt;="&amp;$L$2)</f>
        <v>0</v>
      </c>
      <c r="L955" s="43">
        <f>COUNTIFS(INASISTENCIAS!$B$6:$B$1000,$A955,INASISTENCIAS!$A$6:$A$1000,"&gt;="&amp;$L$2,INASISTENCIAS!$A$6:$A$1000,"&lt;="&amp;$M$2)</f>
        <v>0</v>
      </c>
      <c r="M955" s="43">
        <f>COUNTIFS(INASISTENCIAS!$B$6:$B$1000,$A955,INASISTENCIAS!$A$6:$A$1000,"&gt;="&amp;$M$2,INASISTENCIAS!$A$6:$A$1000,"&lt;="&amp;$O$2)</f>
        <v>0</v>
      </c>
      <c r="N955" s="143">
        <f t="shared" si="3"/>
        <v>0</v>
      </c>
    </row>
    <row r="956">
      <c r="B956" s="43">
        <f>COUNTIFS(INASISTENCIAS!$B$6:$B$1000,$A956,INASISTENCIAS!$A$6:$A$1000,"&gt;="&amp;$B$2,INASISTENCIAS!$A$6:$A$1000,"&lt;="&amp;$C$2)</f>
        <v>0</v>
      </c>
      <c r="C956" s="43">
        <f>COUNTIFS(INASISTENCIAS!$B$6:$B$1000,$A956,INASISTENCIAS!$A$6:$A$1000,"&gt;="&amp;$C$2,INASISTENCIAS!$A$6:$A$1000,"&lt;="&amp;$D$2)</f>
        <v>0</v>
      </c>
      <c r="D956" s="43">
        <f>COUNTIFS(INASISTENCIAS!$B$6:$B$1000,$A956,INASISTENCIAS!$A$6:$A$1000,"&gt;="&amp;$D$2,INASISTENCIAS!$A$6:$A$1000,"&lt;="&amp;$E$2)</f>
        <v>0</v>
      </c>
      <c r="E956" s="43">
        <f>COUNTIFS(INASISTENCIAS!$B$6:$B$1000,$A956,INASISTENCIAS!$A$6:$A$1000,"&gt;="&amp;$E$2,INASISTENCIAS!$A$6:$A$1000,"&lt;="&amp;$F$2)</f>
        <v>0</v>
      </c>
      <c r="F956" s="43">
        <f>COUNTIFS(INASISTENCIAS!$B$6:$B$1000,$A956,INASISTENCIAS!$A$6:$A$1000,"&gt;="&amp;$F$2,INASISTENCIAS!$A$6:$A$1000,"&lt;="&amp;$G$2)</f>
        <v>0</v>
      </c>
      <c r="G956" s="43">
        <f>COUNTIFS(INASISTENCIAS!$B$6:$B$1000,$A956,INASISTENCIAS!$A$6:$A$1000,"&gt;="&amp;$G$2,INASISTENCIAS!$A$6:$A$1000,"&lt;="&amp;$H$2)</f>
        <v>0</v>
      </c>
      <c r="H956" s="43">
        <f>COUNTIFS(INASISTENCIAS!$B$6:$B$1000,$A956,INASISTENCIAS!$A$6:$A$1000,"&gt;="&amp;$H$2,INASISTENCIAS!$A$6:$A$1000,"&lt;="&amp;$I$2)</f>
        <v>0</v>
      </c>
      <c r="I956" s="43">
        <f>COUNTIFS(INASISTENCIAS!$B$6:$B$1000,$A956,INASISTENCIAS!$A$6:$A$1000,"&gt;="&amp;$I$2,INASISTENCIAS!$A$6:$A$1000,"&lt;="&amp;$J$2)</f>
        <v>0</v>
      </c>
      <c r="J956" s="43">
        <f>COUNTIFS(INASISTENCIAS!$B$6:$B$1000,$A956,INASISTENCIAS!$A$6:$A$1000,"&gt;="&amp;$J$2,INASISTENCIAS!$A$6:$A$1000,"&lt;="&amp;$K$2)</f>
        <v>0</v>
      </c>
      <c r="K956" s="43">
        <f>COUNTIFS(INASISTENCIAS!$B$6:$B$1000,$A956,INASISTENCIAS!$A$6:$A$1000,"&gt;="&amp;$K$2,INASISTENCIAS!$A$6:$A$1000,"&lt;="&amp;$L$2)</f>
        <v>0</v>
      </c>
      <c r="L956" s="43">
        <f>COUNTIFS(INASISTENCIAS!$B$6:$B$1000,$A956,INASISTENCIAS!$A$6:$A$1000,"&gt;="&amp;$L$2,INASISTENCIAS!$A$6:$A$1000,"&lt;="&amp;$M$2)</f>
        <v>0</v>
      </c>
      <c r="M956" s="43">
        <f>COUNTIFS(INASISTENCIAS!$B$6:$B$1000,$A956,INASISTENCIAS!$A$6:$A$1000,"&gt;="&amp;$M$2,INASISTENCIAS!$A$6:$A$1000,"&lt;="&amp;$O$2)</f>
        <v>0</v>
      </c>
      <c r="N956" s="143">
        <f t="shared" si="3"/>
        <v>0</v>
      </c>
    </row>
    <row r="957">
      <c r="B957" s="43">
        <f>COUNTIFS(INASISTENCIAS!$B$6:$B$1000,$A957,INASISTENCIAS!$A$6:$A$1000,"&gt;="&amp;$B$2,INASISTENCIAS!$A$6:$A$1000,"&lt;="&amp;$C$2)</f>
        <v>0</v>
      </c>
      <c r="C957" s="43">
        <f>COUNTIFS(INASISTENCIAS!$B$6:$B$1000,$A957,INASISTENCIAS!$A$6:$A$1000,"&gt;="&amp;$C$2,INASISTENCIAS!$A$6:$A$1000,"&lt;="&amp;$D$2)</f>
        <v>0</v>
      </c>
      <c r="D957" s="43">
        <f>COUNTIFS(INASISTENCIAS!$B$6:$B$1000,$A957,INASISTENCIAS!$A$6:$A$1000,"&gt;="&amp;$D$2,INASISTENCIAS!$A$6:$A$1000,"&lt;="&amp;$E$2)</f>
        <v>0</v>
      </c>
      <c r="E957" s="43">
        <f>COUNTIFS(INASISTENCIAS!$B$6:$B$1000,$A957,INASISTENCIAS!$A$6:$A$1000,"&gt;="&amp;$E$2,INASISTENCIAS!$A$6:$A$1000,"&lt;="&amp;$F$2)</f>
        <v>0</v>
      </c>
      <c r="F957" s="43">
        <f>COUNTIFS(INASISTENCIAS!$B$6:$B$1000,$A957,INASISTENCIAS!$A$6:$A$1000,"&gt;="&amp;$F$2,INASISTENCIAS!$A$6:$A$1000,"&lt;="&amp;$G$2)</f>
        <v>0</v>
      </c>
      <c r="G957" s="43">
        <f>COUNTIFS(INASISTENCIAS!$B$6:$B$1000,$A957,INASISTENCIAS!$A$6:$A$1000,"&gt;="&amp;$G$2,INASISTENCIAS!$A$6:$A$1000,"&lt;="&amp;$H$2)</f>
        <v>0</v>
      </c>
      <c r="H957" s="43">
        <f>COUNTIFS(INASISTENCIAS!$B$6:$B$1000,$A957,INASISTENCIAS!$A$6:$A$1000,"&gt;="&amp;$H$2,INASISTENCIAS!$A$6:$A$1000,"&lt;="&amp;$I$2)</f>
        <v>0</v>
      </c>
      <c r="I957" s="43">
        <f>COUNTIFS(INASISTENCIAS!$B$6:$B$1000,$A957,INASISTENCIAS!$A$6:$A$1000,"&gt;="&amp;$I$2,INASISTENCIAS!$A$6:$A$1000,"&lt;="&amp;$J$2)</f>
        <v>0</v>
      </c>
      <c r="J957" s="43">
        <f>COUNTIFS(INASISTENCIAS!$B$6:$B$1000,$A957,INASISTENCIAS!$A$6:$A$1000,"&gt;="&amp;$J$2,INASISTENCIAS!$A$6:$A$1000,"&lt;="&amp;$K$2)</f>
        <v>0</v>
      </c>
      <c r="K957" s="43">
        <f>COUNTIFS(INASISTENCIAS!$B$6:$B$1000,$A957,INASISTENCIAS!$A$6:$A$1000,"&gt;="&amp;$K$2,INASISTENCIAS!$A$6:$A$1000,"&lt;="&amp;$L$2)</f>
        <v>0</v>
      </c>
      <c r="L957" s="43">
        <f>COUNTIFS(INASISTENCIAS!$B$6:$B$1000,$A957,INASISTENCIAS!$A$6:$A$1000,"&gt;="&amp;$L$2,INASISTENCIAS!$A$6:$A$1000,"&lt;="&amp;$M$2)</f>
        <v>0</v>
      </c>
      <c r="M957" s="43">
        <f>COUNTIFS(INASISTENCIAS!$B$6:$B$1000,$A957,INASISTENCIAS!$A$6:$A$1000,"&gt;="&amp;$M$2,INASISTENCIAS!$A$6:$A$1000,"&lt;="&amp;$O$2)</f>
        <v>0</v>
      </c>
      <c r="N957" s="143">
        <f t="shared" si="3"/>
        <v>0</v>
      </c>
    </row>
    <row r="958">
      <c r="B958" s="43">
        <f>COUNTIFS(INASISTENCIAS!$B$6:$B$1000,$A958,INASISTENCIAS!$A$6:$A$1000,"&gt;="&amp;$B$2,INASISTENCIAS!$A$6:$A$1000,"&lt;="&amp;$C$2)</f>
        <v>0</v>
      </c>
      <c r="C958" s="43">
        <f>COUNTIFS(INASISTENCIAS!$B$6:$B$1000,$A958,INASISTENCIAS!$A$6:$A$1000,"&gt;="&amp;$C$2,INASISTENCIAS!$A$6:$A$1000,"&lt;="&amp;$D$2)</f>
        <v>0</v>
      </c>
      <c r="D958" s="43">
        <f>COUNTIFS(INASISTENCIAS!$B$6:$B$1000,$A958,INASISTENCIAS!$A$6:$A$1000,"&gt;="&amp;$D$2,INASISTENCIAS!$A$6:$A$1000,"&lt;="&amp;$E$2)</f>
        <v>0</v>
      </c>
      <c r="E958" s="43">
        <f>COUNTIFS(INASISTENCIAS!$B$6:$B$1000,$A958,INASISTENCIAS!$A$6:$A$1000,"&gt;="&amp;$E$2,INASISTENCIAS!$A$6:$A$1000,"&lt;="&amp;$F$2)</f>
        <v>0</v>
      </c>
      <c r="F958" s="43">
        <f>COUNTIFS(INASISTENCIAS!$B$6:$B$1000,$A958,INASISTENCIAS!$A$6:$A$1000,"&gt;="&amp;$F$2,INASISTENCIAS!$A$6:$A$1000,"&lt;="&amp;$G$2)</f>
        <v>0</v>
      </c>
      <c r="G958" s="43">
        <f>COUNTIFS(INASISTENCIAS!$B$6:$B$1000,$A958,INASISTENCIAS!$A$6:$A$1000,"&gt;="&amp;$G$2,INASISTENCIAS!$A$6:$A$1000,"&lt;="&amp;$H$2)</f>
        <v>0</v>
      </c>
      <c r="H958" s="43">
        <f>COUNTIFS(INASISTENCIAS!$B$6:$B$1000,$A958,INASISTENCIAS!$A$6:$A$1000,"&gt;="&amp;$H$2,INASISTENCIAS!$A$6:$A$1000,"&lt;="&amp;$I$2)</f>
        <v>0</v>
      </c>
      <c r="I958" s="43">
        <f>COUNTIFS(INASISTENCIAS!$B$6:$B$1000,$A958,INASISTENCIAS!$A$6:$A$1000,"&gt;="&amp;$I$2,INASISTENCIAS!$A$6:$A$1000,"&lt;="&amp;$J$2)</f>
        <v>0</v>
      </c>
      <c r="J958" s="43">
        <f>COUNTIFS(INASISTENCIAS!$B$6:$B$1000,$A958,INASISTENCIAS!$A$6:$A$1000,"&gt;="&amp;$J$2,INASISTENCIAS!$A$6:$A$1000,"&lt;="&amp;$K$2)</f>
        <v>0</v>
      </c>
      <c r="K958" s="43">
        <f>COUNTIFS(INASISTENCIAS!$B$6:$B$1000,$A958,INASISTENCIAS!$A$6:$A$1000,"&gt;="&amp;$K$2,INASISTENCIAS!$A$6:$A$1000,"&lt;="&amp;$L$2)</f>
        <v>0</v>
      </c>
      <c r="L958" s="43">
        <f>COUNTIFS(INASISTENCIAS!$B$6:$B$1000,$A958,INASISTENCIAS!$A$6:$A$1000,"&gt;="&amp;$L$2,INASISTENCIAS!$A$6:$A$1000,"&lt;="&amp;$M$2)</f>
        <v>0</v>
      </c>
      <c r="M958" s="43">
        <f>COUNTIFS(INASISTENCIAS!$B$6:$B$1000,$A958,INASISTENCIAS!$A$6:$A$1000,"&gt;="&amp;$M$2,INASISTENCIAS!$A$6:$A$1000,"&lt;="&amp;$O$2)</f>
        <v>0</v>
      </c>
      <c r="N958" s="143">
        <f t="shared" si="3"/>
        <v>0</v>
      </c>
    </row>
    <row r="959">
      <c r="B959" s="43">
        <f>COUNTIFS(INASISTENCIAS!$B$6:$B$1000,$A959,INASISTENCIAS!$A$6:$A$1000,"&gt;="&amp;$B$2,INASISTENCIAS!$A$6:$A$1000,"&lt;="&amp;$C$2)</f>
        <v>0</v>
      </c>
      <c r="C959" s="43">
        <f>COUNTIFS(INASISTENCIAS!$B$6:$B$1000,$A959,INASISTENCIAS!$A$6:$A$1000,"&gt;="&amp;$C$2,INASISTENCIAS!$A$6:$A$1000,"&lt;="&amp;$D$2)</f>
        <v>0</v>
      </c>
      <c r="D959" s="43">
        <f>COUNTIFS(INASISTENCIAS!$B$6:$B$1000,$A959,INASISTENCIAS!$A$6:$A$1000,"&gt;="&amp;$D$2,INASISTENCIAS!$A$6:$A$1000,"&lt;="&amp;$E$2)</f>
        <v>0</v>
      </c>
      <c r="E959" s="43">
        <f>COUNTIFS(INASISTENCIAS!$B$6:$B$1000,$A959,INASISTENCIAS!$A$6:$A$1000,"&gt;="&amp;$E$2,INASISTENCIAS!$A$6:$A$1000,"&lt;="&amp;$F$2)</f>
        <v>0</v>
      </c>
      <c r="F959" s="43">
        <f>COUNTIFS(INASISTENCIAS!$B$6:$B$1000,$A959,INASISTENCIAS!$A$6:$A$1000,"&gt;="&amp;$F$2,INASISTENCIAS!$A$6:$A$1000,"&lt;="&amp;$G$2)</f>
        <v>0</v>
      </c>
      <c r="G959" s="43">
        <f>COUNTIFS(INASISTENCIAS!$B$6:$B$1000,$A959,INASISTENCIAS!$A$6:$A$1000,"&gt;="&amp;$G$2,INASISTENCIAS!$A$6:$A$1000,"&lt;="&amp;$H$2)</f>
        <v>0</v>
      </c>
      <c r="H959" s="43">
        <f>COUNTIFS(INASISTENCIAS!$B$6:$B$1000,$A959,INASISTENCIAS!$A$6:$A$1000,"&gt;="&amp;$H$2,INASISTENCIAS!$A$6:$A$1000,"&lt;="&amp;$I$2)</f>
        <v>0</v>
      </c>
      <c r="I959" s="43">
        <f>COUNTIFS(INASISTENCIAS!$B$6:$B$1000,$A959,INASISTENCIAS!$A$6:$A$1000,"&gt;="&amp;$I$2,INASISTENCIAS!$A$6:$A$1000,"&lt;="&amp;$J$2)</f>
        <v>0</v>
      </c>
      <c r="J959" s="43">
        <f>COUNTIFS(INASISTENCIAS!$B$6:$B$1000,$A959,INASISTENCIAS!$A$6:$A$1000,"&gt;="&amp;$J$2,INASISTENCIAS!$A$6:$A$1000,"&lt;="&amp;$K$2)</f>
        <v>0</v>
      </c>
      <c r="K959" s="43">
        <f>COUNTIFS(INASISTENCIAS!$B$6:$B$1000,$A959,INASISTENCIAS!$A$6:$A$1000,"&gt;="&amp;$K$2,INASISTENCIAS!$A$6:$A$1000,"&lt;="&amp;$L$2)</f>
        <v>0</v>
      </c>
      <c r="L959" s="43">
        <f>COUNTIFS(INASISTENCIAS!$B$6:$B$1000,$A959,INASISTENCIAS!$A$6:$A$1000,"&gt;="&amp;$L$2,INASISTENCIAS!$A$6:$A$1000,"&lt;="&amp;$M$2)</f>
        <v>0</v>
      </c>
      <c r="M959" s="43">
        <f>COUNTIFS(INASISTENCIAS!$B$6:$B$1000,$A959,INASISTENCIAS!$A$6:$A$1000,"&gt;="&amp;$M$2,INASISTENCIAS!$A$6:$A$1000,"&lt;="&amp;$O$2)</f>
        <v>0</v>
      </c>
      <c r="N959" s="143">
        <f t="shared" si="3"/>
        <v>0</v>
      </c>
    </row>
    <row r="960">
      <c r="B960" s="43">
        <f>COUNTIFS(INASISTENCIAS!$B$6:$B$1000,$A960,INASISTENCIAS!$A$6:$A$1000,"&gt;="&amp;$B$2,INASISTENCIAS!$A$6:$A$1000,"&lt;="&amp;$C$2)</f>
        <v>0</v>
      </c>
      <c r="C960" s="43">
        <f>COUNTIFS(INASISTENCIAS!$B$6:$B$1000,$A960,INASISTENCIAS!$A$6:$A$1000,"&gt;="&amp;$C$2,INASISTENCIAS!$A$6:$A$1000,"&lt;="&amp;$D$2)</f>
        <v>0</v>
      </c>
      <c r="D960" s="43">
        <f>COUNTIFS(INASISTENCIAS!$B$6:$B$1000,$A960,INASISTENCIAS!$A$6:$A$1000,"&gt;="&amp;$D$2,INASISTENCIAS!$A$6:$A$1000,"&lt;="&amp;$E$2)</f>
        <v>0</v>
      </c>
      <c r="E960" s="43">
        <f>COUNTIFS(INASISTENCIAS!$B$6:$B$1000,$A960,INASISTENCIAS!$A$6:$A$1000,"&gt;="&amp;$E$2,INASISTENCIAS!$A$6:$A$1000,"&lt;="&amp;$F$2)</f>
        <v>0</v>
      </c>
      <c r="F960" s="43">
        <f>COUNTIFS(INASISTENCIAS!$B$6:$B$1000,$A960,INASISTENCIAS!$A$6:$A$1000,"&gt;="&amp;$F$2,INASISTENCIAS!$A$6:$A$1000,"&lt;="&amp;$G$2)</f>
        <v>0</v>
      </c>
      <c r="G960" s="43">
        <f>COUNTIFS(INASISTENCIAS!$B$6:$B$1000,$A960,INASISTENCIAS!$A$6:$A$1000,"&gt;="&amp;$G$2,INASISTENCIAS!$A$6:$A$1000,"&lt;="&amp;$H$2)</f>
        <v>0</v>
      </c>
      <c r="H960" s="43">
        <f>COUNTIFS(INASISTENCIAS!$B$6:$B$1000,$A960,INASISTENCIAS!$A$6:$A$1000,"&gt;="&amp;$H$2,INASISTENCIAS!$A$6:$A$1000,"&lt;="&amp;$I$2)</f>
        <v>0</v>
      </c>
      <c r="I960" s="43">
        <f>COUNTIFS(INASISTENCIAS!$B$6:$B$1000,$A960,INASISTENCIAS!$A$6:$A$1000,"&gt;="&amp;$I$2,INASISTENCIAS!$A$6:$A$1000,"&lt;="&amp;$J$2)</f>
        <v>0</v>
      </c>
      <c r="J960" s="43">
        <f>COUNTIFS(INASISTENCIAS!$B$6:$B$1000,$A960,INASISTENCIAS!$A$6:$A$1000,"&gt;="&amp;$J$2,INASISTENCIAS!$A$6:$A$1000,"&lt;="&amp;$K$2)</f>
        <v>0</v>
      </c>
      <c r="K960" s="43">
        <f>COUNTIFS(INASISTENCIAS!$B$6:$B$1000,$A960,INASISTENCIAS!$A$6:$A$1000,"&gt;="&amp;$K$2,INASISTENCIAS!$A$6:$A$1000,"&lt;="&amp;$L$2)</f>
        <v>0</v>
      </c>
      <c r="L960" s="43">
        <f>COUNTIFS(INASISTENCIAS!$B$6:$B$1000,$A960,INASISTENCIAS!$A$6:$A$1000,"&gt;="&amp;$L$2,INASISTENCIAS!$A$6:$A$1000,"&lt;="&amp;$M$2)</f>
        <v>0</v>
      </c>
      <c r="M960" s="43">
        <f>COUNTIFS(INASISTENCIAS!$B$6:$B$1000,$A960,INASISTENCIAS!$A$6:$A$1000,"&gt;="&amp;$M$2,INASISTENCIAS!$A$6:$A$1000,"&lt;="&amp;$O$2)</f>
        <v>0</v>
      </c>
      <c r="N960" s="143">
        <f t="shared" si="3"/>
        <v>0</v>
      </c>
    </row>
    <row r="961">
      <c r="B961" s="43">
        <f>COUNTIFS(INASISTENCIAS!$B$6:$B$1000,$A961,INASISTENCIAS!$A$6:$A$1000,"&gt;="&amp;$B$2,INASISTENCIAS!$A$6:$A$1000,"&lt;="&amp;$C$2)</f>
        <v>0</v>
      </c>
      <c r="C961" s="43">
        <f>COUNTIFS(INASISTENCIAS!$B$6:$B$1000,$A961,INASISTENCIAS!$A$6:$A$1000,"&gt;="&amp;$C$2,INASISTENCIAS!$A$6:$A$1000,"&lt;="&amp;$D$2)</f>
        <v>0</v>
      </c>
      <c r="D961" s="43">
        <f>COUNTIFS(INASISTENCIAS!$B$6:$B$1000,$A961,INASISTENCIAS!$A$6:$A$1000,"&gt;="&amp;$D$2,INASISTENCIAS!$A$6:$A$1000,"&lt;="&amp;$E$2)</f>
        <v>0</v>
      </c>
      <c r="E961" s="43">
        <f>COUNTIFS(INASISTENCIAS!$B$6:$B$1000,$A961,INASISTENCIAS!$A$6:$A$1000,"&gt;="&amp;$E$2,INASISTENCIAS!$A$6:$A$1000,"&lt;="&amp;$F$2)</f>
        <v>0</v>
      </c>
      <c r="F961" s="43">
        <f>COUNTIFS(INASISTENCIAS!$B$6:$B$1000,$A961,INASISTENCIAS!$A$6:$A$1000,"&gt;="&amp;$F$2,INASISTENCIAS!$A$6:$A$1000,"&lt;="&amp;$G$2)</f>
        <v>0</v>
      </c>
      <c r="G961" s="43">
        <f>COUNTIFS(INASISTENCIAS!$B$6:$B$1000,$A961,INASISTENCIAS!$A$6:$A$1000,"&gt;="&amp;$G$2,INASISTENCIAS!$A$6:$A$1000,"&lt;="&amp;$H$2)</f>
        <v>0</v>
      </c>
      <c r="H961" s="43">
        <f>COUNTIFS(INASISTENCIAS!$B$6:$B$1000,$A961,INASISTENCIAS!$A$6:$A$1000,"&gt;="&amp;$H$2,INASISTENCIAS!$A$6:$A$1000,"&lt;="&amp;$I$2)</f>
        <v>0</v>
      </c>
      <c r="I961" s="43">
        <f>COUNTIFS(INASISTENCIAS!$B$6:$B$1000,$A961,INASISTENCIAS!$A$6:$A$1000,"&gt;="&amp;$I$2,INASISTENCIAS!$A$6:$A$1000,"&lt;="&amp;$J$2)</f>
        <v>0</v>
      </c>
      <c r="J961" s="43">
        <f>COUNTIFS(INASISTENCIAS!$B$6:$B$1000,$A961,INASISTENCIAS!$A$6:$A$1000,"&gt;="&amp;$J$2,INASISTENCIAS!$A$6:$A$1000,"&lt;="&amp;$K$2)</f>
        <v>0</v>
      </c>
      <c r="K961" s="43">
        <f>COUNTIFS(INASISTENCIAS!$B$6:$B$1000,$A961,INASISTENCIAS!$A$6:$A$1000,"&gt;="&amp;$K$2,INASISTENCIAS!$A$6:$A$1000,"&lt;="&amp;$L$2)</f>
        <v>0</v>
      </c>
      <c r="L961" s="43">
        <f>COUNTIFS(INASISTENCIAS!$B$6:$B$1000,$A961,INASISTENCIAS!$A$6:$A$1000,"&gt;="&amp;$L$2,INASISTENCIAS!$A$6:$A$1000,"&lt;="&amp;$M$2)</f>
        <v>0</v>
      </c>
      <c r="M961" s="43">
        <f>COUNTIFS(INASISTENCIAS!$B$6:$B$1000,$A961,INASISTENCIAS!$A$6:$A$1000,"&gt;="&amp;$M$2,INASISTENCIAS!$A$6:$A$1000,"&lt;="&amp;$O$2)</f>
        <v>0</v>
      </c>
      <c r="N961" s="143">
        <f t="shared" si="3"/>
        <v>0</v>
      </c>
    </row>
    <row r="962">
      <c r="B962" s="43">
        <f>COUNTIFS(INASISTENCIAS!$B$6:$B$1000,$A962,INASISTENCIAS!$A$6:$A$1000,"&gt;="&amp;$B$2,INASISTENCIAS!$A$6:$A$1000,"&lt;="&amp;$C$2)</f>
        <v>0</v>
      </c>
      <c r="C962" s="43">
        <f>COUNTIFS(INASISTENCIAS!$B$6:$B$1000,$A962,INASISTENCIAS!$A$6:$A$1000,"&gt;="&amp;$C$2,INASISTENCIAS!$A$6:$A$1000,"&lt;="&amp;$D$2)</f>
        <v>0</v>
      </c>
      <c r="D962" s="43">
        <f>COUNTIFS(INASISTENCIAS!$B$6:$B$1000,$A962,INASISTENCIAS!$A$6:$A$1000,"&gt;="&amp;$D$2,INASISTENCIAS!$A$6:$A$1000,"&lt;="&amp;$E$2)</f>
        <v>0</v>
      </c>
      <c r="E962" s="43">
        <f>COUNTIFS(INASISTENCIAS!$B$6:$B$1000,$A962,INASISTENCIAS!$A$6:$A$1000,"&gt;="&amp;$E$2,INASISTENCIAS!$A$6:$A$1000,"&lt;="&amp;$F$2)</f>
        <v>0</v>
      </c>
      <c r="F962" s="43">
        <f>COUNTIFS(INASISTENCIAS!$B$6:$B$1000,$A962,INASISTENCIAS!$A$6:$A$1000,"&gt;="&amp;$F$2,INASISTENCIAS!$A$6:$A$1000,"&lt;="&amp;$G$2)</f>
        <v>0</v>
      </c>
      <c r="G962" s="43">
        <f>COUNTIFS(INASISTENCIAS!$B$6:$B$1000,$A962,INASISTENCIAS!$A$6:$A$1000,"&gt;="&amp;$G$2,INASISTENCIAS!$A$6:$A$1000,"&lt;="&amp;$H$2)</f>
        <v>0</v>
      </c>
      <c r="H962" s="43">
        <f>COUNTIFS(INASISTENCIAS!$B$6:$B$1000,$A962,INASISTENCIAS!$A$6:$A$1000,"&gt;="&amp;$H$2,INASISTENCIAS!$A$6:$A$1000,"&lt;="&amp;$I$2)</f>
        <v>0</v>
      </c>
      <c r="I962" s="43">
        <f>COUNTIFS(INASISTENCIAS!$B$6:$B$1000,$A962,INASISTENCIAS!$A$6:$A$1000,"&gt;="&amp;$I$2,INASISTENCIAS!$A$6:$A$1000,"&lt;="&amp;$J$2)</f>
        <v>0</v>
      </c>
      <c r="J962" s="43">
        <f>COUNTIFS(INASISTENCIAS!$B$6:$B$1000,$A962,INASISTENCIAS!$A$6:$A$1000,"&gt;="&amp;$J$2,INASISTENCIAS!$A$6:$A$1000,"&lt;="&amp;$K$2)</f>
        <v>0</v>
      </c>
      <c r="K962" s="43">
        <f>COUNTIFS(INASISTENCIAS!$B$6:$B$1000,$A962,INASISTENCIAS!$A$6:$A$1000,"&gt;="&amp;$K$2,INASISTENCIAS!$A$6:$A$1000,"&lt;="&amp;$L$2)</f>
        <v>0</v>
      </c>
      <c r="L962" s="43">
        <f>COUNTIFS(INASISTENCIAS!$B$6:$B$1000,$A962,INASISTENCIAS!$A$6:$A$1000,"&gt;="&amp;$L$2,INASISTENCIAS!$A$6:$A$1000,"&lt;="&amp;$M$2)</f>
        <v>0</v>
      </c>
      <c r="M962" s="43">
        <f>COUNTIFS(INASISTENCIAS!$B$6:$B$1000,$A962,INASISTENCIAS!$A$6:$A$1000,"&gt;="&amp;$M$2,INASISTENCIAS!$A$6:$A$1000,"&lt;="&amp;$O$2)</f>
        <v>0</v>
      </c>
      <c r="N962" s="143">
        <f t="shared" si="3"/>
        <v>0</v>
      </c>
    </row>
    <row r="963">
      <c r="B963" s="43">
        <f>COUNTIFS(INASISTENCIAS!$B$6:$B$1000,$A963,INASISTENCIAS!$A$6:$A$1000,"&gt;="&amp;$B$2,INASISTENCIAS!$A$6:$A$1000,"&lt;="&amp;$C$2)</f>
        <v>0</v>
      </c>
      <c r="C963" s="43">
        <f>COUNTIFS(INASISTENCIAS!$B$6:$B$1000,$A963,INASISTENCIAS!$A$6:$A$1000,"&gt;="&amp;$C$2,INASISTENCIAS!$A$6:$A$1000,"&lt;="&amp;$D$2)</f>
        <v>0</v>
      </c>
      <c r="D963" s="43">
        <f>COUNTIFS(INASISTENCIAS!$B$6:$B$1000,$A963,INASISTENCIAS!$A$6:$A$1000,"&gt;="&amp;$D$2,INASISTENCIAS!$A$6:$A$1000,"&lt;="&amp;$E$2)</f>
        <v>0</v>
      </c>
      <c r="E963" s="43">
        <f>COUNTIFS(INASISTENCIAS!$B$6:$B$1000,$A963,INASISTENCIAS!$A$6:$A$1000,"&gt;="&amp;$E$2,INASISTENCIAS!$A$6:$A$1000,"&lt;="&amp;$F$2)</f>
        <v>0</v>
      </c>
      <c r="F963" s="43">
        <f>COUNTIFS(INASISTENCIAS!$B$6:$B$1000,$A963,INASISTENCIAS!$A$6:$A$1000,"&gt;="&amp;$F$2,INASISTENCIAS!$A$6:$A$1000,"&lt;="&amp;$G$2)</f>
        <v>0</v>
      </c>
      <c r="G963" s="43">
        <f>COUNTIFS(INASISTENCIAS!$B$6:$B$1000,$A963,INASISTENCIAS!$A$6:$A$1000,"&gt;="&amp;$G$2,INASISTENCIAS!$A$6:$A$1000,"&lt;="&amp;$H$2)</f>
        <v>0</v>
      </c>
      <c r="H963" s="43">
        <f>COUNTIFS(INASISTENCIAS!$B$6:$B$1000,$A963,INASISTENCIAS!$A$6:$A$1000,"&gt;="&amp;$H$2,INASISTENCIAS!$A$6:$A$1000,"&lt;="&amp;$I$2)</f>
        <v>0</v>
      </c>
      <c r="I963" s="43">
        <f>COUNTIFS(INASISTENCIAS!$B$6:$B$1000,$A963,INASISTENCIAS!$A$6:$A$1000,"&gt;="&amp;$I$2,INASISTENCIAS!$A$6:$A$1000,"&lt;="&amp;$J$2)</f>
        <v>0</v>
      </c>
      <c r="J963" s="43">
        <f>COUNTIFS(INASISTENCIAS!$B$6:$B$1000,$A963,INASISTENCIAS!$A$6:$A$1000,"&gt;="&amp;$J$2,INASISTENCIAS!$A$6:$A$1000,"&lt;="&amp;$K$2)</f>
        <v>0</v>
      </c>
      <c r="K963" s="43">
        <f>COUNTIFS(INASISTENCIAS!$B$6:$B$1000,$A963,INASISTENCIAS!$A$6:$A$1000,"&gt;="&amp;$K$2,INASISTENCIAS!$A$6:$A$1000,"&lt;="&amp;$L$2)</f>
        <v>0</v>
      </c>
      <c r="L963" s="43">
        <f>COUNTIFS(INASISTENCIAS!$B$6:$B$1000,$A963,INASISTENCIAS!$A$6:$A$1000,"&gt;="&amp;$L$2,INASISTENCIAS!$A$6:$A$1000,"&lt;="&amp;$M$2)</f>
        <v>0</v>
      </c>
      <c r="M963" s="43">
        <f>COUNTIFS(INASISTENCIAS!$B$6:$B$1000,$A963,INASISTENCIAS!$A$6:$A$1000,"&gt;="&amp;$M$2,INASISTENCIAS!$A$6:$A$1000,"&lt;="&amp;$O$2)</f>
        <v>0</v>
      </c>
      <c r="N963" s="143">
        <f t="shared" si="3"/>
        <v>0</v>
      </c>
    </row>
    <row r="964">
      <c r="B964" s="43">
        <f>COUNTIFS(INASISTENCIAS!$B$6:$B$1000,$A964,INASISTENCIAS!$A$6:$A$1000,"&gt;="&amp;$B$2,INASISTENCIAS!$A$6:$A$1000,"&lt;="&amp;$C$2)</f>
        <v>0</v>
      </c>
      <c r="C964" s="43">
        <f>COUNTIFS(INASISTENCIAS!$B$6:$B$1000,$A964,INASISTENCIAS!$A$6:$A$1000,"&gt;="&amp;$C$2,INASISTENCIAS!$A$6:$A$1000,"&lt;="&amp;$D$2)</f>
        <v>0</v>
      </c>
      <c r="D964" s="43">
        <f>COUNTIFS(INASISTENCIAS!$B$6:$B$1000,$A964,INASISTENCIAS!$A$6:$A$1000,"&gt;="&amp;$D$2,INASISTENCIAS!$A$6:$A$1000,"&lt;="&amp;$E$2)</f>
        <v>0</v>
      </c>
      <c r="E964" s="43">
        <f>COUNTIFS(INASISTENCIAS!$B$6:$B$1000,$A964,INASISTENCIAS!$A$6:$A$1000,"&gt;="&amp;$E$2,INASISTENCIAS!$A$6:$A$1000,"&lt;="&amp;$F$2)</f>
        <v>0</v>
      </c>
      <c r="F964" s="43">
        <f>COUNTIFS(INASISTENCIAS!$B$6:$B$1000,$A964,INASISTENCIAS!$A$6:$A$1000,"&gt;="&amp;$F$2,INASISTENCIAS!$A$6:$A$1000,"&lt;="&amp;$G$2)</f>
        <v>0</v>
      </c>
      <c r="G964" s="43">
        <f>COUNTIFS(INASISTENCIAS!$B$6:$B$1000,$A964,INASISTENCIAS!$A$6:$A$1000,"&gt;="&amp;$G$2,INASISTENCIAS!$A$6:$A$1000,"&lt;="&amp;$H$2)</f>
        <v>0</v>
      </c>
      <c r="H964" s="43">
        <f>COUNTIFS(INASISTENCIAS!$B$6:$B$1000,$A964,INASISTENCIAS!$A$6:$A$1000,"&gt;="&amp;$H$2,INASISTENCIAS!$A$6:$A$1000,"&lt;="&amp;$I$2)</f>
        <v>0</v>
      </c>
      <c r="I964" s="43">
        <f>COUNTIFS(INASISTENCIAS!$B$6:$B$1000,$A964,INASISTENCIAS!$A$6:$A$1000,"&gt;="&amp;$I$2,INASISTENCIAS!$A$6:$A$1000,"&lt;="&amp;$J$2)</f>
        <v>0</v>
      </c>
      <c r="J964" s="43">
        <f>COUNTIFS(INASISTENCIAS!$B$6:$B$1000,$A964,INASISTENCIAS!$A$6:$A$1000,"&gt;="&amp;$J$2,INASISTENCIAS!$A$6:$A$1000,"&lt;="&amp;$K$2)</f>
        <v>0</v>
      </c>
      <c r="K964" s="43">
        <f>COUNTIFS(INASISTENCIAS!$B$6:$B$1000,$A964,INASISTENCIAS!$A$6:$A$1000,"&gt;="&amp;$K$2,INASISTENCIAS!$A$6:$A$1000,"&lt;="&amp;$L$2)</f>
        <v>0</v>
      </c>
      <c r="L964" s="43">
        <f>COUNTIFS(INASISTENCIAS!$B$6:$B$1000,$A964,INASISTENCIAS!$A$6:$A$1000,"&gt;="&amp;$L$2,INASISTENCIAS!$A$6:$A$1000,"&lt;="&amp;$M$2)</f>
        <v>0</v>
      </c>
      <c r="M964" s="43">
        <f>COUNTIFS(INASISTENCIAS!$B$6:$B$1000,$A964,INASISTENCIAS!$A$6:$A$1000,"&gt;="&amp;$M$2,INASISTENCIAS!$A$6:$A$1000,"&lt;="&amp;$O$2)</f>
        <v>0</v>
      </c>
      <c r="N964" s="143">
        <f t="shared" si="3"/>
        <v>0</v>
      </c>
    </row>
    <row r="965">
      <c r="B965" s="43">
        <f>COUNTIFS(INASISTENCIAS!$B$6:$B$1000,$A965,INASISTENCIAS!$A$6:$A$1000,"&gt;="&amp;$B$2,INASISTENCIAS!$A$6:$A$1000,"&lt;="&amp;$C$2)</f>
        <v>0</v>
      </c>
      <c r="C965" s="43">
        <f>COUNTIFS(INASISTENCIAS!$B$6:$B$1000,$A965,INASISTENCIAS!$A$6:$A$1000,"&gt;="&amp;$C$2,INASISTENCIAS!$A$6:$A$1000,"&lt;="&amp;$D$2)</f>
        <v>0</v>
      </c>
      <c r="D965" s="43">
        <f>COUNTIFS(INASISTENCIAS!$B$6:$B$1000,$A965,INASISTENCIAS!$A$6:$A$1000,"&gt;="&amp;$D$2,INASISTENCIAS!$A$6:$A$1000,"&lt;="&amp;$E$2)</f>
        <v>0</v>
      </c>
      <c r="E965" s="43">
        <f>COUNTIFS(INASISTENCIAS!$B$6:$B$1000,$A965,INASISTENCIAS!$A$6:$A$1000,"&gt;="&amp;$E$2,INASISTENCIAS!$A$6:$A$1000,"&lt;="&amp;$F$2)</f>
        <v>0</v>
      </c>
      <c r="F965" s="43">
        <f>COUNTIFS(INASISTENCIAS!$B$6:$B$1000,$A965,INASISTENCIAS!$A$6:$A$1000,"&gt;="&amp;$F$2,INASISTENCIAS!$A$6:$A$1000,"&lt;="&amp;$G$2)</f>
        <v>0</v>
      </c>
      <c r="G965" s="43">
        <f>COUNTIFS(INASISTENCIAS!$B$6:$B$1000,$A965,INASISTENCIAS!$A$6:$A$1000,"&gt;="&amp;$G$2,INASISTENCIAS!$A$6:$A$1000,"&lt;="&amp;$H$2)</f>
        <v>0</v>
      </c>
      <c r="H965" s="43">
        <f>COUNTIFS(INASISTENCIAS!$B$6:$B$1000,$A965,INASISTENCIAS!$A$6:$A$1000,"&gt;="&amp;$H$2,INASISTENCIAS!$A$6:$A$1000,"&lt;="&amp;$I$2)</f>
        <v>0</v>
      </c>
      <c r="I965" s="43">
        <f>COUNTIFS(INASISTENCIAS!$B$6:$B$1000,$A965,INASISTENCIAS!$A$6:$A$1000,"&gt;="&amp;$I$2,INASISTENCIAS!$A$6:$A$1000,"&lt;="&amp;$J$2)</f>
        <v>0</v>
      </c>
      <c r="J965" s="43">
        <f>COUNTIFS(INASISTENCIAS!$B$6:$B$1000,$A965,INASISTENCIAS!$A$6:$A$1000,"&gt;="&amp;$J$2,INASISTENCIAS!$A$6:$A$1000,"&lt;="&amp;$K$2)</f>
        <v>0</v>
      </c>
      <c r="K965" s="43">
        <f>COUNTIFS(INASISTENCIAS!$B$6:$B$1000,$A965,INASISTENCIAS!$A$6:$A$1000,"&gt;="&amp;$K$2,INASISTENCIAS!$A$6:$A$1000,"&lt;="&amp;$L$2)</f>
        <v>0</v>
      </c>
      <c r="L965" s="43">
        <f>COUNTIFS(INASISTENCIAS!$B$6:$B$1000,$A965,INASISTENCIAS!$A$6:$A$1000,"&gt;="&amp;$L$2,INASISTENCIAS!$A$6:$A$1000,"&lt;="&amp;$M$2)</f>
        <v>0</v>
      </c>
      <c r="M965" s="43">
        <f>COUNTIFS(INASISTENCIAS!$B$6:$B$1000,$A965,INASISTENCIAS!$A$6:$A$1000,"&gt;="&amp;$M$2,INASISTENCIAS!$A$6:$A$1000,"&lt;="&amp;$O$2)</f>
        <v>0</v>
      </c>
      <c r="N965" s="143">
        <f t="shared" si="3"/>
        <v>0</v>
      </c>
    </row>
    <row r="966">
      <c r="B966" s="43">
        <f>COUNTIFS(INASISTENCIAS!$B$6:$B$1000,$A966,INASISTENCIAS!$A$6:$A$1000,"&gt;="&amp;$B$2,INASISTENCIAS!$A$6:$A$1000,"&lt;="&amp;$C$2)</f>
        <v>0</v>
      </c>
      <c r="C966" s="43">
        <f>COUNTIFS(INASISTENCIAS!$B$6:$B$1000,$A966,INASISTENCIAS!$A$6:$A$1000,"&gt;="&amp;$C$2,INASISTENCIAS!$A$6:$A$1000,"&lt;="&amp;$D$2)</f>
        <v>0</v>
      </c>
      <c r="D966" s="43">
        <f>COUNTIFS(INASISTENCIAS!$B$6:$B$1000,$A966,INASISTENCIAS!$A$6:$A$1000,"&gt;="&amp;$D$2,INASISTENCIAS!$A$6:$A$1000,"&lt;="&amp;$E$2)</f>
        <v>0</v>
      </c>
      <c r="E966" s="43">
        <f>COUNTIFS(INASISTENCIAS!$B$6:$B$1000,$A966,INASISTENCIAS!$A$6:$A$1000,"&gt;="&amp;$E$2,INASISTENCIAS!$A$6:$A$1000,"&lt;="&amp;$F$2)</f>
        <v>0</v>
      </c>
      <c r="F966" s="43">
        <f>COUNTIFS(INASISTENCIAS!$B$6:$B$1000,$A966,INASISTENCIAS!$A$6:$A$1000,"&gt;="&amp;$F$2,INASISTENCIAS!$A$6:$A$1000,"&lt;="&amp;$G$2)</f>
        <v>0</v>
      </c>
      <c r="G966" s="43">
        <f>COUNTIFS(INASISTENCIAS!$B$6:$B$1000,$A966,INASISTENCIAS!$A$6:$A$1000,"&gt;="&amp;$G$2,INASISTENCIAS!$A$6:$A$1000,"&lt;="&amp;$H$2)</f>
        <v>0</v>
      </c>
      <c r="H966" s="43">
        <f>COUNTIFS(INASISTENCIAS!$B$6:$B$1000,$A966,INASISTENCIAS!$A$6:$A$1000,"&gt;="&amp;$H$2,INASISTENCIAS!$A$6:$A$1000,"&lt;="&amp;$I$2)</f>
        <v>0</v>
      </c>
      <c r="I966" s="43">
        <f>COUNTIFS(INASISTENCIAS!$B$6:$B$1000,$A966,INASISTENCIAS!$A$6:$A$1000,"&gt;="&amp;$I$2,INASISTENCIAS!$A$6:$A$1000,"&lt;="&amp;$J$2)</f>
        <v>0</v>
      </c>
      <c r="J966" s="43">
        <f>COUNTIFS(INASISTENCIAS!$B$6:$B$1000,$A966,INASISTENCIAS!$A$6:$A$1000,"&gt;="&amp;$J$2,INASISTENCIAS!$A$6:$A$1000,"&lt;="&amp;$K$2)</f>
        <v>0</v>
      </c>
      <c r="K966" s="43">
        <f>COUNTIFS(INASISTENCIAS!$B$6:$B$1000,$A966,INASISTENCIAS!$A$6:$A$1000,"&gt;="&amp;$K$2,INASISTENCIAS!$A$6:$A$1000,"&lt;="&amp;$L$2)</f>
        <v>0</v>
      </c>
      <c r="L966" s="43">
        <f>COUNTIFS(INASISTENCIAS!$B$6:$B$1000,$A966,INASISTENCIAS!$A$6:$A$1000,"&gt;="&amp;$L$2,INASISTENCIAS!$A$6:$A$1000,"&lt;="&amp;$M$2)</f>
        <v>0</v>
      </c>
      <c r="M966" s="43">
        <f>COUNTIFS(INASISTENCIAS!$B$6:$B$1000,$A966,INASISTENCIAS!$A$6:$A$1000,"&gt;="&amp;$M$2,INASISTENCIAS!$A$6:$A$1000,"&lt;="&amp;$O$2)</f>
        <v>0</v>
      </c>
      <c r="N966" s="143">
        <f t="shared" si="3"/>
        <v>0</v>
      </c>
    </row>
    <row r="967">
      <c r="B967" s="43">
        <f>COUNTIFS(INASISTENCIAS!$B$6:$B$1000,$A967,INASISTENCIAS!$A$6:$A$1000,"&gt;="&amp;$B$2,INASISTENCIAS!$A$6:$A$1000,"&lt;="&amp;$C$2)</f>
        <v>0</v>
      </c>
      <c r="C967" s="43">
        <f>COUNTIFS(INASISTENCIAS!$B$6:$B$1000,$A967,INASISTENCIAS!$A$6:$A$1000,"&gt;="&amp;$C$2,INASISTENCIAS!$A$6:$A$1000,"&lt;="&amp;$D$2)</f>
        <v>0</v>
      </c>
      <c r="D967" s="43">
        <f>COUNTIFS(INASISTENCIAS!$B$6:$B$1000,$A967,INASISTENCIAS!$A$6:$A$1000,"&gt;="&amp;$D$2,INASISTENCIAS!$A$6:$A$1000,"&lt;="&amp;$E$2)</f>
        <v>0</v>
      </c>
      <c r="E967" s="43">
        <f>COUNTIFS(INASISTENCIAS!$B$6:$B$1000,$A967,INASISTENCIAS!$A$6:$A$1000,"&gt;="&amp;$E$2,INASISTENCIAS!$A$6:$A$1000,"&lt;="&amp;$F$2)</f>
        <v>0</v>
      </c>
      <c r="F967" s="43">
        <f>COUNTIFS(INASISTENCIAS!$B$6:$B$1000,$A967,INASISTENCIAS!$A$6:$A$1000,"&gt;="&amp;$F$2,INASISTENCIAS!$A$6:$A$1000,"&lt;="&amp;$G$2)</f>
        <v>0</v>
      </c>
      <c r="G967" s="43">
        <f>COUNTIFS(INASISTENCIAS!$B$6:$B$1000,$A967,INASISTENCIAS!$A$6:$A$1000,"&gt;="&amp;$G$2,INASISTENCIAS!$A$6:$A$1000,"&lt;="&amp;$H$2)</f>
        <v>0</v>
      </c>
      <c r="H967" s="43">
        <f>COUNTIFS(INASISTENCIAS!$B$6:$B$1000,$A967,INASISTENCIAS!$A$6:$A$1000,"&gt;="&amp;$H$2,INASISTENCIAS!$A$6:$A$1000,"&lt;="&amp;$I$2)</f>
        <v>0</v>
      </c>
      <c r="I967" s="43">
        <f>COUNTIFS(INASISTENCIAS!$B$6:$B$1000,$A967,INASISTENCIAS!$A$6:$A$1000,"&gt;="&amp;$I$2,INASISTENCIAS!$A$6:$A$1000,"&lt;="&amp;$J$2)</f>
        <v>0</v>
      </c>
      <c r="J967" s="43">
        <f>COUNTIFS(INASISTENCIAS!$B$6:$B$1000,$A967,INASISTENCIAS!$A$6:$A$1000,"&gt;="&amp;$J$2,INASISTENCIAS!$A$6:$A$1000,"&lt;="&amp;$K$2)</f>
        <v>0</v>
      </c>
      <c r="K967" s="43">
        <f>COUNTIFS(INASISTENCIAS!$B$6:$B$1000,$A967,INASISTENCIAS!$A$6:$A$1000,"&gt;="&amp;$K$2,INASISTENCIAS!$A$6:$A$1000,"&lt;="&amp;$L$2)</f>
        <v>0</v>
      </c>
      <c r="L967" s="43">
        <f>COUNTIFS(INASISTENCIAS!$B$6:$B$1000,$A967,INASISTENCIAS!$A$6:$A$1000,"&gt;="&amp;$L$2,INASISTENCIAS!$A$6:$A$1000,"&lt;="&amp;$M$2)</f>
        <v>0</v>
      </c>
      <c r="M967" s="43">
        <f>COUNTIFS(INASISTENCIAS!$B$6:$B$1000,$A967,INASISTENCIAS!$A$6:$A$1000,"&gt;="&amp;$M$2,INASISTENCIAS!$A$6:$A$1000,"&lt;="&amp;$O$2)</f>
        <v>0</v>
      </c>
      <c r="N967" s="143">
        <f t="shared" si="3"/>
        <v>0</v>
      </c>
    </row>
    <row r="968">
      <c r="B968" s="43">
        <f>COUNTIFS(INASISTENCIAS!$B$6:$B$1000,$A968,INASISTENCIAS!$A$6:$A$1000,"&gt;="&amp;$B$2,INASISTENCIAS!$A$6:$A$1000,"&lt;="&amp;$C$2)</f>
        <v>0</v>
      </c>
      <c r="C968" s="43">
        <f>COUNTIFS(INASISTENCIAS!$B$6:$B$1000,$A968,INASISTENCIAS!$A$6:$A$1000,"&gt;="&amp;$C$2,INASISTENCIAS!$A$6:$A$1000,"&lt;="&amp;$D$2)</f>
        <v>0</v>
      </c>
      <c r="D968" s="43">
        <f>COUNTIFS(INASISTENCIAS!$B$6:$B$1000,$A968,INASISTENCIAS!$A$6:$A$1000,"&gt;="&amp;$D$2,INASISTENCIAS!$A$6:$A$1000,"&lt;="&amp;$E$2)</f>
        <v>0</v>
      </c>
      <c r="E968" s="43">
        <f>COUNTIFS(INASISTENCIAS!$B$6:$B$1000,$A968,INASISTENCIAS!$A$6:$A$1000,"&gt;="&amp;$E$2,INASISTENCIAS!$A$6:$A$1000,"&lt;="&amp;$F$2)</f>
        <v>0</v>
      </c>
      <c r="F968" s="43">
        <f>COUNTIFS(INASISTENCIAS!$B$6:$B$1000,$A968,INASISTENCIAS!$A$6:$A$1000,"&gt;="&amp;$F$2,INASISTENCIAS!$A$6:$A$1000,"&lt;="&amp;$G$2)</f>
        <v>0</v>
      </c>
      <c r="G968" s="43">
        <f>COUNTIFS(INASISTENCIAS!$B$6:$B$1000,$A968,INASISTENCIAS!$A$6:$A$1000,"&gt;="&amp;$G$2,INASISTENCIAS!$A$6:$A$1000,"&lt;="&amp;$H$2)</f>
        <v>0</v>
      </c>
      <c r="H968" s="43">
        <f>COUNTIFS(INASISTENCIAS!$B$6:$B$1000,$A968,INASISTENCIAS!$A$6:$A$1000,"&gt;="&amp;$H$2,INASISTENCIAS!$A$6:$A$1000,"&lt;="&amp;$I$2)</f>
        <v>0</v>
      </c>
      <c r="I968" s="43">
        <f>COUNTIFS(INASISTENCIAS!$B$6:$B$1000,$A968,INASISTENCIAS!$A$6:$A$1000,"&gt;="&amp;$I$2,INASISTENCIAS!$A$6:$A$1000,"&lt;="&amp;$J$2)</f>
        <v>0</v>
      </c>
      <c r="J968" s="43">
        <f>COUNTIFS(INASISTENCIAS!$B$6:$B$1000,$A968,INASISTENCIAS!$A$6:$A$1000,"&gt;="&amp;$J$2,INASISTENCIAS!$A$6:$A$1000,"&lt;="&amp;$K$2)</f>
        <v>0</v>
      </c>
      <c r="K968" s="43">
        <f>COUNTIFS(INASISTENCIAS!$B$6:$B$1000,$A968,INASISTENCIAS!$A$6:$A$1000,"&gt;="&amp;$K$2,INASISTENCIAS!$A$6:$A$1000,"&lt;="&amp;$L$2)</f>
        <v>0</v>
      </c>
      <c r="L968" s="43">
        <f>COUNTIFS(INASISTENCIAS!$B$6:$B$1000,$A968,INASISTENCIAS!$A$6:$A$1000,"&gt;="&amp;$L$2,INASISTENCIAS!$A$6:$A$1000,"&lt;="&amp;$M$2)</f>
        <v>0</v>
      </c>
      <c r="M968" s="43">
        <f>COUNTIFS(INASISTENCIAS!$B$6:$B$1000,$A968,INASISTENCIAS!$A$6:$A$1000,"&gt;="&amp;$M$2,INASISTENCIAS!$A$6:$A$1000,"&lt;="&amp;$O$2)</f>
        <v>0</v>
      </c>
      <c r="N968" s="143">
        <f t="shared" si="3"/>
        <v>0</v>
      </c>
    </row>
    <row r="969">
      <c r="B969" s="43">
        <f>COUNTIFS(INASISTENCIAS!$B$6:$B$1000,$A969,INASISTENCIAS!$A$6:$A$1000,"&gt;="&amp;$B$2,INASISTENCIAS!$A$6:$A$1000,"&lt;="&amp;$C$2)</f>
        <v>0</v>
      </c>
      <c r="C969" s="43">
        <f>COUNTIFS(INASISTENCIAS!$B$6:$B$1000,$A969,INASISTENCIAS!$A$6:$A$1000,"&gt;="&amp;$C$2,INASISTENCIAS!$A$6:$A$1000,"&lt;="&amp;$D$2)</f>
        <v>0</v>
      </c>
      <c r="D969" s="43">
        <f>COUNTIFS(INASISTENCIAS!$B$6:$B$1000,$A969,INASISTENCIAS!$A$6:$A$1000,"&gt;="&amp;$D$2,INASISTENCIAS!$A$6:$A$1000,"&lt;="&amp;$E$2)</f>
        <v>0</v>
      </c>
      <c r="E969" s="43">
        <f>COUNTIFS(INASISTENCIAS!$B$6:$B$1000,$A969,INASISTENCIAS!$A$6:$A$1000,"&gt;="&amp;$E$2,INASISTENCIAS!$A$6:$A$1000,"&lt;="&amp;$F$2)</f>
        <v>0</v>
      </c>
      <c r="F969" s="43">
        <f>COUNTIFS(INASISTENCIAS!$B$6:$B$1000,$A969,INASISTENCIAS!$A$6:$A$1000,"&gt;="&amp;$F$2,INASISTENCIAS!$A$6:$A$1000,"&lt;="&amp;$G$2)</f>
        <v>0</v>
      </c>
      <c r="G969" s="43">
        <f>COUNTIFS(INASISTENCIAS!$B$6:$B$1000,$A969,INASISTENCIAS!$A$6:$A$1000,"&gt;="&amp;$G$2,INASISTENCIAS!$A$6:$A$1000,"&lt;="&amp;$H$2)</f>
        <v>0</v>
      </c>
      <c r="H969" s="43">
        <f>COUNTIFS(INASISTENCIAS!$B$6:$B$1000,$A969,INASISTENCIAS!$A$6:$A$1000,"&gt;="&amp;$H$2,INASISTENCIAS!$A$6:$A$1000,"&lt;="&amp;$I$2)</f>
        <v>0</v>
      </c>
      <c r="I969" s="43">
        <f>COUNTIFS(INASISTENCIAS!$B$6:$B$1000,$A969,INASISTENCIAS!$A$6:$A$1000,"&gt;="&amp;$I$2,INASISTENCIAS!$A$6:$A$1000,"&lt;="&amp;$J$2)</f>
        <v>0</v>
      </c>
      <c r="J969" s="43">
        <f>COUNTIFS(INASISTENCIAS!$B$6:$B$1000,$A969,INASISTENCIAS!$A$6:$A$1000,"&gt;="&amp;$J$2,INASISTENCIAS!$A$6:$A$1000,"&lt;="&amp;$K$2)</f>
        <v>0</v>
      </c>
      <c r="K969" s="43">
        <f>COUNTIFS(INASISTENCIAS!$B$6:$B$1000,$A969,INASISTENCIAS!$A$6:$A$1000,"&gt;="&amp;$K$2,INASISTENCIAS!$A$6:$A$1000,"&lt;="&amp;$L$2)</f>
        <v>0</v>
      </c>
      <c r="L969" s="43">
        <f>COUNTIFS(INASISTENCIAS!$B$6:$B$1000,$A969,INASISTENCIAS!$A$6:$A$1000,"&gt;="&amp;$L$2,INASISTENCIAS!$A$6:$A$1000,"&lt;="&amp;$M$2)</f>
        <v>0</v>
      </c>
      <c r="M969" s="43">
        <f>COUNTIFS(INASISTENCIAS!$B$6:$B$1000,$A969,INASISTENCIAS!$A$6:$A$1000,"&gt;="&amp;$M$2,INASISTENCIAS!$A$6:$A$1000,"&lt;="&amp;$O$2)</f>
        <v>0</v>
      </c>
      <c r="N969" s="143">
        <f t="shared" si="3"/>
        <v>0</v>
      </c>
    </row>
    <row r="970">
      <c r="B970" s="43">
        <f>COUNTIFS(INASISTENCIAS!$B$6:$B$1000,$A970,INASISTENCIAS!$A$6:$A$1000,"&gt;="&amp;$B$2,INASISTENCIAS!$A$6:$A$1000,"&lt;="&amp;$C$2)</f>
        <v>0</v>
      </c>
      <c r="C970" s="43">
        <f>COUNTIFS(INASISTENCIAS!$B$6:$B$1000,$A970,INASISTENCIAS!$A$6:$A$1000,"&gt;="&amp;$C$2,INASISTENCIAS!$A$6:$A$1000,"&lt;="&amp;$D$2)</f>
        <v>0</v>
      </c>
      <c r="D970" s="43">
        <f>COUNTIFS(INASISTENCIAS!$B$6:$B$1000,$A970,INASISTENCIAS!$A$6:$A$1000,"&gt;="&amp;$D$2,INASISTENCIAS!$A$6:$A$1000,"&lt;="&amp;$E$2)</f>
        <v>0</v>
      </c>
      <c r="E970" s="43">
        <f>COUNTIFS(INASISTENCIAS!$B$6:$B$1000,$A970,INASISTENCIAS!$A$6:$A$1000,"&gt;="&amp;$E$2,INASISTENCIAS!$A$6:$A$1000,"&lt;="&amp;$F$2)</f>
        <v>0</v>
      </c>
      <c r="F970" s="43">
        <f>COUNTIFS(INASISTENCIAS!$B$6:$B$1000,$A970,INASISTENCIAS!$A$6:$A$1000,"&gt;="&amp;$F$2,INASISTENCIAS!$A$6:$A$1000,"&lt;="&amp;$G$2)</f>
        <v>0</v>
      </c>
      <c r="G970" s="43">
        <f>COUNTIFS(INASISTENCIAS!$B$6:$B$1000,$A970,INASISTENCIAS!$A$6:$A$1000,"&gt;="&amp;$G$2,INASISTENCIAS!$A$6:$A$1000,"&lt;="&amp;$H$2)</f>
        <v>0</v>
      </c>
      <c r="H970" s="43">
        <f>COUNTIFS(INASISTENCIAS!$B$6:$B$1000,$A970,INASISTENCIAS!$A$6:$A$1000,"&gt;="&amp;$H$2,INASISTENCIAS!$A$6:$A$1000,"&lt;="&amp;$I$2)</f>
        <v>0</v>
      </c>
      <c r="I970" s="43">
        <f>COUNTIFS(INASISTENCIAS!$B$6:$B$1000,$A970,INASISTENCIAS!$A$6:$A$1000,"&gt;="&amp;$I$2,INASISTENCIAS!$A$6:$A$1000,"&lt;="&amp;$J$2)</f>
        <v>0</v>
      </c>
      <c r="J970" s="43">
        <f>COUNTIFS(INASISTENCIAS!$B$6:$B$1000,$A970,INASISTENCIAS!$A$6:$A$1000,"&gt;="&amp;$J$2,INASISTENCIAS!$A$6:$A$1000,"&lt;="&amp;$K$2)</f>
        <v>0</v>
      </c>
      <c r="K970" s="43">
        <f>COUNTIFS(INASISTENCIAS!$B$6:$B$1000,$A970,INASISTENCIAS!$A$6:$A$1000,"&gt;="&amp;$K$2,INASISTENCIAS!$A$6:$A$1000,"&lt;="&amp;$L$2)</f>
        <v>0</v>
      </c>
      <c r="L970" s="43">
        <f>COUNTIFS(INASISTENCIAS!$B$6:$B$1000,$A970,INASISTENCIAS!$A$6:$A$1000,"&gt;="&amp;$L$2,INASISTENCIAS!$A$6:$A$1000,"&lt;="&amp;$M$2)</f>
        <v>0</v>
      </c>
      <c r="M970" s="43">
        <f>COUNTIFS(INASISTENCIAS!$B$6:$B$1000,$A970,INASISTENCIAS!$A$6:$A$1000,"&gt;="&amp;$M$2,INASISTENCIAS!$A$6:$A$1000,"&lt;="&amp;$O$2)</f>
        <v>0</v>
      </c>
      <c r="N970" s="143">
        <f t="shared" si="3"/>
        <v>0</v>
      </c>
    </row>
    <row r="971">
      <c r="B971" s="43">
        <f>COUNTIFS(INASISTENCIAS!$B$6:$B$1000,$A971,INASISTENCIAS!$A$6:$A$1000,"&gt;="&amp;$B$2,INASISTENCIAS!$A$6:$A$1000,"&lt;="&amp;$C$2)</f>
        <v>0</v>
      </c>
      <c r="C971" s="43">
        <f>COUNTIFS(INASISTENCIAS!$B$6:$B$1000,$A971,INASISTENCIAS!$A$6:$A$1000,"&gt;="&amp;$C$2,INASISTENCIAS!$A$6:$A$1000,"&lt;="&amp;$D$2)</f>
        <v>0</v>
      </c>
      <c r="D971" s="43">
        <f>COUNTIFS(INASISTENCIAS!$B$6:$B$1000,$A971,INASISTENCIAS!$A$6:$A$1000,"&gt;="&amp;$D$2,INASISTENCIAS!$A$6:$A$1000,"&lt;="&amp;$E$2)</f>
        <v>0</v>
      </c>
      <c r="E971" s="43">
        <f>COUNTIFS(INASISTENCIAS!$B$6:$B$1000,$A971,INASISTENCIAS!$A$6:$A$1000,"&gt;="&amp;$E$2,INASISTENCIAS!$A$6:$A$1000,"&lt;="&amp;$F$2)</f>
        <v>0</v>
      </c>
      <c r="F971" s="43">
        <f>COUNTIFS(INASISTENCIAS!$B$6:$B$1000,$A971,INASISTENCIAS!$A$6:$A$1000,"&gt;="&amp;$F$2,INASISTENCIAS!$A$6:$A$1000,"&lt;="&amp;$G$2)</f>
        <v>0</v>
      </c>
      <c r="G971" s="43">
        <f>COUNTIFS(INASISTENCIAS!$B$6:$B$1000,$A971,INASISTENCIAS!$A$6:$A$1000,"&gt;="&amp;$G$2,INASISTENCIAS!$A$6:$A$1000,"&lt;="&amp;$H$2)</f>
        <v>0</v>
      </c>
      <c r="H971" s="43">
        <f>COUNTIFS(INASISTENCIAS!$B$6:$B$1000,$A971,INASISTENCIAS!$A$6:$A$1000,"&gt;="&amp;$H$2,INASISTENCIAS!$A$6:$A$1000,"&lt;="&amp;$I$2)</f>
        <v>0</v>
      </c>
      <c r="I971" s="43">
        <f>COUNTIFS(INASISTENCIAS!$B$6:$B$1000,$A971,INASISTENCIAS!$A$6:$A$1000,"&gt;="&amp;$I$2,INASISTENCIAS!$A$6:$A$1000,"&lt;="&amp;$J$2)</f>
        <v>0</v>
      </c>
      <c r="J971" s="43">
        <f>COUNTIFS(INASISTENCIAS!$B$6:$B$1000,$A971,INASISTENCIAS!$A$6:$A$1000,"&gt;="&amp;$J$2,INASISTENCIAS!$A$6:$A$1000,"&lt;="&amp;$K$2)</f>
        <v>0</v>
      </c>
      <c r="K971" s="43">
        <f>COUNTIFS(INASISTENCIAS!$B$6:$B$1000,$A971,INASISTENCIAS!$A$6:$A$1000,"&gt;="&amp;$K$2,INASISTENCIAS!$A$6:$A$1000,"&lt;="&amp;$L$2)</f>
        <v>0</v>
      </c>
      <c r="L971" s="43">
        <f>COUNTIFS(INASISTENCIAS!$B$6:$B$1000,$A971,INASISTENCIAS!$A$6:$A$1000,"&gt;="&amp;$L$2,INASISTENCIAS!$A$6:$A$1000,"&lt;="&amp;$M$2)</f>
        <v>0</v>
      </c>
      <c r="M971" s="43">
        <f>COUNTIFS(INASISTENCIAS!$B$6:$B$1000,$A971,INASISTENCIAS!$A$6:$A$1000,"&gt;="&amp;$M$2,INASISTENCIAS!$A$6:$A$1000,"&lt;="&amp;$O$2)</f>
        <v>0</v>
      </c>
      <c r="N971" s="143">
        <f t="shared" si="3"/>
        <v>0</v>
      </c>
    </row>
    <row r="972">
      <c r="B972" s="43">
        <f>COUNTIFS(INASISTENCIAS!$B$6:$B$1000,$A972,INASISTENCIAS!$A$6:$A$1000,"&gt;="&amp;$B$2,INASISTENCIAS!$A$6:$A$1000,"&lt;="&amp;$C$2)</f>
        <v>0</v>
      </c>
      <c r="C972" s="43">
        <f>COUNTIFS(INASISTENCIAS!$B$6:$B$1000,$A972,INASISTENCIAS!$A$6:$A$1000,"&gt;="&amp;$C$2,INASISTENCIAS!$A$6:$A$1000,"&lt;="&amp;$D$2)</f>
        <v>0</v>
      </c>
      <c r="D972" s="43">
        <f>COUNTIFS(INASISTENCIAS!$B$6:$B$1000,$A972,INASISTENCIAS!$A$6:$A$1000,"&gt;="&amp;$D$2,INASISTENCIAS!$A$6:$A$1000,"&lt;="&amp;$E$2)</f>
        <v>0</v>
      </c>
      <c r="E972" s="43">
        <f>COUNTIFS(INASISTENCIAS!$B$6:$B$1000,$A972,INASISTENCIAS!$A$6:$A$1000,"&gt;="&amp;$E$2,INASISTENCIAS!$A$6:$A$1000,"&lt;="&amp;$F$2)</f>
        <v>0</v>
      </c>
      <c r="F972" s="43">
        <f>COUNTIFS(INASISTENCIAS!$B$6:$B$1000,$A972,INASISTENCIAS!$A$6:$A$1000,"&gt;="&amp;$F$2,INASISTENCIAS!$A$6:$A$1000,"&lt;="&amp;$G$2)</f>
        <v>0</v>
      </c>
      <c r="G972" s="43">
        <f>COUNTIFS(INASISTENCIAS!$B$6:$B$1000,$A972,INASISTENCIAS!$A$6:$A$1000,"&gt;="&amp;$G$2,INASISTENCIAS!$A$6:$A$1000,"&lt;="&amp;$H$2)</f>
        <v>0</v>
      </c>
      <c r="H972" s="43">
        <f>COUNTIFS(INASISTENCIAS!$B$6:$B$1000,$A972,INASISTENCIAS!$A$6:$A$1000,"&gt;="&amp;$H$2,INASISTENCIAS!$A$6:$A$1000,"&lt;="&amp;$I$2)</f>
        <v>0</v>
      </c>
      <c r="I972" s="43">
        <f>COUNTIFS(INASISTENCIAS!$B$6:$B$1000,$A972,INASISTENCIAS!$A$6:$A$1000,"&gt;="&amp;$I$2,INASISTENCIAS!$A$6:$A$1000,"&lt;="&amp;$J$2)</f>
        <v>0</v>
      </c>
      <c r="J972" s="43">
        <f>COUNTIFS(INASISTENCIAS!$B$6:$B$1000,$A972,INASISTENCIAS!$A$6:$A$1000,"&gt;="&amp;$J$2,INASISTENCIAS!$A$6:$A$1000,"&lt;="&amp;$K$2)</f>
        <v>0</v>
      </c>
      <c r="K972" s="43">
        <f>COUNTIFS(INASISTENCIAS!$B$6:$B$1000,$A972,INASISTENCIAS!$A$6:$A$1000,"&gt;="&amp;$K$2,INASISTENCIAS!$A$6:$A$1000,"&lt;="&amp;$L$2)</f>
        <v>0</v>
      </c>
      <c r="L972" s="43">
        <f>COUNTIFS(INASISTENCIAS!$B$6:$B$1000,$A972,INASISTENCIAS!$A$6:$A$1000,"&gt;="&amp;$L$2,INASISTENCIAS!$A$6:$A$1000,"&lt;="&amp;$M$2)</f>
        <v>0</v>
      </c>
      <c r="M972" s="43">
        <f>COUNTIFS(INASISTENCIAS!$B$6:$B$1000,$A972,INASISTENCIAS!$A$6:$A$1000,"&gt;="&amp;$M$2,INASISTENCIAS!$A$6:$A$1000,"&lt;="&amp;$O$2)</f>
        <v>0</v>
      </c>
      <c r="N972" s="143">
        <f t="shared" si="3"/>
        <v>0</v>
      </c>
    </row>
    <row r="973">
      <c r="B973" s="43">
        <f>COUNTIFS(INASISTENCIAS!$B$6:$B$1000,$A973,INASISTENCIAS!$A$6:$A$1000,"&gt;="&amp;$B$2,INASISTENCIAS!$A$6:$A$1000,"&lt;="&amp;$C$2)</f>
        <v>0</v>
      </c>
      <c r="C973" s="43">
        <f>COUNTIFS(INASISTENCIAS!$B$6:$B$1000,$A973,INASISTENCIAS!$A$6:$A$1000,"&gt;="&amp;$C$2,INASISTENCIAS!$A$6:$A$1000,"&lt;="&amp;$D$2)</f>
        <v>0</v>
      </c>
      <c r="D973" s="43">
        <f>COUNTIFS(INASISTENCIAS!$B$6:$B$1000,$A973,INASISTENCIAS!$A$6:$A$1000,"&gt;="&amp;$D$2,INASISTENCIAS!$A$6:$A$1000,"&lt;="&amp;$E$2)</f>
        <v>0</v>
      </c>
      <c r="E973" s="43">
        <f>COUNTIFS(INASISTENCIAS!$B$6:$B$1000,$A973,INASISTENCIAS!$A$6:$A$1000,"&gt;="&amp;$E$2,INASISTENCIAS!$A$6:$A$1000,"&lt;="&amp;$F$2)</f>
        <v>0</v>
      </c>
      <c r="F973" s="43">
        <f>COUNTIFS(INASISTENCIAS!$B$6:$B$1000,$A973,INASISTENCIAS!$A$6:$A$1000,"&gt;="&amp;$F$2,INASISTENCIAS!$A$6:$A$1000,"&lt;="&amp;$G$2)</f>
        <v>0</v>
      </c>
      <c r="G973" s="43">
        <f>COUNTIFS(INASISTENCIAS!$B$6:$B$1000,$A973,INASISTENCIAS!$A$6:$A$1000,"&gt;="&amp;$G$2,INASISTENCIAS!$A$6:$A$1000,"&lt;="&amp;$H$2)</f>
        <v>0</v>
      </c>
      <c r="H973" s="43">
        <f>COUNTIFS(INASISTENCIAS!$B$6:$B$1000,$A973,INASISTENCIAS!$A$6:$A$1000,"&gt;="&amp;$H$2,INASISTENCIAS!$A$6:$A$1000,"&lt;="&amp;$I$2)</f>
        <v>0</v>
      </c>
      <c r="I973" s="43">
        <f>COUNTIFS(INASISTENCIAS!$B$6:$B$1000,$A973,INASISTENCIAS!$A$6:$A$1000,"&gt;="&amp;$I$2,INASISTENCIAS!$A$6:$A$1000,"&lt;="&amp;$J$2)</f>
        <v>0</v>
      </c>
      <c r="J973" s="43">
        <f>COUNTIFS(INASISTENCIAS!$B$6:$B$1000,$A973,INASISTENCIAS!$A$6:$A$1000,"&gt;="&amp;$J$2,INASISTENCIAS!$A$6:$A$1000,"&lt;="&amp;$K$2)</f>
        <v>0</v>
      </c>
      <c r="K973" s="43">
        <f>COUNTIFS(INASISTENCIAS!$B$6:$B$1000,$A973,INASISTENCIAS!$A$6:$A$1000,"&gt;="&amp;$K$2,INASISTENCIAS!$A$6:$A$1000,"&lt;="&amp;$L$2)</f>
        <v>0</v>
      </c>
      <c r="L973" s="43">
        <f>COUNTIFS(INASISTENCIAS!$B$6:$B$1000,$A973,INASISTENCIAS!$A$6:$A$1000,"&gt;="&amp;$L$2,INASISTENCIAS!$A$6:$A$1000,"&lt;="&amp;$M$2)</f>
        <v>0</v>
      </c>
      <c r="M973" s="43">
        <f>COUNTIFS(INASISTENCIAS!$B$6:$B$1000,$A973,INASISTENCIAS!$A$6:$A$1000,"&gt;="&amp;$M$2,INASISTENCIAS!$A$6:$A$1000,"&lt;="&amp;$O$2)</f>
        <v>0</v>
      </c>
      <c r="N973" s="143">
        <f t="shared" si="3"/>
        <v>0</v>
      </c>
    </row>
    <row r="974">
      <c r="B974" s="43">
        <f>COUNTIFS(INASISTENCIAS!$B$6:$B$1000,$A974,INASISTENCIAS!$A$6:$A$1000,"&gt;="&amp;$B$2,INASISTENCIAS!$A$6:$A$1000,"&lt;="&amp;$C$2)</f>
        <v>0</v>
      </c>
      <c r="C974" s="43">
        <f>COUNTIFS(INASISTENCIAS!$B$6:$B$1000,$A974,INASISTENCIAS!$A$6:$A$1000,"&gt;="&amp;$C$2,INASISTENCIAS!$A$6:$A$1000,"&lt;="&amp;$D$2)</f>
        <v>0</v>
      </c>
      <c r="D974" s="43">
        <f>COUNTIFS(INASISTENCIAS!$B$6:$B$1000,$A974,INASISTENCIAS!$A$6:$A$1000,"&gt;="&amp;$D$2,INASISTENCIAS!$A$6:$A$1000,"&lt;="&amp;$E$2)</f>
        <v>0</v>
      </c>
      <c r="E974" s="43">
        <f>COUNTIFS(INASISTENCIAS!$B$6:$B$1000,$A974,INASISTENCIAS!$A$6:$A$1000,"&gt;="&amp;$E$2,INASISTENCIAS!$A$6:$A$1000,"&lt;="&amp;$F$2)</f>
        <v>0</v>
      </c>
      <c r="F974" s="43">
        <f>COUNTIFS(INASISTENCIAS!$B$6:$B$1000,$A974,INASISTENCIAS!$A$6:$A$1000,"&gt;="&amp;$F$2,INASISTENCIAS!$A$6:$A$1000,"&lt;="&amp;$G$2)</f>
        <v>0</v>
      </c>
      <c r="G974" s="43">
        <f>COUNTIFS(INASISTENCIAS!$B$6:$B$1000,$A974,INASISTENCIAS!$A$6:$A$1000,"&gt;="&amp;$G$2,INASISTENCIAS!$A$6:$A$1000,"&lt;="&amp;$H$2)</f>
        <v>0</v>
      </c>
      <c r="H974" s="43">
        <f>COUNTIFS(INASISTENCIAS!$B$6:$B$1000,$A974,INASISTENCIAS!$A$6:$A$1000,"&gt;="&amp;$H$2,INASISTENCIAS!$A$6:$A$1000,"&lt;="&amp;$I$2)</f>
        <v>0</v>
      </c>
      <c r="I974" s="43">
        <f>COUNTIFS(INASISTENCIAS!$B$6:$B$1000,$A974,INASISTENCIAS!$A$6:$A$1000,"&gt;="&amp;$I$2,INASISTENCIAS!$A$6:$A$1000,"&lt;="&amp;$J$2)</f>
        <v>0</v>
      </c>
      <c r="J974" s="43">
        <f>COUNTIFS(INASISTENCIAS!$B$6:$B$1000,$A974,INASISTENCIAS!$A$6:$A$1000,"&gt;="&amp;$J$2,INASISTENCIAS!$A$6:$A$1000,"&lt;="&amp;$K$2)</f>
        <v>0</v>
      </c>
      <c r="K974" s="43">
        <f>COUNTIFS(INASISTENCIAS!$B$6:$B$1000,$A974,INASISTENCIAS!$A$6:$A$1000,"&gt;="&amp;$K$2,INASISTENCIAS!$A$6:$A$1000,"&lt;="&amp;$L$2)</f>
        <v>0</v>
      </c>
      <c r="L974" s="43">
        <f>COUNTIFS(INASISTENCIAS!$B$6:$B$1000,$A974,INASISTENCIAS!$A$6:$A$1000,"&gt;="&amp;$L$2,INASISTENCIAS!$A$6:$A$1000,"&lt;="&amp;$M$2)</f>
        <v>0</v>
      </c>
      <c r="M974" s="43">
        <f>COUNTIFS(INASISTENCIAS!$B$6:$B$1000,$A974,INASISTENCIAS!$A$6:$A$1000,"&gt;="&amp;$M$2,INASISTENCIAS!$A$6:$A$1000,"&lt;="&amp;$O$2)</f>
        <v>0</v>
      </c>
      <c r="N974" s="143">
        <f t="shared" si="3"/>
        <v>0</v>
      </c>
    </row>
    <row r="975">
      <c r="B975" s="43">
        <f>COUNTIFS(INASISTENCIAS!$B$6:$B$1000,$A975,INASISTENCIAS!$A$6:$A$1000,"&gt;="&amp;$B$2,INASISTENCIAS!$A$6:$A$1000,"&lt;="&amp;$C$2)</f>
        <v>0</v>
      </c>
      <c r="C975" s="43">
        <f>COUNTIFS(INASISTENCIAS!$B$6:$B$1000,$A975,INASISTENCIAS!$A$6:$A$1000,"&gt;="&amp;$C$2,INASISTENCIAS!$A$6:$A$1000,"&lt;="&amp;$D$2)</f>
        <v>0</v>
      </c>
      <c r="D975" s="43">
        <f>COUNTIFS(INASISTENCIAS!$B$6:$B$1000,$A975,INASISTENCIAS!$A$6:$A$1000,"&gt;="&amp;$D$2,INASISTENCIAS!$A$6:$A$1000,"&lt;="&amp;$E$2)</f>
        <v>0</v>
      </c>
      <c r="E975" s="43">
        <f>COUNTIFS(INASISTENCIAS!$B$6:$B$1000,$A975,INASISTENCIAS!$A$6:$A$1000,"&gt;="&amp;$E$2,INASISTENCIAS!$A$6:$A$1000,"&lt;="&amp;$F$2)</f>
        <v>0</v>
      </c>
      <c r="F975" s="43">
        <f>COUNTIFS(INASISTENCIAS!$B$6:$B$1000,$A975,INASISTENCIAS!$A$6:$A$1000,"&gt;="&amp;$F$2,INASISTENCIAS!$A$6:$A$1000,"&lt;="&amp;$G$2)</f>
        <v>0</v>
      </c>
      <c r="G975" s="43">
        <f>COUNTIFS(INASISTENCIAS!$B$6:$B$1000,$A975,INASISTENCIAS!$A$6:$A$1000,"&gt;="&amp;$G$2,INASISTENCIAS!$A$6:$A$1000,"&lt;="&amp;$H$2)</f>
        <v>0</v>
      </c>
      <c r="H975" s="43">
        <f>COUNTIFS(INASISTENCIAS!$B$6:$B$1000,$A975,INASISTENCIAS!$A$6:$A$1000,"&gt;="&amp;$H$2,INASISTENCIAS!$A$6:$A$1000,"&lt;="&amp;$I$2)</f>
        <v>0</v>
      </c>
      <c r="I975" s="43">
        <f>COUNTIFS(INASISTENCIAS!$B$6:$B$1000,$A975,INASISTENCIAS!$A$6:$A$1000,"&gt;="&amp;$I$2,INASISTENCIAS!$A$6:$A$1000,"&lt;="&amp;$J$2)</f>
        <v>0</v>
      </c>
      <c r="J975" s="43">
        <f>COUNTIFS(INASISTENCIAS!$B$6:$B$1000,$A975,INASISTENCIAS!$A$6:$A$1000,"&gt;="&amp;$J$2,INASISTENCIAS!$A$6:$A$1000,"&lt;="&amp;$K$2)</f>
        <v>0</v>
      </c>
      <c r="K975" s="43">
        <f>COUNTIFS(INASISTENCIAS!$B$6:$B$1000,$A975,INASISTENCIAS!$A$6:$A$1000,"&gt;="&amp;$K$2,INASISTENCIAS!$A$6:$A$1000,"&lt;="&amp;$L$2)</f>
        <v>0</v>
      </c>
      <c r="L975" s="43">
        <f>COUNTIFS(INASISTENCIAS!$B$6:$B$1000,$A975,INASISTENCIAS!$A$6:$A$1000,"&gt;="&amp;$L$2,INASISTENCIAS!$A$6:$A$1000,"&lt;="&amp;$M$2)</f>
        <v>0</v>
      </c>
      <c r="M975" s="43">
        <f>COUNTIFS(INASISTENCIAS!$B$6:$B$1000,$A975,INASISTENCIAS!$A$6:$A$1000,"&gt;="&amp;$M$2,INASISTENCIAS!$A$6:$A$1000,"&lt;="&amp;$O$2)</f>
        <v>0</v>
      </c>
      <c r="N975" s="143">
        <f t="shared" si="3"/>
        <v>0</v>
      </c>
    </row>
    <row r="976">
      <c r="B976" s="43">
        <f>COUNTIFS(INASISTENCIAS!$B$6:$B$1000,$A976,INASISTENCIAS!$A$6:$A$1000,"&gt;="&amp;$B$2,INASISTENCIAS!$A$6:$A$1000,"&lt;="&amp;$C$2)</f>
        <v>0</v>
      </c>
      <c r="C976" s="43">
        <f>COUNTIFS(INASISTENCIAS!$B$6:$B$1000,$A976,INASISTENCIAS!$A$6:$A$1000,"&gt;="&amp;$C$2,INASISTENCIAS!$A$6:$A$1000,"&lt;="&amp;$D$2)</f>
        <v>0</v>
      </c>
      <c r="D976" s="43">
        <f>COUNTIFS(INASISTENCIAS!$B$6:$B$1000,$A976,INASISTENCIAS!$A$6:$A$1000,"&gt;="&amp;$D$2,INASISTENCIAS!$A$6:$A$1000,"&lt;="&amp;$E$2)</f>
        <v>0</v>
      </c>
      <c r="E976" s="43">
        <f>COUNTIFS(INASISTENCIAS!$B$6:$B$1000,$A976,INASISTENCIAS!$A$6:$A$1000,"&gt;="&amp;$E$2,INASISTENCIAS!$A$6:$A$1000,"&lt;="&amp;$F$2)</f>
        <v>0</v>
      </c>
      <c r="F976" s="43">
        <f>COUNTIFS(INASISTENCIAS!$B$6:$B$1000,$A976,INASISTENCIAS!$A$6:$A$1000,"&gt;="&amp;$F$2,INASISTENCIAS!$A$6:$A$1000,"&lt;="&amp;$G$2)</f>
        <v>0</v>
      </c>
      <c r="G976" s="43">
        <f>COUNTIFS(INASISTENCIAS!$B$6:$B$1000,$A976,INASISTENCIAS!$A$6:$A$1000,"&gt;="&amp;$G$2,INASISTENCIAS!$A$6:$A$1000,"&lt;="&amp;$H$2)</f>
        <v>0</v>
      </c>
      <c r="H976" s="43">
        <f>COUNTIFS(INASISTENCIAS!$B$6:$B$1000,$A976,INASISTENCIAS!$A$6:$A$1000,"&gt;="&amp;$H$2,INASISTENCIAS!$A$6:$A$1000,"&lt;="&amp;$I$2)</f>
        <v>0</v>
      </c>
      <c r="I976" s="43">
        <f>COUNTIFS(INASISTENCIAS!$B$6:$B$1000,$A976,INASISTENCIAS!$A$6:$A$1000,"&gt;="&amp;$I$2,INASISTENCIAS!$A$6:$A$1000,"&lt;="&amp;$J$2)</f>
        <v>0</v>
      </c>
      <c r="J976" s="43">
        <f>COUNTIFS(INASISTENCIAS!$B$6:$B$1000,$A976,INASISTENCIAS!$A$6:$A$1000,"&gt;="&amp;$J$2,INASISTENCIAS!$A$6:$A$1000,"&lt;="&amp;$K$2)</f>
        <v>0</v>
      </c>
      <c r="K976" s="43">
        <f>COUNTIFS(INASISTENCIAS!$B$6:$B$1000,$A976,INASISTENCIAS!$A$6:$A$1000,"&gt;="&amp;$K$2,INASISTENCIAS!$A$6:$A$1000,"&lt;="&amp;$L$2)</f>
        <v>0</v>
      </c>
      <c r="L976" s="43">
        <f>COUNTIFS(INASISTENCIAS!$B$6:$B$1000,$A976,INASISTENCIAS!$A$6:$A$1000,"&gt;="&amp;$L$2,INASISTENCIAS!$A$6:$A$1000,"&lt;="&amp;$M$2)</f>
        <v>0</v>
      </c>
      <c r="M976" s="43">
        <f>COUNTIFS(INASISTENCIAS!$B$6:$B$1000,$A976,INASISTENCIAS!$A$6:$A$1000,"&gt;="&amp;$M$2,INASISTENCIAS!$A$6:$A$1000,"&lt;="&amp;$O$2)</f>
        <v>0</v>
      </c>
      <c r="N976" s="143">
        <f t="shared" si="3"/>
        <v>0</v>
      </c>
    </row>
    <row r="977">
      <c r="B977" s="43">
        <f>COUNTIFS(INASISTENCIAS!$B$6:$B$1000,$A977,INASISTENCIAS!$A$6:$A$1000,"&gt;="&amp;$B$2,INASISTENCIAS!$A$6:$A$1000,"&lt;="&amp;$C$2)</f>
        <v>0</v>
      </c>
      <c r="C977" s="43">
        <f>COUNTIFS(INASISTENCIAS!$B$6:$B$1000,$A977,INASISTENCIAS!$A$6:$A$1000,"&gt;="&amp;$C$2,INASISTENCIAS!$A$6:$A$1000,"&lt;="&amp;$D$2)</f>
        <v>0</v>
      </c>
      <c r="D977" s="43">
        <f>COUNTIFS(INASISTENCIAS!$B$6:$B$1000,$A977,INASISTENCIAS!$A$6:$A$1000,"&gt;="&amp;$D$2,INASISTENCIAS!$A$6:$A$1000,"&lt;="&amp;$E$2)</f>
        <v>0</v>
      </c>
      <c r="E977" s="43">
        <f>COUNTIFS(INASISTENCIAS!$B$6:$B$1000,$A977,INASISTENCIAS!$A$6:$A$1000,"&gt;="&amp;$E$2,INASISTENCIAS!$A$6:$A$1000,"&lt;="&amp;$F$2)</f>
        <v>0</v>
      </c>
      <c r="F977" s="43">
        <f>COUNTIFS(INASISTENCIAS!$B$6:$B$1000,$A977,INASISTENCIAS!$A$6:$A$1000,"&gt;="&amp;$F$2,INASISTENCIAS!$A$6:$A$1000,"&lt;="&amp;$G$2)</f>
        <v>0</v>
      </c>
      <c r="G977" s="43">
        <f>COUNTIFS(INASISTENCIAS!$B$6:$B$1000,$A977,INASISTENCIAS!$A$6:$A$1000,"&gt;="&amp;$G$2,INASISTENCIAS!$A$6:$A$1000,"&lt;="&amp;$H$2)</f>
        <v>0</v>
      </c>
      <c r="H977" s="43">
        <f>COUNTIFS(INASISTENCIAS!$B$6:$B$1000,$A977,INASISTENCIAS!$A$6:$A$1000,"&gt;="&amp;$H$2,INASISTENCIAS!$A$6:$A$1000,"&lt;="&amp;$I$2)</f>
        <v>0</v>
      </c>
      <c r="I977" s="43">
        <f>COUNTIFS(INASISTENCIAS!$B$6:$B$1000,$A977,INASISTENCIAS!$A$6:$A$1000,"&gt;="&amp;$I$2,INASISTENCIAS!$A$6:$A$1000,"&lt;="&amp;$J$2)</f>
        <v>0</v>
      </c>
      <c r="J977" s="43">
        <f>COUNTIFS(INASISTENCIAS!$B$6:$B$1000,$A977,INASISTENCIAS!$A$6:$A$1000,"&gt;="&amp;$J$2,INASISTENCIAS!$A$6:$A$1000,"&lt;="&amp;$K$2)</f>
        <v>0</v>
      </c>
      <c r="K977" s="43">
        <f>COUNTIFS(INASISTENCIAS!$B$6:$B$1000,$A977,INASISTENCIAS!$A$6:$A$1000,"&gt;="&amp;$K$2,INASISTENCIAS!$A$6:$A$1000,"&lt;="&amp;$L$2)</f>
        <v>0</v>
      </c>
      <c r="L977" s="43">
        <f>COUNTIFS(INASISTENCIAS!$B$6:$B$1000,$A977,INASISTENCIAS!$A$6:$A$1000,"&gt;="&amp;$L$2,INASISTENCIAS!$A$6:$A$1000,"&lt;="&amp;$M$2)</f>
        <v>0</v>
      </c>
      <c r="M977" s="43">
        <f>COUNTIFS(INASISTENCIAS!$B$6:$B$1000,$A977,INASISTENCIAS!$A$6:$A$1000,"&gt;="&amp;$M$2,INASISTENCIAS!$A$6:$A$1000,"&lt;="&amp;$O$2)</f>
        <v>0</v>
      </c>
      <c r="N977" s="143">
        <f t="shared" si="3"/>
        <v>0</v>
      </c>
    </row>
    <row r="978">
      <c r="B978" s="43">
        <f>COUNTIFS(INASISTENCIAS!$B$6:$B$1000,$A978,INASISTENCIAS!$A$6:$A$1000,"&gt;="&amp;$B$2,INASISTENCIAS!$A$6:$A$1000,"&lt;="&amp;$C$2)</f>
        <v>0</v>
      </c>
      <c r="C978" s="43">
        <f>COUNTIFS(INASISTENCIAS!$B$6:$B$1000,$A978,INASISTENCIAS!$A$6:$A$1000,"&gt;="&amp;$C$2,INASISTENCIAS!$A$6:$A$1000,"&lt;="&amp;$D$2)</f>
        <v>0</v>
      </c>
      <c r="D978" s="43">
        <f>COUNTIFS(INASISTENCIAS!$B$6:$B$1000,$A978,INASISTENCIAS!$A$6:$A$1000,"&gt;="&amp;$D$2,INASISTENCIAS!$A$6:$A$1000,"&lt;="&amp;$E$2)</f>
        <v>0</v>
      </c>
      <c r="E978" s="43">
        <f>COUNTIFS(INASISTENCIAS!$B$6:$B$1000,$A978,INASISTENCIAS!$A$6:$A$1000,"&gt;="&amp;$E$2,INASISTENCIAS!$A$6:$A$1000,"&lt;="&amp;$F$2)</f>
        <v>0</v>
      </c>
      <c r="F978" s="43">
        <f>COUNTIFS(INASISTENCIAS!$B$6:$B$1000,$A978,INASISTENCIAS!$A$6:$A$1000,"&gt;="&amp;$F$2,INASISTENCIAS!$A$6:$A$1000,"&lt;="&amp;$G$2)</f>
        <v>0</v>
      </c>
      <c r="G978" s="43">
        <f>COUNTIFS(INASISTENCIAS!$B$6:$B$1000,$A978,INASISTENCIAS!$A$6:$A$1000,"&gt;="&amp;$G$2,INASISTENCIAS!$A$6:$A$1000,"&lt;="&amp;$H$2)</f>
        <v>0</v>
      </c>
      <c r="H978" s="43">
        <f>COUNTIFS(INASISTENCIAS!$B$6:$B$1000,$A978,INASISTENCIAS!$A$6:$A$1000,"&gt;="&amp;$H$2,INASISTENCIAS!$A$6:$A$1000,"&lt;="&amp;$I$2)</f>
        <v>0</v>
      </c>
      <c r="I978" s="43">
        <f>COUNTIFS(INASISTENCIAS!$B$6:$B$1000,$A978,INASISTENCIAS!$A$6:$A$1000,"&gt;="&amp;$I$2,INASISTENCIAS!$A$6:$A$1000,"&lt;="&amp;$J$2)</f>
        <v>0</v>
      </c>
      <c r="J978" s="43">
        <f>COUNTIFS(INASISTENCIAS!$B$6:$B$1000,$A978,INASISTENCIAS!$A$6:$A$1000,"&gt;="&amp;$J$2,INASISTENCIAS!$A$6:$A$1000,"&lt;="&amp;$K$2)</f>
        <v>0</v>
      </c>
      <c r="K978" s="43">
        <f>COUNTIFS(INASISTENCIAS!$B$6:$B$1000,$A978,INASISTENCIAS!$A$6:$A$1000,"&gt;="&amp;$K$2,INASISTENCIAS!$A$6:$A$1000,"&lt;="&amp;$L$2)</f>
        <v>0</v>
      </c>
      <c r="L978" s="43">
        <f>COUNTIFS(INASISTENCIAS!$B$6:$B$1000,$A978,INASISTENCIAS!$A$6:$A$1000,"&gt;="&amp;$L$2,INASISTENCIAS!$A$6:$A$1000,"&lt;="&amp;$M$2)</f>
        <v>0</v>
      </c>
      <c r="M978" s="43">
        <f>COUNTIFS(INASISTENCIAS!$B$6:$B$1000,$A978,INASISTENCIAS!$A$6:$A$1000,"&gt;="&amp;$M$2,INASISTENCIAS!$A$6:$A$1000,"&lt;="&amp;$O$2)</f>
        <v>0</v>
      </c>
      <c r="N978" s="143">
        <f t="shared" si="3"/>
        <v>0</v>
      </c>
    </row>
    <row r="979">
      <c r="B979" s="43">
        <f>COUNTIFS(INASISTENCIAS!$B$6:$B$1000,$A979,INASISTENCIAS!$A$6:$A$1000,"&gt;="&amp;$B$2,INASISTENCIAS!$A$6:$A$1000,"&lt;="&amp;$C$2)</f>
        <v>0</v>
      </c>
      <c r="C979" s="43">
        <f>COUNTIFS(INASISTENCIAS!$B$6:$B$1000,$A979,INASISTENCIAS!$A$6:$A$1000,"&gt;="&amp;$C$2,INASISTENCIAS!$A$6:$A$1000,"&lt;="&amp;$D$2)</f>
        <v>0</v>
      </c>
      <c r="D979" s="43">
        <f>COUNTIFS(INASISTENCIAS!$B$6:$B$1000,$A979,INASISTENCIAS!$A$6:$A$1000,"&gt;="&amp;$D$2,INASISTENCIAS!$A$6:$A$1000,"&lt;="&amp;$E$2)</f>
        <v>0</v>
      </c>
      <c r="E979" s="43">
        <f>COUNTIFS(INASISTENCIAS!$B$6:$B$1000,$A979,INASISTENCIAS!$A$6:$A$1000,"&gt;="&amp;$E$2,INASISTENCIAS!$A$6:$A$1000,"&lt;="&amp;$F$2)</f>
        <v>0</v>
      </c>
      <c r="F979" s="43">
        <f>COUNTIFS(INASISTENCIAS!$B$6:$B$1000,$A979,INASISTENCIAS!$A$6:$A$1000,"&gt;="&amp;$F$2,INASISTENCIAS!$A$6:$A$1000,"&lt;="&amp;$G$2)</f>
        <v>0</v>
      </c>
      <c r="G979" s="43">
        <f>COUNTIFS(INASISTENCIAS!$B$6:$B$1000,$A979,INASISTENCIAS!$A$6:$A$1000,"&gt;="&amp;$G$2,INASISTENCIAS!$A$6:$A$1000,"&lt;="&amp;$H$2)</f>
        <v>0</v>
      </c>
      <c r="H979" s="43">
        <f>COUNTIFS(INASISTENCIAS!$B$6:$B$1000,$A979,INASISTENCIAS!$A$6:$A$1000,"&gt;="&amp;$H$2,INASISTENCIAS!$A$6:$A$1000,"&lt;="&amp;$I$2)</f>
        <v>0</v>
      </c>
      <c r="I979" s="43">
        <f>COUNTIFS(INASISTENCIAS!$B$6:$B$1000,$A979,INASISTENCIAS!$A$6:$A$1000,"&gt;="&amp;$I$2,INASISTENCIAS!$A$6:$A$1000,"&lt;="&amp;$J$2)</f>
        <v>0</v>
      </c>
      <c r="J979" s="43">
        <f>COUNTIFS(INASISTENCIAS!$B$6:$B$1000,$A979,INASISTENCIAS!$A$6:$A$1000,"&gt;="&amp;$J$2,INASISTENCIAS!$A$6:$A$1000,"&lt;="&amp;$K$2)</f>
        <v>0</v>
      </c>
      <c r="K979" s="43">
        <f>COUNTIFS(INASISTENCIAS!$B$6:$B$1000,$A979,INASISTENCIAS!$A$6:$A$1000,"&gt;="&amp;$K$2,INASISTENCIAS!$A$6:$A$1000,"&lt;="&amp;$L$2)</f>
        <v>0</v>
      </c>
      <c r="L979" s="43">
        <f>COUNTIFS(INASISTENCIAS!$B$6:$B$1000,$A979,INASISTENCIAS!$A$6:$A$1000,"&gt;="&amp;$L$2,INASISTENCIAS!$A$6:$A$1000,"&lt;="&amp;$M$2)</f>
        <v>0</v>
      </c>
      <c r="M979" s="43">
        <f>COUNTIFS(INASISTENCIAS!$B$6:$B$1000,$A979,INASISTENCIAS!$A$6:$A$1000,"&gt;="&amp;$M$2,INASISTENCIAS!$A$6:$A$1000,"&lt;="&amp;$O$2)</f>
        <v>0</v>
      </c>
      <c r="N979" s="143">
        <f t="shared" si="3"/>
        <v>0</v>
      </c>
    </row>
    <row r="980">
      <c r="B980" s="43">
        <f>COUNTIFS(INASISTENCIAS!$B$6:$B$1000,$A980,INASISTENCIAS!$A$6:$A$1000,"&gt;="&amp;$B$2,INASISTENCIAS!$A$6:$A$1000,"&lt;="&amp;$C$2)</f>
        <v>0</v>
      </c>
      <c r="C980" s="43">
        <f>COUNTIFS(INASISTENCIAS!$B$6:$B$1000,$A980,INASISTENCIAS!$A$6:$A$1000,"&gt;="&amp;$C$2,INASISTENCIAS!$A$6:$A$1000,"&lt;="&amp;$D$2)</f>
        <v>0</v>
      </c>
      <c r="D980" s="43">
        <f>COUNTIFS(INASISTENCIAS!$B$6:$B$1000,$A980,INASISTENCIAS!$A$6:$A$1000,"&gt;="&amp;$D$2,INASISTENCIAS!$A$6:$A$1000,"&lt;="&amp;$E$2)</f>
        <v>0</v>
      </c>
      <c r="E980" s="43">
        <f>COUNTIFS(INASISTENCIAS!$B$6:$B$1000,$A980,INASISTENCIAS!$A$6:$A$1000,"&gt;="&amp;$E$2,INASISTENCIAS!$A$6:$A$1000,"&lt;="&amp;$F$2)</f>
        <v>0</v>
      </c>
      <c r="F980" s="43">
        <f>COUNTIFS(INASISTENCIAS!$B$6:$B$1000,$A980,INASISTENCIAS!$A$6:$A$1000,"&gt;="&amp;$F$2,INASISTENCIAS!$A$6:$A$1000,"&lt;="&amp;$G$2)</f>
        <v>0</v>
      </c>
      <c r="G980" s="43">
        <f>COUNTIFS(INASISTENCIAS!$B$6:$B$1000,$A980,INASISTENCIAS!$A$6:$A$1000,"&gt;="&amp;$G$2,INASISTENCIAS!$A$6:$A$1000,"&lt;="&amp;$H$2)</f>
        <v>0</v>
      </c>
      <c r="H980" s="43">
        <f>COUNTIFS(INASISTENCIAS!$B$6:$B$1000,$A980,INASISTENCIAS!$A$6:$A$1000,"&gt;="&amp;$H$2,INASISTENCIAS!$A$6:$A$1000,"&lt;="&amp;$I$2)</f>
        <v>0</v>
      </c>
      <c r="I980" s="43">
        <f>COUNTIFS(INASISTENCIAS!$B$6:$B$1000,$A980,INASISTENCIAS!$A$6:$A$1000,"&gt;="&amp;$I$2,INASISTENCIAS!$A$6:$A$1000,"&lt;="&amp;$J$2)</f>
        <v>0</v>
      </c>
      <c r="J980" s="43">
        <f>COUNTIFS(INASISTENCIAS!$B$6:$B$1000,$A980,INASISTENCIAS!$A$6:$A$1000,"&gt;="&amp;$J$2,INASISTENCIAS!$A$6:$A$1000,"&lt;="&amp;$K$2)</f>
        <v>0</v>
      </c>
      <c r="K980" s="43">
        <f>COUNTIFS(INASISTENCIAS!$B$6:$B$1000,$A980,INASISTENCIAS!$A$6:$A$1000,"&gt;="&amp;$K$2,INASISTENCIAS!$A$6:$A$1000,"&lt;="&amp;$L$2)</f>
        <v>0</v>
      </c>
      <c r="L980" s="43">
        <f>COUNTIFS(INASISTENCIAS!$B$6:$B$1000,$A980,INASISTENCIAS!$A$6:$A$1000,"&gt;="&amp;$L$2,INASISTENCIAS!$A$6:$A$1000,"&lt;="&amp;$M$2)</f>
        <v>0</v>
      </c>
      <c r="M980" s="43">
        <f>COUNTIFS(INASISTENCIAS!$B$6:$B$1000,$A980,INASISTENCIAS!$A$6:$A$1000,"&gt;="&amp;$M$2,INASISTENCIAS!$A$6:$A$1000,"&lt;="&amp;$O$2)</f>
        <v>0</v>
      </c>
      <c r="N980" s="143">
        <f t="shared" si="3"/>
        <v>0</v>
      </c>
    </row>
    <row r="981">
      <c r="B981" s="43">
        <f>COUNTIFS(INASISTENCIAS!$B$6:$B$1000,$A981,INASISTENCIAS!$A$6:$A$1000,"&gt;="&amp;$B$2,INASISTENCIAS!$A$6:$A$1000,"&lt;="&amp;$C$2)</f>
        <v>0</v>
      </c>
      <c r="C981" s="43">
        <f>COUNTIFS(INASISTENCIAS!$B$6:$B$1000,$A981,INASISTENCIAS!$A$6:$A$1000,"&gt;="&amp;$C$2,INASISTENCIAS!$A$6:$A$1000,"&lt;="&amp;$D$2)</f>
        <v>0</v>
      </c>
      <c r="D981" s="43">
        <f>COUNTIFS(INASISTENCIAS!$B$6:$B$1000,$A981,INASISTENCIAS!$A$6:$A$1000,"&gt;="&amp;$D$2,INASISTENCIAS!$A$6:$A$1000,"&lt;="&amp;$E$2)</f>
        <v>0</v>
      </c>
      <c r="E981" s="43">
        <f>COUNTIFS(INASISTENCIAS!$B$6:$B$1000,$A981,INASISTENCIAS!$A$6:$A$1000,"&gt;="&amp;$E$2,INASISTENCIAS!$A$6:$A$1000,"&lt;="&amp;$F$2)</f>
        <v>0</v>
      </c>
      <c r="F981" s="43">
        <f>COUNTIFS(INASISTENCIAS!$B$6:$B$1000,$A981,INASISTENCIAS!$A$6:$A$1000,"&gt;="&amp;$F$2,INASISTENCIAS!$A$6:$A$1000,"&lt;="&amp;$G$2)</f>
        <v>0</v>
      </c>
      <c r="G981" s="43">
        <f>COUNTIFS(INASISTENCIAS!$B$6:$B$1000,$A981,INASISTENCIAS!$A$6:$A$1000,"&gt;="&amp;$G$2,INASISTENCIAS!$A$6:$A$1000,"&lt;="&amp;$H$2)</f>
        <v>0</v>
      </c>
      <c r="H981" s="43">
        <f>COUNTIFS(INASISTENCIAS!$B$6:$B$1000,$A981,INASISTENCIAS!$A$6:$A$1000,"&gt;="&amp;$H$2,INASISTENCIAS!$A$6:$A$1000,"&lt;="&amp;$I$2)</f>
        <v>0</v>
      </c>
      <c r="I981" s="43">
        <f>COUNTIFS(INASISTENCIAS!$B$6:$B$1000,$A981,INASISTENCIAS!$A$6:$A$1000,"&gt;="&amp;$I$2,INASISTENCIAS!$A$6:$A$1000,"&lt;="&amp;$J$2)</f>
        <v>0</v>
      </c>
      <c r="J981" s="43">
        <f>COUNTIFS(INASISTENCIAS!$B$6:$B$1000,$A981,INASISTENCIAS!$A$6:$A$1000,"&gt;="&amp;$J$2,INASISTENCIAS!$A$6:$A$1000,"&lt;="&amp;$K$2)</f>
        <v>0</v>
      </c>
      <c r="K981" s="43">
        <f>COUNTIFS(INASISTENCIAS!$B$6:$B$1000,$A981,INASISTENCIAS!$A$6:$A$1000,"&gt;="&amp;$K$2,INASISTENCIAS!$A$6:$A$1000,"&lt;="&amp;$L$2)</f>
        <v>0</v>
      </c>
      <c r="L981" s="43">
        <f>COUNTIFS(INASISTENCIAS!$B$6:$B$1000,$A981,INASISTENCIAS!$A$6:$A$1000,"&gt;="&amp;$L$2,INASISTENCIAS!$A$6:$A$1000,"&lt;="&amp;$M$2)</f>
        <v>0</v>
      </c>
      <c r="M981" s="43">
        <f>COUNTIFS(INASISTENCIAS!$B$6:$B$1000,$A981,INASISTENCIAS!$A$6:$A$1000,"&gt;="&amp;$M$2,INASISTENCIAS!$A$6:$A$1000,"&lt;="&amp;$O$2)</f>
        <v>0</v>
      </c>
      <c r="N981" s="143">
        <f t="shared" si="3"/>
        <v>0</v>
      </c>
    </row>
    <row r="982">
      <c r="B982" s="43">
        <f>COUNTIFS(INASISTENCIAS!$B$6:$B$1000,$A982,INASISTENCIAS!$A$6:$A$1000,"&gt;="&amp;$B$2,INASISTENCIAS!$A$6:$A$1000,"&lt;="&amp;$C$2)</f>
        <v>0</v>
      </c>
      <c r="C982" s="43">
        <f>COUNTIFS(INASISTENCIAS!$B$6:$B$1000,$A982,INASISTENCIAS!$A$6:$A$1000,"&gt;="&amp;$C$2,INASISTENCIAS!$A$6:$A$1000,"&lt;="&amp;$D$2)</f>
        <v>0</v>
      </c>
      <c r="D982" s="43">
        <f>COUNTIFS(INASISTENCIAS!$B$6:$B$1000,$A982,INASISTENCIAS!$A$6:$A$1000,"&gt;="&amp;$D$2,INASISTENCIAS!$A$6:$A$1000,"&lt;="&amp;$E$2)</f>
        <v>0</v>
      </c>
      <c r="E982" s="43">
        <f>COUNTIFS(INASISTENCIAS!$B$6:$B$1000,$A982,INASISTENCIAS!$A$6:$A$1000,"&gt;="&amp;$E$2,INASISTENCIAS!$A$6:$A$1000,"&lt;="&amp;$F$2)</f>
        <v>0</v>
      </c>
      <c r="F982" s="43">
        <f>COUNTIFS(INASISTENCIAS!$B$6:$B$1000,$A982,INASISTENCIAS!$A$6:$A$1000,"&gt;="&amp;$F$2,INASISTENCIAS!$A$6:$A$1000,"&lt;="&amp;$G$2)</f>
        <v>0</v>
      </c>
      <c r="G982" s="43">
        <f>COUNTIFS(INASISTENCIAS!$B$6:$B$1000,$A982,INASISTENCIAS!$A$6:$A$1000,"&gt;="&amp;$G$2,INASISTENCIAS!$A$6:$A$1000,"&lt;="&amp;$H$2)</f>
        <v>0</v>
      </c>
      <c r="H982" s="43">
        <f>COUNTIFS(INASISTENCIAS!$B$6:$B$1000,$A982,INASISTENCIAS!$A$6:$A$1000,"&gt;="&amp;$H$2,INASISTENCIAS!$A$6:$A$1000,"&lt;="&amp;$I$2)</f>
        <v>0</v>
      </c>
      <c r="I982" s="43">
        <f>COUNTIFS(INASISTENCIAS!$B$6:$B$1000,$A982,INASISTENCIAS!$A$6:$A$1000,"&gt;="&amp;$I$2,INASISTENCIAS!$A$6:$A$1000,"&lt;="&amp;$J$2)</f>
        <v>0</v>
      </c>
      <c r="J982" s="43">
        <f>COUNTIFS(INASISTENCIAS!$B$6:$B$1000,$A982,INASISTENCIAS!$A$6:$A$1000,"&gt;="&amp;$J$2,INASISTENCIAS!$A$6:$A$1000,"&lt;="&amp;$K$2)</f>
        <v>0</v>
      </c>
      <c r="K982" s="43">
        <f>COUNTIFS(INASISTENCIAS!$B$6:$B$1000,$A982,INASISTENCIAS!$A$6:$A$1000,"&gt;="&amp;$K$2,INASISTENCIAS!$A$6:$A$1000,"&lt;="&amp;$L$2)</f>
        <v>0</v>
      </c>
      <c r="L982" s="43">
        <f>COUNTIFS(INASISTENCIAS!$B$6:$B$1000,$A982,INASISTENCIAS!$A$6:$A$1000,"&gt;="&amp;$L$2,INASISTENCIAS!$A$6:$A$1000,"&lt;="&amp;$M$2)</f>
        <v>0</v>
      </c>
      <c r="M982" s="43">
        <f>COUNTIFS(INASISTENCIAS!$B$6:$B$1000,$A982,INASISTENCIAS!$A$6:$A$1000,"&gt;="&amp;$M$2,INASISTENCIAS!$A$6:$A$1000,"&lt;="&amp;$O$2)</f>
        <v>0</v>
      </c>
      <c r="N982" s="143">
        <f t="shared" si="3"/>
        <v>0</v>
      </c>
    </row>
    <row r="983">
      <c r="B983" s="43">
        <f>COUNTIFS(INASISTENCIAS!$B$6:$B$1000,$A983,INASISTENCIAS!$A$6:$A$1000,"&gt;="&amp;$B$2,INASISTENCIAS!$A$6:$A$1000,"&lt;="&amp;$C$2)</f>
        <v>0</v>
      </c>
      <c r="C983" s="43">
        <f>COUNTIFS(INASISTENCIAS!$B$6:$B$1000,$A983,INASISTENCIAS!$A$6:$A$1000,"&gt;="&amp;$C$2,INASISTENCIAS!$A$6:$A$1000,"&lt;="&amp;$D$2)</f>
        <v>0</v>
      </c>
      <c r="D983" s="43">
        <f>COUNTIFS(INASISTENCIAS!$B$6:$B$1000,$A983,INASISTENCIAS!$A$6:$A$1000,"&gt;="&amp;$D$2,INASISTENCIAS!$A$6:$A$1000,"&lt;="&amp;$E$2)</f>
        <v>0</v>
      </c>
      <c r="E983" s="43">
        <f>COUNTIFS(INASISTENCIAS!$B$6:$B$1000,$A983,INASISTENCIAS!$A$6:$A$1000,"&gt;="&amp;$E$2,INASISTENCIAS!$A$6:$A$1000,"&lt;="&amp;$F$2)</f>
        <v>0</v>
      </c>
      <c r="F983" s="43">
        <f>COUNTIFS(INASISTENCIAS!$B$6:$B$1000,$A983,INASISTENCIAS!$A$6:$A$1000,"&gt;="&amp;$F$2,INASISTENCIAS!$A$6:$A$1000,"&lt;="&amp;$G$2)</f>
        <v>0</v>
      </c>
      <c r="G983" s="43">
        <f>COUNTIFS(INASISTENCIAS!$B$6:$B$1000,$A983,INASISTENCIAS!$A$6:$A$1000,"&gt;="&amp;$G$2,INASISTENCIAS!$A$6:$A$1000,"&lt;="&amp;$H$2)</f>
        <v>0</v>
      </c>
      <c r="H983" s="43">
        <f>COUNTIFS(INASISTENCIAS!$B$6:$B$1000,$A983,INASISTENCIAS!$A$6:$A$1000,"&gt;="&amp;$H$2,INASISTENCIAS!$A$6:$A$1000,"&lt;="&amp;$I$2)</f>
        <v>0</v>
      </c>
      <c r="I983" s="43">
        <f>COUNTIFS(INASISTENCIAS!$B$6:$B$1000,$A983,INASISTENCIAS!$A$6:$A$1000,"&gt;="&amp;$I$2,INASISTENCIAS!$A$6:$A$1000,"&lt;="&amp;$J$2)</f>
        <v>0</v>
      </c>
      <c r="J983" s="43">
        <f>COUNTIFS(INASISTENCIAS!$B$6:$B$1000,$A983,INASISTENCIAS!$A$6:$A$1000,"&gt;="&amp;$J$2,INASISTENCIAS!$A$6:$A$1000,"&lt;="&amp;$K$2)</f>
        <v>0</v>
      </c>
      <c r="K983" s="43">
        <f>COUNTIFS(INASISTENCIAS!$B$6:$B$1000,$A983,INASISTENCIAS!$A$6:$A$1000,"&gt;="&amp;$K$2,INASISTENCIAS!$A$6:$A$1000,"&lt;="&amp;$L$2)</f>
        <v>0</v>
      </c>
      <c r="L983" s="43">
        <f>COUNTIFS(INASISTENCIAS!$B$6:$B$1000,$A983,INASISTENCIAS!$A$6:$A$1000,"&gt;="&amp;$L$2,INASISTENCIAS!$A$6:$A$1000,"&lt;="&amp;$M$2)</f>
        <v>0</v>
      </c>
      <c r="M983" s="43">
        <f>COUNTIFS(INASISTENCIAS!$B$6:$B$1000,$A983,INASISTENCIAS!$A$6:$A$1000,"&gt;="&amp;$M$2,INASISTENCIAS!$A$6:$A$1000,"&lt;="&amp;$O$2)</f>
        <v>0</v>
      </c>
      <c r="N983" s="143">
        <f t="shared" si="3"/>
        <v>0</v>
      </c>
    </row>
    <row r="984">
      <c r="B984" s="43">
        <f>COUNTIFS(INASISTENCIAS!$B$6:$B$1000,$A984,INASISTENCIAS!$A$6:$A$1000,"&gt;="&amp;$B$2,INASISTENCIAS!$A$6:$A$1000,"&lt;="&amp;$C$2)</f>
        <v>0</v>
      </c>
      <c r="C984" s="43">
        <f>COUNTIFS(INASISTENCIAS!$B$6:$B$1000,$A984,INASISTENCIAS!$A$6:$A$1000,"&gt;="&amp;$C$2,INASISTENCIAS!$A$6:$A$1000,"&lt;="&amp;$D$2)</f>
        <v>0</v>
      </c>
      <c r="D984" s="43">
        <f>COUNTIFS(INASISTENCIAS!$B$6:$B$1000,$A984,INASISTENCIAS!$A$6:$A$1000,"&gt;="&amp;$D$2,INASISTENCIAS!$A$6:$A$1000,"&lt;="&amp;$E$2)</f>
        <v>0</v>
      </c>
      <c r="E984" s="43">
        <f>COUNTIFS(INASISTENCIAS!$B$6:$B$1000,$A984,INASISTENCIAS!$A$6:$A$1000,"&gt;="&amp;$E$2,INASISTENCIAS!$A$6:$A$1000,"&lt;="&amp;$F$2)</f>
        <v>0</v>
      </c>
      <c r="F984" s="43">
        <f>COUNTIFS(INASISTENCIAS!$B$6:$B$1000,$A984,INASISTENCIAS!$A$6:$A$1000,"&gt;="&amp;$F$2,INASISTENCIAS!$A$6:$A$1000,"&lt;="&amp;$G$2)</f>
        <v>0</v>
      </c>
      <c r="G984" s="43">
        <f>COUNTIFS(INASISTENCIAS!$B$6:$B$1000,$A984,INASISTENCIAS!$A$6:$A$1000,"&gt;="&amp;$G$2,INASISTENCIAS!$A$6:$A$1000,"&lt;="&amp;$H$2)</f>
        <v>0</v>
      </c>
      <c r="H984" s="43">
        <f>COUNTIFS(INASISTENCIAS!$B$6:$B$1000,$A984,INASISTENCIAS!$A$6:$A$1000,"&gt;="&amp;$H$2,INASISTENCIAS!$A$6:$A$1000,"&lt;="&amp;$I$2)</f>
        <v>0</v>
      </c>
      <c r="I984" s="43">
        <f>COUNTIFS(INASISTENCIAS!$B$6:$B$1000,$A984,INASISTENCIAS!$A$6:$A$1000,"&gt;="&amp;$I$2,INASISTENCIAS!$A$6:$A$1000,"&lt;="&amp;$J$2)</f>
        <v>0</v>
      </c>
      <c r="J984" s="43">
        <f>COUNTIFS(INASISTENCIAS!$B$6:$B$1000,$A984,INASISTENCIAS!$A$6:$A$1000,"&gt;="&amp;$J$2,INASISTENCIAS!$A$6:$A$1000,"&lt;="&amp;$K$2)</f>
        <v>0</v>
      </c>
      <c r="K984" s="43">
        <f>COUNTIFS(INASISTENCIAS!$B$6:$B$1000,$A984,INASISTENCIAS!$A$6:$A$1000,"&gt;="&amp;$K$2,INASISTENCIAS!$A$6:$A$1000,"&lt;="&amp;$L$2)</f>
        <v>0</v>
      </c>
      <c r="L984" s="43">
        <f>COUNTIFS(INASISTENCIAS!$B$6:$B$1000,$A984,INASISTENCIAS!$A$6:$A$1000,"&gt;="&amp;$L$2,INASISTENCIAS!$A$6:$A$1000,"&lt;="&amp;$M$2)</f>
        <v>0</v>
      </c>
      <c r="M984" s="43">
        <f>COUNTIFS(INASISTENCIAS!$B$6:$B$1000,$A984,INASISTENCIAS!$A$6:$A$1000,"&gt;="&amp;$M$2,INASISTENCIAS!$A$6:$A$1000,"&lt;="&amp;$O$2)</f>
        <v>0</v>
      </c>
      <c r="N984" s="143">
        <f t="shared" si="3"/>
        <v>0</v>
      </c>
    </row>
    <row r="985">
      <c r="B985" s="43">
        <f>COUNTIFS(INASISTENCIAS!$B$6:$B$1000,$A985,INASISTENCIAS!$A$6:$A$1000,"&gt;="&amp;$B$2,INASISTENCIAS!$A$6:$A$1000,"&lt;="&amp;$C$2)</f>
        <v>0</v>
      </c>
      <c r="C985" s="43">
        <f>COUNTIFS(INASISTENCIAS!$B$6:$B$1000,$A985,INASISTENCIAS!$A$6:$A$1000,"&gt;="&amp;$C$2,INASISTENCIAS!$A$6:$A$1000,"&lt;="&amp;$D$2)</f>
        <v>0</v>
      </c>
      <c r="D985" s="43">
        <f>COUNTIFS(INASISTENCIAS!$B$6:$B$1000,$A985,INASISTENCIAS!$A$6:$A$1000,"&gt;="&amp;$D$2,INASISTENCIAS!$A$6:$A$1000,"&lt;="&amp;$E$2)</f>
        <v>0</v>
      </c>
      <c r="E985" s="43">
        <f>COUNTIFS(INASISTENCIAS!$B$6:$B$1000,$A985,INASISTENCIAS!$A$6:$A$1000,"&gt;="&amp;$E$2,INASISTENCIAS!$A$6:$A$1000,"&lt;="&amp;$F$2)</f>
        <v>0</v>
      </c>
      <c r="F985" s="43">
        <f>COUNTIFS(INASISTENCIAS!$B$6:$B$1000,$A985,INASISTENCIAS!$A$6:$A$1000,"&gt;="&amp;$F$2,INASISTENCIAS!$A$6:$A$1000,"&lt;="&amp;$G$2)</f>
        <v>0</v>
      </c>
      <c r="G985" s="43">
        <f>COUNTIFS(INASISTENCIAS!$B$6:$B$1000,$A985,INASISTENCIAS!$A$6:$A$1000,"&gt;="&amp;$G$2,INASISTENCIAS!$A$6:$A$1000,"&lt;="&amp;$H$2)</f>
        <v>0</v>
      </c>
      <c r="H985" s="43">
        <f>COUNTIFS(INASISTENCIAS!$B$6:$B$1000,$A985,INASISTENCIAS!$A$6:$A$1000,"&gt;="&amp;$H$2,INASISTENCIAS!$A$6:$A$1000,"&lt;="&amp;$I$2)</f>
        <v>0</v>
      </c>
      <c r="I985" s="43">
        <f>COUNTIFS(INASISTENCIAS!$B$6:$B$1000,$A985,INASISTENCIAS!$A$6:$A$1000,"&gt;="&amp;$I$2,INASISTENCIAS!$A$6:$A$1000,"&lt;="&amp;$J$2)</f>
        <v>0</v>
      </c>
      <c r="J985" s="43">
        <f>COUNTIFS(INASISTENCIAS!$B$6:$B$1000,$A985,INASISTENCIAS!$A$6:$A$1000,"&gt;="&amp;$J$2,INASISTENCIAS!$A$6:$A$1000,"&lt;="&amp;$K$2)</f>
        <v>0</v>
      </c>
      <c r="K985" s="43">
        <f>COUNTIFS(INASISTENCIAS!$B$6:$B$1000,$A985,INASISTENCIAS!$A$6:$A$1000,"&gt;="&amp;$K$2,INASISTENCIAS!$A$6:$A$1000,"&lt;="&amp;$L$2)</f>
        <v>0</v>
      </c>
      <c r="L985" s="43">
        <f>COUNTIFS(INASISTENCIAS!$B$6:$B$1000,$A985,INASISTENCIAS!$A$6:$A$1000,"&gt;="&amp;$L$2,INASISTENCIAS!$A$6:$A$1000,"&lt;="&amp;$M$2)</f>
        <v>0</v>
      </c>
      <c r="M985" s="43">
        <f>COUNTIFS(INASISTENCIAS!$B$6:$B$1000,$A985,INASISTENCIAS!$A$6:$A$1000,"&gt;="&amp;$M$2,INASISTENCIAS!$A$6:$A$1000,"&lt;="&amp;$O$2)</f>
        <v>0</v>
      </c>
      <c r="N985" s="143">
        <f t="shared" si="3"/>
        <v>0</v>
      </c>
    </row>
    <row r="986">
      <c r="B986" s="43">
        <f>COUNTIFS(INASISTENCIAS!$B$6:$B$1000,$A986,INASISTENCIAS!$A$6:$A$1000,"&gt;="&amp;$B$2,INASISTENCIAS!$A$6:$A$1000,"&lt;="&amp;$C$2)</f>
        <v>0</v>
      </c>
      <c r="C986" s="43">
        <f>COUNTIFS(INASISTENCIAS!$B$6:$B$1000,$A986,INASISTENCIAS!$A$6:$A$1000,"&gt;="&amp;$C$2,INASISTENCIAS!$A$6:$A$1000,"&lt;="&amp;$D$2)</f>
        <v>0</v>
      </c>
      <c r="D986" s="43">
        <f>COUNTIFS(INASISTENCIAS!$B$6:$B$1000,$A986,INASISTENCIAS!$A$6:$A$1000,"&gt;="&amp;$D$2,INASISTENCIAS!$A$6:$A$1000,"&lt;="&amp;$E$2)</f>
        <v>0</v>
      </c>
      <c r="E986" s="43">
        <f>COUNTIFS(INASISTENCIAS!$B$6:$B$1000,$A986,INASISTENCIAS!$A$6:$A$1000,"&gt;="&amp;$E$2,INASISTENCIAS!$A$6:$A$1000,"&lt;="&amp;$F$2)</f>
        <v>0</v>
      </c>
      <c r="F986" s="43">
        <f>COUNTIFS(INASISTENCIAS!$B$6:$B$1000,$A986,INASISTENCIAS!$A$6:$A$1000,"&gt;="&amp;$F$2,INASISTENCIAS!$A$6:$A$1000,"&lt;="&amp;$G$2)</f>
        <v>0</v>
      </c>
      <c r="G986" s="43">
        <f>COUNTIFS(INASISTENCIAS!$B$6:$B$1000,$A986,INASISTENCIAS!$A$6:$A$1000,"&gt;="&amp;$G$2,INASISTENCIAS!$A$6:$A$1000,"&lt;="&amp;$H$2)</f>
        <v>0</v>
      </c>
      <c r="H986" s="43">
        <f>COUNTIFS(INASISTENCIAS!$B$6:$B$1000,$A986,INASISTENCIAS!$A$6:$A$1000,"&gt;="&amp;$H$2,INASISTENCIAS!$A$6:$A$1000,"&lt;="&amp;$I$2)</f>
        <v>0</v>
      </c>
      <c r="I986" s="43">
        <f>COUNTIFS(INASISTENCIAS!$B$6:$B$1000,$A986,INASISTENCIAS!$A$6:$A$1000,"&gt;="&amp;$I$2,INASISTENCIAS!$A$6:$A$1000,"&lt;="&amp;$J$2)</f>
        <v>0</v>
      </c>
      <c r="J986" s="43">
        <f>COUNTIFS(INASISTENCIAS!$B$6:$B$1000,$A986,INASISTENCIAS!$A$6:$A$1000,"&gt;="&amp;$J$2,INASISTENCIAS!$A$6:$A$1000,"&lt;="&amp;$K$2)</f>
        <v>0</v>
      </c>
      <c r="K986" s="43">
        <f>COUNTIFS(INASISTENCIAS!$B$6:$B$1000,$A986,INASISTENCIAS!$A$6:$A$1000,"&gt;="&amp;$K$2,INASISTENCIAS!$A$6:$A$1000,"&lt;="&amp;$L$2)</f>
        <v>0</v>
      </c>
      <c r="L986" s="43">
        <f>COUNTIFS(INASISTENCIAS!$B$6:$B$1000,$A986,INASISTENCIAS!$A$6:$A$1000,"&gt;="&amp;$L$2,INASISTENCIAS!$A$6:$A$1000,"&lt;="&amp;$M$2)</f>
        <v>0</v>
      </c>
      <c r="M986" s="43">
        <f>COUNTIFS(INASISTENCIAS!$B$6:$B$1000,$A986,INASISTENCIAS!$A$6:$A$1000,"&gt;="&amp;$M$2,INASISTENCIAS!$A$6:$A$1000,"&lt;="&amp;$O$2)</f>
        <v>0</v>
      </c>
      <c r="N986" s="143">
        <f t="shared" si="3"/>
        <v>0</v>
      </c>
    </row>
    <row r="987">
      <c r="B987" s="43">
        <f>COUNTIFS(INASISTENCIAS!$B$6:$B$1000,$A987,INASISTENCIAS!$A$6:$A$1000,"&gt;="&amp;$B$2,INASISTENCIAS!$A$6:$A$1000,"&lt;="&amp;$C$2)</f>
        <v>0</v>
      </c>
      <c r="C987" s="43">
        <f>COUNTIFS(INASISTENCIAS!$B$6:$B$1000,$A987,INASISTENCIAS!$A$6:$A$1000,"&gt;="&amp;$C$2,INASISTENCIAS!$A$6:$A$1000,"&lt;="&amp;$D$2)</f>
        <v>0</v>
      </c>
      <c r="D987" s="43">
        <f>COUNTIFS(INASISTENCIAS!$B$6:$B$1000,$A987,INASISTENCIAS!$A$6:$A$1000,"&gt;="&amp;$D$2,INASISTENCIAS!$A$6:$A$1000,"&lt;="&amp;$E$2)</f>
        <v>0</v>
      </c>
      <c r="E987" s="43">
        <f>COUNTIFS(INASISTENCIAS!$B$6:$B$1000,$A987,INASISTENCIAS!$A$6:$A$1000,"&gt;="&amp;$E$2,INASISTENCIAS!$A$6:$A$1000,"&lt;="&amp;$F$2)</f>
        <v>0</v>
      </c>
      <c r="F987" s="43">
        <f>COUNTIFS(INASISTENCIAS!$B$6:$B$1000,$A987,INASISTENCIAS!$A$6:$A$1000,"&gt;="&amp;$F$2,INASISTENCIAS!$A$6:$A$1000,"&lt;="&amp;$G$2)</f>
        <v>0</v>
      </c>
      <c r="G987" s="43">
        <f>COUNTIFS(INASISTENCIAS!$B$6:$B$1000,$A987,INASISTENCIAS!$A$6:$A$1000,"&gt;="&amp;$G$2,INASISTENCIAS!$A$6:$A$1000,"&lt;="&amp;$H$2)</f>
        <v>0</v>
      </c>
      <c r="H987" s="43">
        <f>COUNTIFS(INASISTENCIAS!$B$6:$B$1000,$A987,INASISTENCIAS!$A$6:$A$1000,"&gt;="&amp;$H$2,INASISTENCIAS!$A$6:$A$1000,"&lt;="&amp;$I$2)</f>
        <v>0</v>
      </c>
      <c r="I987" s="43">
        <f>COUNTIFS(INASISTENCIAS!$B$6:$B$1000,$A987,INASISTENCIAS!$A$6:$A$1000,"&gt;="&amp;$I$2,INASISTENCIAS!$A$6:$A$1000,"&lt;="&amp;$J$2)</f>
        <v>0</v>
      </c>
      <c r="J987" s="43">
        <f>COUNTIFS(INASISTENCIAS!$B$6:$B$1000,$A987,INASISTENCIAS!$A$6:$A$1000,"&gt;="&amp;$J$2,INASISTENCIAS!$A$6:$A$1000,"&lt;="&amp;$K$2)</f>
        <v>0</v>
      </c>
      <c r="K987" s="43">
        <f>COUNTIFS(INASISTENCIAS!$B$6:$B$1000,$A987,INASISTENCIAS!$A$6:$A$1000,"&gt;="&amp;$K$2,INASISTENCIAS!$A$6:$A$1000,"&lt;="&amp;$L$2)</f>
        <v>0</v>
      </c>
      <c r="L987" s="43">
        <f>COUNTIFS(INASISTENCIAS!$B$6:$B$1000,$A987,INASISTENCIAS!$A$6:$A$1000,"&gt;="&amp;$L$2,INASISTENCIAS!$A$6:$A$1000,"&lt;="&amp;$M$2)</f>
        <v>0</v>
      </c>
      <c r="M987" s="43">
        <f>COUNTIFS(INASISTENCIAS!$B$6:$B$1000,$A987,INASISTENCIAS!$A$6:$A$1000,"&gt;="&amp;$M$2,INASISTENCIAS!$A$6:$A$1000,"&lt;="&amp;$O$2)</f>
        <v>0</v>
      </c>
      <c r="N987" s="143">
        <f t="shared" si="3"/>
        <v>0</v>
      </c>
    </row>
    <row r="988">
      <c r="B988" s="43">
        <f>COUNTIFS(INASISTENCIAS!$B$6:$B$1000,$A988,INASISTENCIAS!$A$6:$A$1000,"&gt;="&amp;$B$2,INASISTENCIAS!$A$6:$A$1000,"&lt;="&amp;$C$2)</f>
        <v>0</v>
      </c>
      <c r="C988" s="43">
        <f>COUNTIFS(INASISTENCIAS!$B$6:$B$1000,$A988,INASISTENCIAS!$A$6:$A$1000,"&gt;="&amp;$C$2,INASISTENCIAS!$A$6:$A$1000,"&lt;="&amp;$D$2)</f>
        <v>0</v>
      </c>
      <c r="D988" s="43">
        <f>COUNTIFS(INASISTENCIAS!$B$6:$B$1000,$A988,INASISTENCIAS!$A$6:$A$1000,"&gt;="&amp;$D$2,INASISTENCIAS!$A$6:$A$1000,"&lt;="&amp;$E$2)</f>
        <v>0</v>
      </c>
      <c r="E988" s="43">
        <f>COUNTIFS(INASISTENCIAS!$B$6:$B$1000,$A988,INASISTENCIAS!$A$6:$A$1000,"&gt;="&amp;$E$2,INASISTENCIAS!$A$6:$A$1000,"&lt;="&amp;$F$2)</f>
        <v>0</v>
      </c>
      <c r="F988" s="43">
        <f>COUNTIFS(INASISTENCIAS!$B$6:$B$1000,$A988,INASISTENCIAS!$A$6:$A$1000,"&gt;="&amp;$F$2,INASISTENCIAS!$A$6:$A$1000,"&lt;="&amp;$G$2)</f>
        <v>0</v>
      </c>
      <c r="G988" s="43">
        <f>COUNTIFS(INASISTENCIAS!$B$6:$B$1000,$A988,INASISTENCIAS!$A$6:$A$1000,"&gt;="&amp;$G$2,INASISTENCIAS!$A$6:$A$1000,"&lt;="&amp;$H$2)</f>
        <v>0</v>
      </c>
      <c r="H988" s="43">
        <f>COUNTIFS(INASISTENCIAS!$B$6:$B$1000,$A988,INASISTENCIAS!$A$6:$A$1000,"&gt;="&amp;$H$2,INASISTENCIAS!$A$6:$A$1000,"&lt;="&amp;$I$2)</f>
        <v>0</v>
      </c>
      <c r="I988" s="43">
        <f>COUNTIFS(INASISTENCIAS!$B$6:$B$1000,$A988,INASISTENCIAS!$A$6:$A$1000,"&gt;="&amp;$I$2,INASISTENCIAS!$A$6:$A$1000,"&lt;="&amp;$J$2)</f>
        <v>0</v>
      </c>
      <c r="J988" s="43">
        <f>COUNTIFS(INASISTENCIAS!$B$6:$B$1000,$A988,INASISTENCIAS!$A$6:$A$1000,"&gt;="&amp;$J$2,INASISTENCIAS!$A$6:$A$1000,"&lt;="&amp;$K$2)</f>
        <v>0</v>
      </c>
      <c r="K988" s="43">
        <f>COUNTIFS(INASISTENCIAS!$B$6:$B$1000,$A988,INASISTENCIAS!$A$6:$A$1000,"&gt;="&amp;$K$2,INASISTENCIAS!$A$6:$A$1000,"&lt;="&amp;$L$2)</f>
        <v>0</v>
      </c>
      <c r="L988" s="43">
        <f>COUNTIFS(INASISTENCIAS!$B$6:$B$1000,$A988,INASISTENCIAS!$A$6:$A$1000,"&gt;="&amp;$L$2,INASISTENCIAS!$A$6:$A$1000,"&lt;="&amp;$M$2)</f>
        <v>0</v>
      </c>
      <c r="M988" s="43">
        <f>COUNTIFS(INASISTENCIAS!$B$6:$B$1000,$A988,INASISTENCIAS!$A$6:$A$1000,"&gt;="&amp;$M$2,INASISTENCIAS!$A$6:$A$1000,"&lt;="&amp;$O$2)</f>
        <v>0</v>
      </c>
      <c r="N988" s="143">
        <f t="shared" si="3"/>
        <v>0</v>
      </c>
    </row>
    <row r="989">
      <c r="B989" s="43">
        <f>COUNTIFS(INASISTENCIAS!$B$6:$B$1000,$A989,INASISTENCIAS!$A$6:$A$1000,"&gt;="&amp;$B$2,INASISTENCIAS!$A$6:$A$1000,"&lt;="&amp;$C$2)</f>
        <v>0</v>
      </c>
      <c r="C989" s="43">
        <f>COUNTIFS(INASISTENCIAS!$B$6:$B$1000,$A989,INASISTENCIAS!$A$6:$A$1000,"&gt;="&amp;$C$2,INASISTENCIAS!$A$6:$A$1000,"&lt;="&amp;$D$2)</f>
        <v>0</v>
      </c>
      <c r="D989" s="43">
        <f>COUNTIFS(INASISTENCIAS!$B$6:$B$1000,$A989,INASISTENCIAS!$A$6:$A$1000,"&gt;="&amp;$D$2,INASISTENCIAS!$A$6:$A$1000,"&lt;="&amp;$E$2)</f>
        <v>0</v>
      </c>
      <c r="E989" s="43">
        <f>COUNTIFS(INASISTENCIAS!$B$6:$B$1000,$A989,INASISTENCIAS!$A$6:$A$1000,"&gt;="&amp;$E$2,INASISTENCIAS!$A$6:$A$1000,"&lt;="&amp;$F$2)</f>
        <v>0</v>
      </c>
      <c r="F989" s="43">
        <f>COUNTIFS(INASISTENCIAS!$B$6:$B$1000,$A989,INASISTENCIAS!$A$6:$A$1000,"&gt;="&amp;$F$2,INASISTENCIAS!$A$6:$A$1000,"&lt;="&amp;$G$2)</f>
        <v>0</v>
      </c>
      <c r="G989" s="43">
        <f>COUNTIFS(INASISTENCIAS!$B$6:$B$1000,$A989,INASISTENCIAS!$A$6:$A$1000,"&gt;="&amp;$G$2,INASISTENCIAS!$A$6:$A$1000,"&lt;="&amp;$H$2)</f>
        <v>0</v>
      </c>
      <c r="H989" s="43">
        <f>COUNTIFS(INASISTENCIAS!$B$6:$B$1000,$A989,INASISTENCIAS!$A$6:$A$1000,"&gt;="&amp;$H$2,INASISTENCIAS!$A$6:$A$1000,"&lt;="&amp;$I$2)</f>
        <v>0</v>
      </c>
      <c r="I989" s="43">
        <f>COUNTIFS(INASISTENCIAS!$B$6:$B$1000,$A989,INASISTENCIAS!$A$6:$A$1000,"&gt;="&amp;$I$2,INASISTENCIAS!$A$6:$A$1000,"&lt;="&amp;$J$2)</f>
        <v>0</v>
      </c>
      <c r="J989" s="43">
        <f>COUNTIFS(INASISTENCIAS!$B$6:$B$1000,$A989,INASISTENCIAS!$A$6:$A$1000,"&gt;="&amp;$J$2,INASISTENCIAS!$A$6:$A$1000,"&lt;="&amp;$K$2)</f>
        <v>0</v>
      </c>
      <c r="K989" s="43">
        <f>COUNTIFS(INASISTENCIAS!$B$6:$B$1000,$A989,INASISTENCIAS!$A$6:$A$1000,"&gt;="&amp;$K$2,INASISTENCIAS!$A$6:$A$1000,"&lt;="&amp;$L$2)</f>
        <v>0</v>
      </c>
      <c r="L989" s="43">
        <f>COUNTIFS(INASISTENCIAS!$B$6:$B$1000,$A989,INASISTENCIAS!$A$6:$A$1000,"&gt;="&amp;$L$2,INASISTENCIAS!$A$6:$A$1000,"&lt;="&amp;$M$2)</f>
        <v>0</v>
      </c>
      <c r="M989" s="43">
        <f>COUNTIFS(INASISTENCIAS!$B$6:$B$1000,$A989,INASISTENCIAS!$A$6:$A$1000,"&gt;="&amp;$M$2,INASISTENCIAS!$A$6:$A$1000,"&lt;="&amp;$O$2)</f>
        <v>0</v>
      </c>
      <c r="N989" s="143">
        <f t="shared" si="3"/>
        <v>0</v>
      </c>
    </row>
    <row r="990">
      <c r="B990" s="43">
        <f>COUNTIFS(INASISTENCIAS!$B$6:$B$1000,$A990,INASISTENCIAS!$A$6:$A$1000,"&gt;="&amp;$B$2,INASISTENCIAS!$A$6:$A$1000,"&lt;="&amp;$C$2)</f>
        <v>0</v>
      </c>
      <c r="C990" s="43">
        <f>COUNTIFS(INASISTENCIAS!$B$6:$B$1000,$A990,INASISTENCIAS!$A$6:$A$1000,"&gt;="&amp;$C$2,INASISTENCIAS!$A$6:$A$1000,"&lt;="&amp;$D$2)</f>
        <v>0</v>
      </c>
      <c r="D990" s="43">
        <f>COUNTIFS(INASISTENCIAS!$B$6:$B$1000,$A990,INASISTENCIAS!$A$6:$A$1000,"&gt;="&amp;$D$2,INASISTENCIAS!$A$6:$A$1000,"&lt;="&amp;$E$2)</f>
        <v>0</v>
      </c>
      <c r="E990" s="43">
        <f>COUNTIFS(INASISTENCIAS!$B$6:$B$1000,$A990,INASISTENCIAS!$A$6:$A$1000,"&gt;="&amp;$E$2,INASISTENCIAS!$A$6:$A$1000,"&lt;="&amp;$F$2)</f>
        <v>0</v>
      </c>
      <c r="F990" s="43">
        <f>COUNTIFS(INASISTENCIAS!$B$6:$B$1000,$A990,INASISTENCIAS!$A$6:$A$1000,"&gt;="&amp;$F$2,INASISTENCIAS!$A$6:$A$1000,"&lt;="&amp;$G$2)</f>
        <v>0</v>
      </c>
      <c r="G990" s="43">
        <f>COUNTIFS(INASISTENCIAS!$B$6:$B$1000,$A990,INASISTENCIAS!$A$6:$A$1000,"&gt;="&amp;$G$2,INASISTENCIAS!$A$6:$A$1000,"&lt;="&amp;$H$2)</f>
        <v>0</v>
      </c>
      <c r="H990" s="43">
        <f>COUNTIFS(INASISTENCIAS!$B$6:$B$1000,$A990,INASISTENCIAS!$A$6:$A$1000,"&gt;="&amp;$H$2,INASISTENCIAS!$A$6:$A$1000,"&lt;="&amp;$I$2)</f>
        <v>0</v>
      </c>
      <c r="I990" s="43">
        <f>COUNTIFS(INASISTENCIAS!$B$6:$B$1000,$A990,INASISTENCIAS!$A$6:$A$1000,"&gt;="&amp;$I$2,INASISTENCIAS!$A$6:$A$1000,"&lt;="&amp;$J$2)</f>
        <v>0</v>
      </c>
      <c r="J990" s="43">
        <f>COUNTIFS(INASISTENCIAS!$B$6:$B$1000,$A990,INASISTENCIAS!$A$6:$A$1000,"&gt;="&amp;$J$2,INASISTENCIAS!$A$6:$A$1000,"&lt;="&amp;$K$2)</f>
        <v>0</v>
      </c>
      <c r="K990" s="43">
        <f>COUNTIFS(INASISTENCIAS!$B$6:$B$1000,$A990,INASISTENCIAS!$A$6:$A$1000,"&gt;="&amp;$K$2,INASISTENCIAS!$A$6:$A$1000,"&lt;="&amp;$L$2)</f>
        <v>0</v>
      </c>
      <c r="L990" s="43">
        <f>COUNTIFS(INASISTENCIAS!$B$6:$B$1000,$A990,INASISTENCIAS!$A$6:$A$1000,"&gt;="&amp;$L$2,INASISTENCIAS!$A$6:$A$1000,"&lt;="&amp;$M$2)</f>
        <v>0</v>
      </c>
      <c r="M990" s="43">
        <f>COUNTIFS(INASISTENCIAS!$B$6:$B$1000,$A990,INASISTENCIAS!$A$6:$A$1000,"&gt;="&amp;$M$2,INASISTENCIAS!$A$6:$A$1000,"&lt;="&amp;$O$2)</f>
        <v>0</v>
      </c>
      <c r="N990" s="143">
        <f t="shared" si="3"/>
        <v>0</v>
      </c>
    </row>
    <row r="991">
      <c r="B991" s="43">
        <f>COUNTIFS(INASISTENCIAS!$B$6:$B$1000,$A991,INASISTENCIAS!$A$6:$A$1000,"&gt;="&amp;$B$2,INASISTENCIAS!$A$6:$A$1000,"&lt;="&amp;$C$2)</f>
        <v>0</v>
      </c>
      <c r="C991" s="43">
        <f>COUNTIFS(INASISTENCIAS!$B$6:$B$1000,$A991,INASISTENCIAS!$A$6:$A$1000,"&gt;="&amp;$C$2,INASISTENCIAS!$A$6:$A$1000,"&lt;="&amp;$D$2)</f>
        <v>0</v>
      </c>
      <c r="D991" s="43">
        <f>COUNTIFS(INASISTENCIAS!$B$6:$B$1000,$A991,INASISTENCIAS!$A$6:$A$1000,"&gt;="&amp;$D$2,INASISTENCIAS!$A$6:$A$1000,"&lt;="&amp;$E$2)</f>
        <v>0</v>
      </c>
      <c r="E991" s="43">
        <f>COUNTIFS(INASISTENCIAS!$B$6:$B$1000,$A991,INASISTENCIAS!$A$6:$A$1000,"&gt;="&amp;$E$2,INASISTENCIAS!$A$6:$A$1000,"&lt;="&amp;$F$2)</f>
        <v>0</v>
      </c>
      <c r="F991" s="43">
        <f>COUNTIFS(INASISTENCIAS!$B$6:$B$1000,$A991,INASISTENCIAS!$A$6:$A$1000,"&gt;="&amp;$F$2,INASISTENCIAS!$A$6:$A$1000,"&lt;="&amp;$G$2)</f>
        <v>0</v>
      </c>
      <c r="G991" s="43">
        <f>COUNTIFS(INASISTENCIAS!$B$6:$B$1000,$A991,INASISTENCIAS!$A$6:$A$1000,"&gt;="&amp;$G$2,INASISTENCIAS!$A$6:$A$1000,"&lt;="&amp;$H$2)</f>
        <v>0</v>
      </c>
      <c r="H991" s="43">
        <f>COUNTIFS(INASISTENCIAS!$B$6:$B$1000,$A991,INASISTENCIAS!$A$6:$A$1000,"&gt;="&amp;$H$2,INASISTENCIAS!$A$6:$A$1000,"&lt;="&amp;$I$2)</f>
        <v>0</v>
      </c>
      <c r="I991" s="43">
        <f>COUNTIFS(INASISTENCIAS!$B$6:$B$1000,$A991,INASISTENCIAS!$A$6:$A$1000,"&gt;="&amp;$I$2,INASISTENCIAS!$A$6:$A$1000,"&lt;="&amp;$J$2)</f>
        <v>0</v>
      </c>
      <c r="J991" s="43">
        <f>COUNTIFS(INASISTENCIAS!$B$6:$B$1000,$A991,INASISTENCIAS!$A$6:$A$1000,"&gt;="&amp;$J$2,INASISTENCIAS!$A$6:$A$1000,"&lt;="&amp;$K$2)</f>
        <v>0</v>
      </c>
      <c r="K991" s="43">
        <f>COUNTIFS(INASISTENCIAS!$B$6:$B$1000,$A991,INASISTENCIAS!$A$6:$A$1000,"&gt;="&amp;$K$2,INASISTENCIAS!$A$6:$A$1000,"&lt;="&amp;$L$2)</f>
        <v>0</v>
      </c>
      <c r="L991" s="43">
        <f>COUNTIFS(INASISTENCIAS!$B$6:$B$1000,$A991,INASISTENCIAS!$A$6:$A$1000,"&gt;="&amp;$L$2,INASISTENCIAS!$A$6:$A$1000,"&lt;="&amp;$M$2)</f>
        <v>0</v>
      </c>
      <c r="M991" s="43">
        <f>COUNTIFS(INASISTENCIAS!$B$6:$B$1000,$A991,INASISTENCIAS!$A$6:$A$1000,"&gt;="&amp;$M$2,INASISTENCIAS!$A$6:$A$1000,"&lt;="&amp;$O$2)</f>
        <v>0</v>
      </c>
      <c r="N991" s="143">
        <f t="shared" si="3"/>
        <v>0</v>
      </c>
    </row>
    <row r="992">
      <c r="B992" s="43">
        <f>COUNTIFS(INASISTENCIAS!$B$6:$B$1000,$A992,INASISTENCIAS!$A$6:$A$1000,"&gt;="&amp;$B$2,INASISTENCIAS!$A$6:$A$1000,"&lt;="&amp;$C$2)</f>
        <v>0</v>
      </c>
      <c r="C992" s="43">
        <f>COUNTIFS(INASISTENCIAS!$B$6:$B$1000,$A992,INASISTENCIAS!$A$6:$A$1000,"&gt;="&amp;$C$2,INASISTENCIAS!$A$6:$A$1000,"&lt;="&amp;$D$2)</f>
        <v>0</v>
      </c>
      <c r="D992" s="43">
        <f>COUNTIFS(INASISTENCIAS!$B$6:$B$1000,$A992,INASISTENCIAS!$A$6:$A$1000,"&gt;="&amp;$D$2,INASISTENCIAS!$A$6:$A$1000,"&lt;="&amp;$E$2)</f>
        <v>0</v>
      </c>
      <c r="E992" s="43">
        <f>COUNTIFS(INASISTENCIAS!$B$6:$B$1000,$A992,INASISTENCIAS!$A$6:$A$1000,"&gt;="&amp;$E$2,INASISTENCIAS!$A$6:$A$1000,"&lt;="&amp;$F$2)</f>
        <v>0</v>
      </c>
      <c r="F992" s="43">
        <f>COUNTIFS(INASISTENCIAS!$B$6:$B$1000,$A992,INASISTENCIAS!$A$6:$A$1000,"&gt;="&amp;$F$2,INASISTENCIAS!$A$6:$A$1000,"&lt;="&amp;$G$2)</f>
        <v>0</v>
      </c>
      <c r="G992" s="43">
        <f>COUNTIFS(INASISTENCIAS!$B$6:$B$1000,$A992,INASISTENCIAS!$A$6:$A$1000,"&gt;="&amp;$G$2,INASISTENCIAS!$A$6:$A$1000,"&lt;="&amp;$H$2)</f>
        <v>0</v>
      </c>
      <c r="H992" s="43">
        <f>COUNTIFS(INASISTENCIAS!$B$6:$B$1000,$A992,INASISTENCIAS!$A$6:$A$1000,"&gt;="&amp;$H$2,INASISTENCIAS!$A$6:$A$1000,"&lt;="&amp;$I$2)</f>
        <v>0</v>
      </c>
      <c r="I992" s="43">
        <f>COUNTIFS(INASISTENCIAS!$B$6:$B$1000,$A992,INASISTENCIAS!$A$6:$A$1000,"&gt;="&amp;$I$2,INASISTENCIAS!$A$6:$A$1000,"&lt;="&amp;$J$2)</f>
        <v>0</v>
      </c>
      <c r="J992" s="43">
        <f>COUNTIFS(INASISTENCIAS!$B$6:$B$1000,$A992,INASISTENCIAS!$A$6:$A$1000,"&gt;="&amp;$J$2,INASISTENCIAS!$A$6:$A$1000,"&lt;="&amp;$K$2)</f>
        <v>0</v>
      </c>
      <c r="K992" s="43">
        <f>COUNTIFS(INASISTENCIAS!$B$6:$B$1000,$A992,INASISTENCIAS!$A$6:$A$1000,"&gt;="&amp;$K$2,INASISTENCIAS!$A$6:$A$1000,"&lt;="&amp;$L$2)</f>
        <v>0</v>
      </c>
      <c r="L992" s="43">
        <f>COUNTIFS(INASISTENCIAS!$B$6:$B$1000,$A992,INASISTENCIAS!$A$6:$A$1000,"&gt;="&amp;$L$2,INASISTENCIAS!$A$6:$A$1000,"&lt;="&amp;$M$2)</f>
        <v>0</v>
      </c>
      <c r="M992" s="43">
        <f>COUNTIFS(INASISTENCIAS!$B$6:$B$1000,$A992,INASISTENCIAS!$A$6:$A$1000,"&gt;="&amp;$M$2,INASISTENCIAS!$A$6:$A$1000,"&lt;="&amp;$O$2)</f>
        <v>0</v>
      </c>
      <c r="N992" s="143">
        <f t="shared" si="3"/>
        <v>0</v>
      </c>
    </row>
    <row r="993">
      <c r="B993" s="43">
        <f>COUNTIFS(INASISTENCIAS!$B$6:$B$1000,$A993,INASISTENCIAS!$A$6:$A$1000,"&gt;="&amp;$B$2,INASISTENCIAS!$A$6:$A$1000,"&lt;="&amp;$C$2)</f>
        <v>0</v>
      </c>
      <c r="C993" s="43">
        <f>COUNTIFS(INASISTENCIAS!$B$6:$B$1000,$A993,INASISTENCIAS!$A$6:$A$1000,"&gt;="&amp;$C$2,INASISTENCIAS!$A$6:$A$1000,"&lt;="&amp;$D$2)</f>
        <v>0</v>
      </c>
      <c r="D993" s="43">
        <f>COUNTIFS(INASISTENCIAS!$B$6:$B$1000,$A993,INASISTENCIAS!$A$6:$A$1000,"&gt;="&amp;$D$2,INASISTENCIAS!$A$6:$A$1000,"&lt;="&amp;$E$2)</f>
        <v>0</v>
      </c>
      <c r="E993" s="43">
        <f>COUNTIFS(INASISTENCIAS!$B$6:$B$1000,$A993,INASISTENCIAS!$A$6:$A$1000,"&gt;="&amp;$E$2,INASISTENCIAS!$A$6:$A$1000,"&lt;="&amp;$F$2)</f>
        <v>0</v>
      </c>
      <c r="F993" s="43">
        <f>COUNTIFS(INASISTENCIAS!$B$6:$B$1000,$A993,INASISTENCIAS!$A$6:$A$1000,"&gt;="&amp;$F$2,INASISTENCIAS!$A$6:$A$1000,"&lt;="&amp;$G$2)</f>
        <v>0</v>
      </c>
      <c r="G993" s="43">
        <f>COUNTIFS(INASISTENCIAS!$B$6:$B$1000,$A993,INASISTENCIAS!$A$6:$A$1000,"&gt;="&amp;$G$2,INASISTENCIAS!$A$6:$A$1000,"&lt;="&amp;$H$2)</f>
        <v>0</v>
      </c>
      <c r="H993" s="43">
        <f>COUNTIFS(INASISTENCIAS!$B$6:$B$1000,$A993,INASISTENCIAS!$A$6:$A$1000,"&gt;="&amp;$H$2,INASISTENCIAS!$A$6:$A$1000,"&lt;="&amp;$I$2)</f>
        <v>0</v>
      </c>
      <c r="I993" s="43">
        <f>COUNTIFS(INASISTENCIAS!$B$6:$B$1000,$A993,INASISTENCIAS!$A$6:$A$1000,"&gt;="&amp;$I$2,INASISTENCIAS!$A$6:$A$1000,"&lt;="&amp;$J$2)</f>
        <v>0</v>
      </c>
      <c r="J993" s="43">
        <f>COUNTIFS(INASISTENCIAS!$B$6:$B$1000,$A993,INASISTENCIAS!$A$6:$A$1000,"&gt;="&amp;$J$2,INASISTENCIAS!$A$6:$A$1000,"&lt;="&amp;$K$2)</f>
        <v>0</v>
      </c>
      <c r="K993" s="43">
        <f>COUNTIFS(INASISTENCIAS!$B$6:$B$1000,$A993,INASISTENCIAS!$A$6:$A$1000,"&gt;="&amp;$K$2,INASISTENCIAS!$A$6:$A$1000,"&lt;="&amp;$L$2)</f>
        <v>0</v>
      </c>
      <c r="L993" s="43">
        <f>COUNTIFS(INASISTENCIAS!$B$6:$B$1000,$A993,INASISTENCIAS!$A$6:$A$1000,"&gt;="&amp;$L$2,INASISTENCIAS!$A$6:$A$1000,"&lt;="&amp;$M$2)</f>
        <v>0</v>
      </c>
      <c r="M993" s="43">
        <f>COUNTIFS(INASISTENCIAS!$B$6:$B$1000,$A993,INASISTENCIAS!$A$6:$A$1000,"&gt;="&amp;$M$2,INASISTENCIAS!$A$6:$A$1000,"&lt;="&amp;$O$2)</f>
        <v>0</v>
      </c>
      <c r="N993" s="143">
        <f t="shared" si="3"/>
        <v>0</v>
      </c>
    </row>
    <row r="994">
      <c r="B994" s="43">
        <f>COUNTIFS(INASISTENCIAS!$B$6:$B$1000,$A994,INASISTENCIAS!$A$6:$A$1000,"&gt;="&amp;$B$2,INASISTENCIAS!$A$6:$A$1000,"&lt;="&amp;$C$2)</f>
        <v>0</v>
      </c>
      <c r="C994" s="43">
        <f>COUNTIFS(INASISTENCIAS!$B$6:$B$1000,$A994,INASISTENCIAS!$A$6:$A$1000,"&gt;="&amp;$C$2,INASISTENCIAS!$A$6:$A$1000,"&lt;="&amp;$D$2)</f>
        <v>0</v>
      </c>
      <c r="D994" s="43">
        <f>COUNTIFS(INASISTENCIAS!$B$6:$B$1000,$A994,INASISTENCIAS!$A$6:$A$1000,"&gt;="&amp;$D$2,INASISTENCIAS!$A$6:$A$1000,"&lt;="&amp;$E$2)</f>
        <v>0</v>
      </c>
      <c r="E994" s="43">
        <f>COUNTIFS(INASISTENCIAS!$B$6:$B$1000,$A994,INASISTENCIAS!$A$6:$A$1000,"&gt;="&amp;$E$2,INASISTENCIAS!$A$6:$A$1000,"&lt;="&amp;$F$2)</f>
        <v>0</v>
      </c>
      <c r="F994" s="43">
        <f>COUNTIFS(INASISTENCIAS!$B$6:$B$1000,$A994,INASISTENCIAS!$A$6:$A$1000,"&gt;="&amp;$F$2,INASISTENCIAS!$A$6:$A$1000,"&lt;="&amp;$G$2)</f>
        <v>0</v>
      </c>
      <c r="G994" s="43">
        <f>COUNTIFS(INASISTENCIAS!$B$6:$B$1000,$A994,INASISTENCIAS!$A$6:$A$1000,"&gt;="&amp;$G$2,INASISTENCIAS!$A$6:$A$1000,"&lt;="&amp;$H$2)</f>
        <v>0</v>
      </c>
      <c r="H994" s="43">
        <f>COUNTIFS(INASISTENCIAS!$B$6:$B$1000,$A994,INASISTENCIAS!$A$6:$A$1000,"&gt;="&amp;$H$2,INASISTENCIAS!$A$6:$A$1000,"&lt;="&amp;$I$2)</f>
        <v>0</v>
      </c>
      <c r="I994" s="43">
        <f>COUNTIFS(INASISTENCIAS!$B$6:$B$1000,$A994,INASISTENCIAS!$A$6:$A$1000,"&gt;="&amp;$I$2,INASISTENCIAS!$A$6:$A$1000,"&lt;="&amp;$J$2)</f>
        <v>0</v>
      </c>
      <c r="J994" s="43">
        <f>COUNTIFS(INASISTENCIAS!$B$6:$B$1000,$A994,INASISTENCIAS!$A$6:$A$1000,"&gt;="&amp;$J$2,INASISTENCIAS!$A$6:$A$1000,"&lt;="&amp;$K$2)</f>
        <v>0</v>
      </c>
      <c r="K994" s="43">
        <f>COUNTIFS(INASISTENCIAS!$B$6:$B$1000,$A994,INASISTENCIAS!$A$6:$A$1000,"&gt;="&amp;$K$2,INASISTENCIAS!$A$6:$A$1000,"&lt;="&amp;$L$2)</f>
        <v>0</v>
      </c>
      <c r="L994" s="43">
        <f>COUNTIFS(INASISTENCIAS!$B$6:$B$1000,$A994,INASISTENCIAS!$A$6:$A$1000,"&gt;="&amp;$L$2,INASISTENCIAS!$A$6:$A$1000,"&lt;="&amp;$M$2)</f>
        <v>0</v>
      </c>
      <c r="M994" s="43">
        <f>COUNTIFS(INASISTENCIAS!$B$6:$B$1000,$A994,INASISTENCIAS!$A$6:$A$1000,"&gt;="&amp;$M$2,INASISTENCIAS!$A$6:$A$1000,"&lt;="&amp;$O$2)</f>
        <v>0</v>
      </c>
      <c r="N994" s="143">
        <f t="shared" si="3"/>
        <v>0</v>
      </c>
    </row>
    <row r="995">
      <c r="B995" s="43">
        <f>COUNTIFS(INASISTENCIAS!$B$6:$B$1000,$A995,INASISTENCIAS!$A$6:$A$1000,"&gt;="&amp;$B$2,INASISTENCIAS!$A$6:$A$1000,"&lt;="&amp;$C$2)</f>
        <v>0</v>
      </c>
      <c r="C995" s="43">
        <f>COUNTIFS(INASISTENCIAS!$B$6:$B$1000,$A995,INASISTENCIAS!$A$6:$A$1000,"&gt;="&amp;$C$2,INASISTENCIAS!$A$6:$A$1000,"&lt;="&amp;$D$2)</f>
        <v>0</v>
      </c>
      <c r="D995" s="43">
        <f>COUNTIFS(INASISTENCIAS!$B$6:$B$1000,$A995,INASISTENCIAS!$A$6:$A$1000,"&gt;="&amp;$D$2,INASISTENCIAS!$A$6:$A$1000,"&lt;="&amp;$E$2)</f>
        <v>0</v>
      </c>
      <c r="E995" s="43">
        <f>COUNTIFS(INASISTENCIAS!$B$6:$B$1000,$A995,INASISTENCIAS!$A$6:$A$1000,"&gt;="&amp;$E$2,INASISTENCIAS!$A$6:$A$1000,"&lt;="&amp;$F$2)</f>
        <v>0</v>
      </c>
      <c r="F995" s="43">
        <f>COUNTIFS(INASISTENCIAS!$B$6:$B$1000,$A995,INASISTENCIAS!$A$6:$A$1000,"&gt;="&amp;$F$2,INASISTENCIAS!$A$6:$A$1000,"&lt;="&amp;$G$2)</f>
        <v>0</v>
      </c>
      <c r="G995" s="43">
        <f>COUNTIFS(INASISTENCIAS!$B$6:$B$1000,$A995,INASISTENCIAS!$A$6:$A$1000,"&gt;="&amp;$G$2,INASISTENCIAS!$A$6:$A$1000,"&lt;="&amp;$H$2)</f>
        <v>0</v>
      </c>
      <c r="H995" s="43">
        <f>COUNTIFS(INASISTENCIAS!$B$6:$B$1000,$A995,INASISTENCIAS!$A$6:$A$1000,"&gt;="&amp;$H$2,INASISTENCIAS!$A$6:$A$1000,"&lt;="&amp;$I$2)</f>
        <v>0</v>
      </c>
      <c r="I995" s="43">
        <f>COUNTIFS(INASISTENCIAS!$B$6:$B$1000,$A995,INASISTENCIAS!$A$6:$A$1000,"&gt;="&amp;$I$2,INASISTENCIAS!$A$6:$A$1000,"&lt;="&amp;$J$2)</f>
        <v>0</v>
      </c>
      <c r="J995" s="43">
        <f>COUNTIFS(INASISTENCIAS!$B$6:$B$1000,$A995,INASISTENCIAS!$A$6:$A$1000,"&gt;="&amp;$J$2,INASISTENCIAS!$A$6:$A$1000,"&lt;="&amp;$K$2)</f>
        <v>0</v>
      </c>
      <c r="K995" s="43">
        <f>COUNTIFS(INASISTENCIAS!$B$6:$B$1000,$A995,INASISTENCIAS!$A$6:$A$1000,"&gt;="&amp;$K$2,INASISTENCIAS!$A$6:$A$1000,"&lt;="&amp;$L$2)</f>
        <v>0</v>
      </c>
      <c r="L995" s="43">
        <f>COUNTIFS(INASISTENCIAS!$B$6:$B$1000,$A995,INASISTENCIAS!$A$6:$A$1000,"&gt;="&amp;$L$2,INASISTENCIAS!$A$6:$A$1000,"&lt;="&amp;$M$2)</f>
        <v>0</v>
      </c>
      <c r="M995" s="43">
        <f>COUNTIFS(INASISTENCIAS!$B$6:$B$1000,$A995,INASISTENCIAS!$A$6:$A$1000,"&gt;="&amp;$M$2,INASISTENCIAS!$A$6:$A$1000,"&lt;="&amp;$O$2)</f>
        <v>0</v>
      </c>
      <c r="N995" s="143">
        <f t="shared" si="3"/>
        <v>0</v>
      </c>
    </row>
    <row r="996">
      <c r="B996" s="43">
        <f>COUNTIFS(INASISTENCIAS!$B$6:$B$1000,$A996,INASISTENCIAS!$A$6:$A$1000,"&gt;="&amp;$B$2,INASISTENCIAS!$A$6:$A$1000,"&lt;="&amp;$C$2)</f>
        <v>0</v>
      </c>
      <c r="C996" s="43">
        <f>COUNTIFS(INASISTENCIAS!$B$6:$B$1000,$A996,INASISTENCIAS!$A$6:$A$1000,"&gt;="&amp;$C$2,INASISTENCIAS!$A$6:$A$1000,"&lt;="&amp;$D$2)</f>
        <v>0</v>
      </c>
      <c r="D996" s="43">
        <f>COUNTIFS(INASISTENCIAS!$B$6:$B$1000,$A996,INASISTENCIAS!$A$6:$A$1000,"&gt;="&amp;$D$2,INASISTENCIAS!$A$6:$A$1000,"&lt;="&amp;$E$2)</f>
        <v>0</v>
      </c>
      <c r="E996" s="43">
        <f>COUNTIFS(INASISTENCIAS!$B$6:$B$1000,$A996,INASISTENCIAS!$A$6:$A$1000,"&gt;="&amp;$E$2,INASISTENCIAS!$A$6:$A$1000,"&lt;="&amp;$F$2)</f>
        <v>0</v>
      </c>
      <c r="F996" s="43">
        <f>COUNTIFS(INASISTENCIAS!$B$6:$B$1000,$A996,INASISTENCIAS!$A$6:$A$1000,"&gt;="&amp;$F$2,INASISTENCIAS!$A$6:$A$1000,"&lt;="&amp;$G$2)</f>
        <v>0</v>
      </c>
      <c r="G996" s="43">
        <f>COUNTIFS(INASISTENCIAS!$B$6:$B$1000,$A996,INASISTENCIAS!$A$6:$A$1000,"&gt;="&amp;$G$2,INASISTENCIAS!$A$6:$A$1000,"&lt;="&amp;$H$2)</f>
        <v>0</v>
      </c>
      <c r="H996" s="43">
        <f>COUNTIFS(INASISTENCIAS!$B$6:$B$1000,$A996,INASISTENCIAS!$A$6:$A$1000,"&gt;="&amp;$H$2,INASISTENCIAS!$A$6:$A$1000,"&lt;="&amp;$I$2)</f>
        <v>0</v>
      </c>
      <c r="I996" s="43">
        <f>COUNTIFS(INASISTENCIAS!$B$6:$B$1000,$A996,INASISTENCIAS!$A$6:$A$1000,"&gt;="&amp;$I$2,INASISTENCIAS!$A$6:$A$1000,"&lt;="&amp;$J$2)</f>
        <v>0</v>
      </c>
      <c r="J996" s="43">
        <f>COUNTIFS(INASISTENCIAS!$B$6:$B$1000,$A996,INASISTENCIAS!$A$6:$A$1000,"&gt;="&amp;$J$2,INASISTENCIAS!$A$6:$A$1000,"&lt;="&amp;$K$2)</f>
        <v>0</v>
      </c>
      <c r="K996" s="43">
        <f>COUNTIFS(INASISTENCIAS!$B$6:$B$1000,$A996,INASISTENCIAS!$A$6:$A$1000,"&gt;="&amp;$K$2,INASISTENCIAS!$A$6:$A$1000,"&lt;="&amp;$L$2)</f>
        <v>0</v>
      </c>
      <c r="L996" s="43">
        <f>COUNTIFS(INASISTENCIAS!$B$6:$B$1000,$A996,INASISTENCIAS!$A$6:$A$1000,"&gt;="&amp;$L$2,INASISTENCIAS!$A$6:$A$1000,"&lt;="&amp;$M$2)</f>
        <v>0</v>
      </c>
      <c r="M996" s="43">
        <f>COUNTIFS(INASISTENCIAS!$B$6:$B$1000,$A996,INASISTENCIAS!$A$6:$A$1000,"&gt;="&amp;$M$2,INASISTENCIAS!$A$6:$A$1000,"&lt;="&amp;$O$2)</f>
        <v>0</v>
      </c>
      <c r="N996" s="143">
        <f t="shared" si="3"/>
        <v>0</v>
      </c>
    </row>
    <row r="997">
      <c r="B997" s="43">
        <f>COUNTIFS(INASISTENCIAS!$B$6:$B$1000,$A997,INASISTENCIAS!$A$6:$A$1000,"&gt;="&amp;$B$2,INASISTENCIAS!$A$6:$A$1000,"&lt;="&amp;$C$2)</f>
        <v>0</v>
      </c>
      <c r="C997" s="43">
        <f>COUNTIFS(INASISTENCIAS!$B$6:$B$1000,$A997,INASISTENCIAS!$A$6:$A$1000,"&gt;="&amp;$C$2,INASISTENCIAS!$A$6:$A$1000,"&lt;="&amp;$D$2)</f>
        <v>0</v>
      </c>
      <c r="D997" s="43">
        <f>COUNTIFS(INASISTENCIAS!$B$6:$B$1000,$A997,INASISTENCIAS!$A$6:$A$1000,"&gt;="&amp;$D$2,INASISTENCIAS!$A$6:$A$1000,"&lt;="&amp;$E$2)</f>
        <v>0</v>
      </c>
      <c r="E997" s="43">
        <f>COUNTIFS(INASISTENCIAS!$B$6:$B$1000,$A997,INASISTENCIAS!$A$6:$A$1000,"&gt;="&amp;$E$2,INASISTENCIAS!$A$6:$A$1000,"&lt;="&amp;$F$2)</f>
        <v>0</v>
      </c>
      <c r="F997" s="43">
        <f>COUNTIFS(INASISTENCIAS!$B$6:$B$1000,$A997,INASISTENCIAS!$A$6:$A$1000,"&gt;="&amp;$F$2,INASISTENCIAS!$A$6:$A$1000,"&lt;="&amp;$G$2)</f>
        <v>0</v>
      </c>
      <c r="G997" s="43">
        <f>COUNTIFS(INASISTENCIAS!$B$6:$B$1000,$A997,INASISTENCIAS!$A$6:$A$1000,"&gt;="&amp;$G$2,INASISTENCIAS!$A$6:$A$1000,"&lt;="&amp;$H$2)</f>
        <v>0</v>
      </c>
      <c r="H997" s="43">
        <f>COUNTIFS(INASISTENCIAS!$B$6:$B$1000,$A997,INASISTENCIAS!$A$6:$A$1000,"&gt;="&amp;$H$2,INASISTENCIAS!$A$6:$A$1000,"&lt;="&amp;$I$2)</f>
        <v>0</v>
      </c>
      <c r="I997" s="43">
        <f>COUNTIFS(INASISTENCIAS!$B$6:$B$1000,$A997,INASISTENCIAS!$A$6:$A$1000,"&gt;="&amp;$I$2,INASISTENCIAS!$A$6:$A$1000,"&lt;="&amp;$J$2)</f>
        <v>0</v>
      </c>
      <c r="J997" s="43">
        <f>COUNTIFS(INASISTENCIAS!$B$6:$B$1000,$A997,INASISTENCIAS!$A$6:$A$1000,"&gt;="&amp;$J$2,INASISTENCIAS!$A$6:$A$1000,"&lt;="&amp;$K$2)</f>
        <v>0</v>
      </c>
      <c r="K997" s="43">
        <f>COUNTIFS(INASISTENCIAS!$B$6:$B$1000,$A997,INASISTENCIAS!$A$6:$A$1000,"&gt;="&amp;$K$2,INASISTENCIAS!$A$6:$A$1000,"&lt;="&amp;$L$2)</f>
        <v>0</v>
      </c>
      <c r="L997" s="43">
        <f>COUNTIFS(INASISTENCIAS!$B$6:$B$1000,$A997,INASISTENCIAS!$A$6:$A$1000,"&gt;="&amp;$L$2,INASISTENCIAS!$A$6:$A$1000,"&lt;="&amp;$M$2)</f>
        <v>0</v>
      </c>
      <c r="M997" s="43">
        <f>COUNTIFS(INASISTENCIAS!$B$6:$B$1000,$A997,INASISTENCIAS!$A$6:$A$1000,"&gt;="&amp;$M$2,INASISTENCIAS!$A$6:$A$1000,"&lt;="&amp;$O$2)</f>
        <v>0</v>
      </c>
      <c r="N997" s="143">
        <f t="shared" si="3"/>
        <v>0</v>
      </c>
    </row>
    <row r="998">
      <c r="B998" s="43">
        <f>COUNTIFS(INASISTENCIAS!$B$6:$B$1000,$A998,INASISTENCIAS!$A$6:$A$1000,"&gt;="&amp;$B$2,INASISTENCIAS!$A$6:$A$1000,"&lt;="&amp;$C$2)</f>
        <v>0</v>
      </c>
      <c r="C998" s="43">
        <f>COUNTIFS(INASISTENCIAS!$B$6:$B$1000,$A998,INASISTENCIAS!$A$6:$A$1000,"&gt;="&amp;$C$2,INASISTENCIAS!$A$6:$A$1000,"&lt;="&amp;$D$2)</f>
        <v>0</v>
      </c>
      <c r="D998" s="43">
        <f>COUNTIFS(INASISTENCIAS!$B$6:$B$1000,$A998,INASISTENCIAS!$A$6:$A$1000,"&gt;="&amp;$D$2,INASISTENCIAS!$A$6:$A$1000,"&lt;="&amp;$E$2)</f>
        <v>0</v>
      </c>
      <c r="E998" s="43">
        <f>COUNTIFS(INASISTENCIAS!$B$6:$B$1000,$A998,INASISTENCIAS!$A$6:$A$1000,"&gt;="&amp;$E$2,INASISTENCIAS!$A$6:$A$1000,"&lt;="&amp;$F$2)</f>
        <v>0</v>
      </c>
      <c r="F998" s="43">
        <f>COUNTIFS(INASISTENCIAS!$B$6:$B$1000,$A998,INASISTENCIAS!$A$6:$A$1000,"&gt;="&amp;$F$2,INASISTENCIAS!$A$6:$A$1000,"&lt;="&amp;$G$2)</f>
        <v>0</v>
      </c>
      <c r="G998" s="43">
        <f>COUNTIFS(INASISTENCIAS!$B$6:$B$1000,$A998,INASISTENCIAS!$A$6:$A$1000,"&gt;="&amp;$G$2,INASISTENCIAS!$A$6:$A$1000,"&lt;="&amp;$H$2)</f>
        <v>0</v>
      </c>
      <c r="H998" s="43">
        <f>COUNTIFS(INASISTENCIAS!$B$6:$B$1000,$A998,INASISTENCIAS!$A$6:$A$1000,"&gt;="&amp;$H$2,INASISTENCIAS!$A$6:$A$1000,"&lt;="&amp;$I$2)</f>
        <v>0</v>
      </c>
      <c r="I998" s="43">
        <f>COUNTIFS(INASISTENCIAS!$B$6:$B$1000,$A998,INASISTENCIAS!$A$6:$A$1000,"&gt;="&amp;$I$2,INASISTENCIAS!$A$6:$A$1000,"&lt;="&amp;$J$2)</f>
        <v>0</v>
      </c>
      <c r="J998" s="43">
        <f>COUNTIFS(INASISTENCIAS!$B$6:$B$1000,$A998,INASISTENCIAS!$A$6:$A$1000,"&gt;="&amp;$J$2,INASISTENCIAS!$A$6:$A$1000,"&lt;="&amp;$K$2)</f>
        <v>0</v>
      </c>
      <c r="K998" s="43">
        <f>COUNTIFS(INASISTENCIAS!$B$6:$B$1000,$A998,INASISTENCIAS!$A$6:$A$1000,"&gt;="&amp;$K$2,INASISTENCIAS!$A$6:$A$1000,"&lt;="&amp;$L$2)</f>
        <v>0</v>
      </c>
      <c r="L998" s="43">
        <f>COUNTIFS(INASISTENCIAS!$B$6:$B$1000,$A998,INASISTENCIAS!$A$6:$A$1000,"&gt;="&amp;$L$2,INASISTENCIAS!$A$6:$A$1000,"&lt;="&amp;$M$2)</f>
        <v>0</v>
      </c>
      <c r="M998" s="43">
        <f>COUNTIFS(INASISTENCIAS!$B$6:$B$1000,$A998,INASISTENCIAS!$A$6:$A$1000,"&gt;="&amp;$M$2,INASISTENCIAS!$A$6:$A$1000,"&lt;="&amp;$O$2)</f>
        <v>0</v>
      </c>
      <c r="N998" s="143">
        <f t="shared" si="3"/>
        <v>0</v>
      </c>
    </row>
    <row r="999">
      <c r="B999" s="43">
        <f>COUNTIFS(INASISTENCIAS!$B$6:$B$1000,$A999,INASISTENCIAS!$A$6:$A$1000,"&gt;="&amp;$B$2,INASISTENCIAS!$A$6:$A$1000,"&lt;="&amp;$C$2)</f>
        <v>0</v>
      </c>
      <c r="C999" s="43">
        <f>COUNTIFS(INASISTENCIAS!$B$6:$B$1000,$A999,INASISTENCIAS!$A$6:$A$1000,"&gt;="&amp;$C$2,INASISTENCIAS!$A$6:$A$1000,"&lt;="&amp;$D$2)</f>
        <v>0</v>
      </c>
      <c r="D999" s="43">
        <f>COUNTIFS(INASISTENCIAS!$B$6:$B$1000,$A999,INASISTENCIAS!$A$6:$A$1000,"&gt;="&amp;$D$2,INASISTENCIAS!$A$6:$A$1000,"&lt;="&amp;$E$2)</f>
        <v>0</v>
      </c>
      <c r="E999" s="43">
        <f>COUNTIFS(INASISTENCIAS!$B$6:$B$1000,$A999,INASISTENCIAS!$A$6:$A$1000,"&gt;="&amp;$E$2,INASISTENCIAS!$A$6:$A$1000,"&lt;="&amp;$F$2)</f>
        <v>0</v>
      </c>
      <c r="F999" s="43">
        <f>COUNTIFS(INASISTENCIAS!$B$6:$B$1000,$A999,INASISTENCIAS!$A$6:$A$1000,"&gt;="&amp;$F$2,INASISTENCIAS!$A$6:$A$1000,"&lt;="&amp;$G$2)</f>
        <v>0</v>
      </c>
      <c r="G999" s="43">
        <f>COUNTIFS(INASISTENCIAS!$B$6:$B$1000,$A999,INASISTENCIAS!$A$6:$A$1000,"&gt;="&amp;$G$2,INASISTENCIAS!$A$6:$A$1000,"&lt;="&amp;$H$2)</f>
        <v>0</v>
      </c>
      <c r="H999" s="43">
        <f>COUNTIFS(INASISTENCIAS!$B$6:$B$1000,$A999,INASISTENCIAS!$A$6:$A$1000,"&gt;="&amp;$H$2,INASISTENCIAS!$A$6:$A$1000,"&lt;="&amp;$I$2)</f>
        <v>0</v>
      </c>
      <c r="I999" s="43">
        <f>COUNTIFS(INASISTENCIAS!$B$6:$B$1000,$A999,INASISTENCIAS!$A$6:$A$1000,"&gt;="&amp;$I$2,INASISTENCIAS!$A$6:$A$1000,"&lt;="&amp;$J$2)</f>
        <v>0</v>
      </c>
      <c r="J999" s="43">
        <f>COUNTIFS(INASISTENCIAS!$B$6:$B$1000,$A999,INASISTENCIAS!$A$6:$A$1000,"&gt;="&amp;$J$2,INASISTENCIAS!$A$6:$A$1000,"&lt;="&amp;$K$2)</f>
        <v>0</v>
      </c>
      <c r="K999" s="43">
        <f>COUNTIFS(INASISTENCIAS!$B$6:$B$1000,$A999,INASISTENCIAS!$A$6:$A$1000,"&gt;="&amp;$K$2,INASISTENCIAS!$A$6:$A$1000,"&lt;="&amp;$L$2)</f>
        <v>0</v>
      </c>
      <c r="L999" s="43">
        <f>COUNTIFS(INASISTENCIAS!$B$6:$B$1000,$A999,INASISTENCIAS!$A$6:$A$1000,"&gt;="&amp;$L$2,INASISTENCIAS!$A$6:$A$1000,"&lt;="&amp;$M$2)</f>
        <v>0</v>
      </c>
      <c r="M999" s="43">
        <f>COUNTIFS(INASISTENCIAS!$B$6:$B$1000,$A999,INASISTENCIAS!$A$6:$A$1000,"&gt;="&amp;$M$2,INASISTENCIAS!$A$6:$A$1000,"&lt;="&amp;$O$2)</f>
        <v>0</v>
      </c>
      <c r="N999" s="143">
        <f t="shared" si="3"/>
        <v>0</v>
      </c>
    </row>
    <row r="1000">
      <c r="B1000" s="43">
        <f>COUNTIFS(INASISTENCIAS!$B$6:$B$1000,$A1000,INASISTENCIAS!$A$6:$A$1000,"&gt;="&amp;$B$2,INASISTENCIAS!$A$6:$A$1000,"&lt;="&amp;$C$2)</f>
        <v>0</v>
      </c>
      <c r="C1000" s="43">
        <f>COUNTIFS(INASISTENCIAS!$B$6:$B$1000,$A1000,INASISTENCIAS!$A$6:$A$1000,"&gt;="&amp;$C$2,INASISTENCIAS!$A$6:$A$1000,"&lt;="&amp;$D$2)</f>
        <v>0</v>
      </c>
      <c r="D1000" s="43">
        <f>COUNTIFS(INASISTENCIAS!$B$6:$B$1000,$A1000,INASISTENCIAS!$A$6:$A$1000,"&gt;="&amp;$D$2,INASISTENCIAS!$A$6:$A$1000,"&lt;="&amp;$E$2)</f>
        <v>0</v>
      </c>
      <c r="E1000" s="43">
        <f>COUNTIFS(INASISTENCIAS!$B$6:$B$1000,$A1000,INASISTENCIAS!$A$6:$A$1000,"&gt;="&amp;$E$2,INASISTENCIAS!$A$6:$A$1000,"&lt;="&amp;$F$2)</f>
        <v>0</v>
      </c>
      <c r="F1000" s="43">
        <f>COUNTIFS(INASISTENCIAS!$B$6:$B$1000,$A1000,INASISTENCIAS!$A$6:$A$1000,"&gt;="&amp;$F$2,INASISTENCIAS!$A$6:$A$1000,"&lt;="&amp;$G$2)</f>
        <v>0</v>
      </c>
      <c r="G1000" s="43">
        <f>COUNTIFS(INASISTENCIAS!$B$6:$B$1000,$A1000,INASISTENCIAS!$A$6:$A$1000,"&gt;="&amp;$G$2,INASISTENCIAS!$A$6:$A$1000,"&lt;="&amp;$H$2)</f>
        <v>0</v>
      </c>
      <c r="H1000" s="43">
        <f>COUNTIFS(INASISTENCIAS!$B$6:$B$1000,$A1000,INASISTENCIAS!$A$6:$A$1000,"&gt;="&amp;$H$2,INASISTENCIAS!$A$6:$A$1000,"&lt;="&amp;$I$2)</f>
        <v>0</v>
      </c>
      <c r="I1000" s="43">
        <f>COUNTIFS(INASISTENCIAS!$B$6:$B$1000,$A1000,INASISTENCIAS!$A$6:$A$1000,"&gt;="&amp;$I$2,INASISTENCIAS!$A$6:$A$1000,"&lt;="&amp;$J$2)</f>
        <v>0</v>
      </c>
      <c r="J1000" s="43">
        <f>COUNTIFS(INASISTENCIAS!$B$6:$B$1000,$A1000,INASISTENCIAS!$A$6:$A$1000,"&gt;="&amp;$J$2,INASISTENCIAS!$A$6:$A$1000,"&lt;="&amp;$K$2)</f>
        <v>0</v>
      </c>
      <c r="K1000" s="43">
        <f>COUNTIFS(INASISTENCIAS!$B$6:$B$1000,$A1000,INASISTENCIAS!$A$6:$A$1000,"&gt;="&amp;$K$2,INASISTENCIAS!$A$6:$A$1000,"&lt;="&amp;$L$2)</f>
        <v>0</v>
      </c>
      <c r="L1000" s="43">
        <f>COUNTIFS(INASISTENCIAS!$B$6:$B$1000,$A1000,INASISTENCIAS!$A$6:$A$1000,"&gt;="&amp;$L$2,INASISTENCIAS!$A$6:$A$1000,"&lt;="&amp;$M$2)</f>
        <v>0</v>
      </c>
      <c r="M1000" s="43">
        <f>COUNTIFS(INASISTENCIAS!$B$6:$B$1000,$A1000,INASISTENCIAS!$A$6:$A$1000,"&gt;="&amp;$M$2,INASISTENCIAS!$A$6:$A$1000,"&lt;="&amp;$O$2)</f>
        <v>0</v>
      </c>
      <c r="N1000" s="143">
        <f t="shared" si="3"/>
        <v>0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2.63"/>
    <col customWidth="1" min="2" max="2" width="25.5"/>
    <col customWidth="1" min="3" max="3" width="22.63"/>
    <col customWidth="1" min="4" max="4" width="44.13"/>
    <col customWidth="1" min="5" max="5" width="22.63"/>
    <col customWidth="1" min="6" max="6" width="38.25"/>
    <col customWidth="1" min="7" max="8" width="22.63"/>
    <col customWidth="1" min="9" max="9" width="113.0"/>
  </cols>
  <sheetData>
    <row r="1">
      <c r="A1" s="144" t="s">
        <v>147</v>
      </c>
      <c r="B1" s="145" t="s">
        <v>148</v>
      </c>
      <c r="C1" s="145" t="s">
        <v>149</v>
      </c>
      <c r="D1" s="145" t="s">
        <v>150</v>
      </c>
      <c r="E1" s="145" t="s">
        <v>151</v>
      </c>
      <c r="F1" s="145" t="s">
        <v>152</v>
      </c>
      <c r="G1" s="145" t="s">
        <v>153</v>
      </c>
      <c r="H1" s="145" t="s">
        <v>154</v>
      </c>
      <c r="I1" s="146" t="s">
        <v>155</v>
      </c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</row>
    <row r="2">
      <c r="A2" s="148" t="s">
        <v>156</v>
      </c>
      <c r="B2" s="149" t="s">
        <v>157</v>
      </c>
      <c r="C2" s="150" t="s">
        <v>158</v>
      </c>
      <c r="D2" s="150" t="s">
        <v>159</v>
      </c>
      <c r="E2" s="150" t="s">
        <v>160</v>
      </c>
      <c r="F2" s="150" t="s">
        <v>161</v>
      </c>
      <c r="G2" s="151">
        <v>45628.0</v>
      </c>
      <c r="H2" s="149" t="s">
        <v>162</v>
      </c>
      <c r="I2" s="152" t="s">
        <v>163</v>
      </c>
    </row>
    <row r="3">
      <c r="A3" s="153" t="s">
        <v>156</v>
      </c>
      <c r="B3" s="154" t="s">
        <v>157</v>
      </c>
      <c r="C3" s="155" t="s">
        <v>164</v>
      </c>
      <c r="D3" s="155" t="s">
        <v>165</v>
      </c>
      <c r="E3" s="155" t="s">
        <v>160</v>
      </c>
      <c r="F3" s="155" t="s">
        <v>161</v>
      </c>
      <c r="G3" s="156">
        <v>45628.0</v>
      </c>
      <c r="H3" s="154" t="s">
        <v>162</v>
      </c>
      <c r="I3" s="157" t="s">
        <v>166</v>
      </c>
    </row>
    <row r="4">
      <c r="A4" s="148" t="s">
        <v>156</v>
      </c>
      <c r="B4" s="149" t="s">
        <v>157</v>
      </c>
      <c r="C4" s="150" t="s">
        <v>167</v>
      </c>
      <c r="D4" s="150" t="s">
        <v>168</v>
      </c>
      <c r="E4" s="150" t="s">
        <v>160</v>
      </c>
      <c r="F4" s="150" t="s">
        <v>161</v>
      </c>
      <c r="G4" s="151">
        <v>45628.0</v>
      </c>
      <c r="H4" s="149" t="s">
        <v>162</v>
      </c>
      <c r="I4" s="158" t="s">
        <v>169</v>
      </c>
    </row>
    <row r="5">
      <c r="A5" s="153" t="s">
        <v>156</v>
      </c>
      <c r="B5" s="154" t="s">
        <v>157</v>
      </c>
      <c r="C5" s="155" t="s">
        <v>170</v>
      </c>
      <c r="D5" s="155" t="s">
        <v>171</v>
      </c>
      <c r="E5" s="155" t="s">
        <v>160</v>
      </c>
      <c r="F5" s="155" t="s">
        <v>161</v>
      </c>
      <c r="G5" s="156">
        <v>45628.0</v>
      </c>
      <c r="H5" s="154" t="s">
        <v>162</v>
      </c>
      <c r="I5" s="159" t="s">
        <v>172</v>
      </c>
    </row>
    <row r="6">
      <c r="A6" s="148" t="s">
        <v>173</v>
      </c>
      <c r="B6" s="149" t="s">
        <v>157</v>
      </c>
      <c r="C6" s="150" t="s">
        <v>174</v>
      </c>
      <c r="D6" s="150" t="s">
        <v>175</v>
      </c>
      <c r="E6" s="150" t="s">
        <v>160</v>
      </c>
      <c r="F6" s="150" t="s">
        <v>176</v>
      </c>
      <c r="G6" s="151">
        <v>45628.0</v>
      </c>
      <c r="H6" s="149" t="s">
        <v>162</v>
      </c>
      <c r="I6" s="158" t="s">
        <v>177</v>
      </c>
    </row>
    <row r="7">
      <c r="A7" s="153" t="s">
        <v>173</v>
      </c>
      <c r="B7" s="154" t="s">
        <v>157</v>
      </c>
      <c r="C7" s="155" t="s">
        <v>178</v>
      </c>
      <c r="D7" s="155" t="s">
        <v>179</v>
      </c>
      <c r="E7" s="155" t="s">
        <v>160</v>
      </c>
      <c r="F7" s="155" t="s">
        <v>176</v>
      </c>
      <c r="G7" s="156">
        <v>45628.0</v>
      </c>
      <c r="H7" s="154" t="s">
        <v>162</v>
      </c>
      <c r="I7" s="159" t="s">
        <v>180</v>
      </c>
    </row>
    <row r="8">
      <c r="A8" s="148" t="s">
        <v>181</v>
      </c>
      <c r="B8" s="149" t="s">
        <v>157</v>
      </c>
      <c r="C8" s="150" t="s">
        <v>182</v>
      </c>
      <c r="D8" s="150" t="s">
        <v>183</v>
      </c>
      <c r="E8" s="150" t="s">
        <v>160</v>
      </c>
      <c r="F8" s="150" t="s">
        <v>184</v>
      </c>
      <c r="G8" s="151">
        <v>45628.0</v>
      </c>
      <c r="H8" s="149" t="s">
        <v>162</v>
      </c>
      <c r="I8" s="158" t="s">
        <v>185</v>
      </c>
    </row>
    <row r="9">
      <c r="A9" s="153" t="s">
        <v>186</v>
      </c>
      <c r="B9" s="154" t="s">
        <v>157</v>
      </c>
      <c r="C9" s="155" t="s">
        <v>187</v>
      </c>
      <c r="D9" s="155" t="s">
        <v>188</v>
      </c>
      <c r="E9" s="155" t="s">
        <v>160</v>
      </c>
      <c r="F9" s="155" t="s">
        <v>189</v>
      </c>
      <c r="G9" s="156">
        <v>45628.0</v>
      </c>
      <c r="H9" s="154" t="s">
        <v>162</v>
      </c>
      <c r="I9" s="159" t="s">
        <v>190</v>
      </c>
    </row>
    <row r="10">
      <c r="A10" s="148" t="s">
        <v>186</v>
      </c>
      <c r="B10" s="149" t="s">
        <v>157</v>
      </c>
      <c r="C10" s="150" t="s">
        <v>191</v>
      </c>
      <c r="D10" s="150" t="s">
        <v>192</v>
      </c>
      <c r="E10" s="150" t="s">
        <v>160</v>
      </c>
      <c r="F10" s="150" t="s">
        <v>189</v>
      </c>
      <c r="G10" s="151">
        <v>45628.0</v>
      </c>
      <c r="H10" s="149" t="s">
        <v>162</v>
      </c>
      <c r="I10" s="158" t="s">
        <v>193</v>
      </c>
    </row>
    <row r="11">
      <c r="A11" s="153" t="s">
        <v>186</v>
      </c>
      <c r="B11" s="154" t="s">
        <v>157</v>
      </c>
      <c r="C11" s="155" t="s">
        <v>194</v>
      </c>
      <c r="D11" s="155" t="s">
        <v>195</v>
      </c>
      <c r="E11" s="155" t="s">
        <v>160</v>
      </c>
      <c r="F11" s="155" t="s">
        <v>189</v>
      </c>
      <c r="G11" s="156">
        <v>45628.0</v>
      </c>
      <c r="H11" s="154" t="s">
        <v>162</v>
      </c>
      <c r="I11" s="157" t="s">
        <v>196</v>
      </c>
    </row>
    <row r="12">
      <c r="A12" s="148" t="s">
        <v>197</v>
      </c>
      <c r="B12" s="149" t="s">
        <v>157</v>
      </c>
      <c r="C12" s="150" t="s">
        <v>198</v>
      </c>
      <c r="D12" s="150" t="s">
        <v>199</v>
      </c>
      <c r="E12" s="150" t="s">
        <v>160</v>
      </c>
      <c r="F12" s="150" t="s">
        <v>200</v>
      </c>
      <c r="G12" s="151">
        <v>45628.0</v>
      </c>
      <c r="H12" s="149" t="s">
        <v>162</v>
      </c>
      <c r="I12" s="158" t="s">
        <v>201</v>
      </c>
    </row>
    <row r="13">
      <c r="A13" s="153" t="s">
        <v>197</v>
      </c>
      <c r="B13" s="154" t="s">
        <v>157</v>
      </c>
      <c r="C13" s="155" t="s">
        <v>202</v>
      </c>
      <c r="D13" s="155" t="s">
        <v>203</v>
      </c>
      <c r="E13" s="155" t="s">
        <v>160</v>
      </c>
      <c r="F13" s="155" t="s">
        <v>200</v>
      </c>
      <c r="G13" s="156">
        <v>45628.0</v>
      </c>
      <c r="H13" s="154" t="s">
        <v>162</v>
      </c>
      <c r="I13" s="159" t="s">
        <v>204</v>
      </c>
    </row>
    <row r="14">
      <c r="A14" s="148" t="s">
        <v>197</v>
      </c>
      <c r="B14" s="149" t="s">
        <v>157</v>
      </c>
      <c r="C14" s="150" t="s">
        <v>205</v>
      </c>
      <c r="D14" s="150" t="s">
        <v>206</v>
      </c>
      <c r="E14" s="150" t="s">
        <v>160</v>
      </c>
      <c r="F14" s="150" t="s">
        <v>200</v>
      </c>
      <c r="G14" s="151">
        <v>45628.0</v>
      </c>
      <c r="H14" s="149" t="s">
        <v>162</v>
      </c>
      <c r="I14" s="158" t="s">
        <v>207</v>
      </c>
    </row>
    <row r="15">
      <c r="A15" s="153" t="s">
        <v>197</v>
      </c>
      <c r="B15" s="154" t="s">
        <v>157</v>
      </c>
      <c r="C15" s="155" t="s">
        <v>208</v>
      </c>
      <c r="D15" s="155" t="s">
        <v>209</v>
      </c>
      <c r="E15" s="155" t="s">
        <v>160</v>
      </c>
      <c r="F15" s="155" t="s">
        <v>200</v>
      </c>
      <c r="G15" s="156">
        <v>45628.0</v>
      </c>
      <c r="H15" s="154" t="s">
        <v>162</v>
      </c>
      <c r="I15" s="159" t="s">
        <v>210</v>
      </c>
    </row>
    <row r="16">
      <c r="A16" s="148" t="s">
        <v>197</v>
      </c>
      <c r="B16" s="149" t="s">
        <v>157</v>
      </c>
      <c r="C16" s="150" t="s">
        <v>211</v>
      </c>
      <c r="D16" s="150" t="s">
        <v>212</v>
      </c>
      <c r="E16" s="150" t="s">
        <v>160</v>
      </c>
      <c r="F16" s="150" t="s">
        <v>200</v>
      </c>
      <c r="G16" s="151">
        <v>45628.0</v>
      </c>
      <c r="H16" s="149" t="s">
        <v>162</v>
      </c>
      <c r="I16" s="158" t="s">
        <v>213</v>
      </c>
    </row>
    <row r="17">
      <c r="A17" s="153" t="s">
        <v>214</v>
      </c>
      <c r="B17" s="154" t="s">
        <v>157</v>
      </c>
      <c r="C17" s="155" t="s">
        <v>215</v>
      </c>
      <c r="D17" s="155" t="s">
        <v>216</v>
      </c>
      <c r="E17" s="155" t="s">
        <v>160</v>
      </c>
      <c r="F17" s="155" t="s">
        <v>217</v>
      </c>
      <c r="G17" s="156">
        <v>45628.0</v>
      </c>
      <c r="H17" s="154" t="s">
        <v>162</v>
      </c>
      <c r="I17" s="159" t="s">
        <v>218</v>
      </c>
    </row>
    <row r="18">
      <c r="A18" s="148" t="s">
        <v>214</v>
      </c>
      <c r="B18" s="149" t="s">
        <v>157</v>
      </c>
      <c r="C18" s="150" t="s">
        <v>219</v>
      </c>
      <c r="D18" s="150" t="s">
        <v>220</v>
      </c>
      <c r="E18" s="150" t="s">
        <v>160</v>
      </c>
      <c r="F18" s="150" t="s">
        <v>217</v>
      </c>
      <c r="G18" s="151">
        <v>45628.0</v>
      </c>
      <c r="H18" s="149" t="s">
        <v>162</v>
      </c>
      <c r="I18" s="158" t="s">
        <v>221</v>
      </c>
    </row>
    <row r="19">
      <c r="A19" s="153" t="s">
        <v>214</v>
      </c>
      <c r="B19" s="154" t="s">
        <v>157</v>
      </c>
      <c r="C19" s="155" t="s">
        <v>222</v>
      </c>
      <c r="D19" s="155" t="s">
        <v>223</v>
      </c>
      <c r="E19" s="155" t="s">
        <v>160</v>
      </c>
      <c r="F19" s="155" t="s">
        <v>217</v>
      </c>
      <c r="G19" s="156">
        <v>45628.0</v>
      </c>
      <c r="H19" s="154" t="s">
        <v>162</v>
      </c>
      <c r="I19" s="159" t="s">
        <v>224</v>
      </c>
    </row>
    <row r="20">
      <c r="A20" s="148" t="s">
        <v>225</v>
      </c>
      <c r="B20" s="149" t="s">
        <v>157</v>
      </c>
      <c r="C20" s="150" t="s">
        <v>226</v>
      </c>
      <c r="D20" s="150" t="s">
        <v>227</v>
      </c>
      <c r="E20" s="150" t="s">
        <v>160</v>
      </c>
      <c r="F20" s="150" t="s">
        <v>228</v>
      </c>
      <c r="G20" s="151">
        <v>45628.0</v>
      </c>
      <c r="H20" s="149" t="s">
        <v>162</v>
      </c>
      <c r="I20" s="158" t="s">
        <v>229</v>
      </c>
    </row>
    <row r="21">
      <c r="A21" s="153" t="s">
        <v>225</v>
      </c>
      <c r="B21" s="154" t="s">
        <v>157</v>
      </c>
      <c r="C21" s="155" t="s">
        <v>230</v>
      </c>
      <c r="D21" s="155" t="s">
        <v>231</v>
      </c>
      <c r="E21" s="155" t="s">
        <v>160</v>
      </c>
      <c r="F21" s="155" t="s">
        <v>228</v>
      </c>
      <c r="G21" s="156">
        <v>45628.0</v>
      </c>
      <c r="H21" s="154" t="s">
        <v>162</v>
      </c>
      <c r="I21" s="159" t="s">
        <v>232</v>
      </c>
    </row>
    <row r="22">
      <c r="A22" s="148" t="s">
        <v>225</v>
      </c>
      <c r="B22" s="149" t="s">
        <v>157</v>
      </c>
      <c r="C22" s="150" t="s">
        <v>233</v>
      </c>
      <c r="D22" s="150" t="s">
        <v>234</v>
      </c>
      <c r="E22" s="150" t="s">
        <v>160</v>
      </c>
      <c r="F22" s="150" t="s">
        <v>228</v>
      </c>
      <c r="G22" s="151">
        <v>45628.0</v>
      </c>
      <c r="H22" s="149" t="s">
        <v>162</v>
      </c>
      <c r="I22" s="158" t="s">
        <v>235</v>
      </c>
    </row>
    <row r="23">
      <c r="A23" s="153" t="s">
        <v>225</v>
      </c>
      <c r="B23" s="154" t="s">
        <v>157</v>
      </c>
      <c r="C23" s="155" t="s">
        <v>236</v>
      </c>
      <c r="D23" s="155" t="s">
        <v>237</v>
      </c>
      <c r="E23" s="155" t="s">
        <v>160</v>
      </c>
      <c r="F23" s="155" t="s">
        <v>228</v>
      </c>
      <c r="G23" s="156">
        <v>45628.0</v>
      </c>
      <c r="H23" s="154" t="s">
        <v>162</v>
      </c>
      <c r="I23" s="159" t="s">
        <v>238</v>
      </c>
    </row>
    <row r="24">
      <c r="A24" s="148" t="s">
        <v>225</v>
      </c>
      <c r="B24" s="149" t="s">
        <v>157</v>
      </c>
      <c r="C24" s="150" t="s">
        <v>239</v>
      </c>
      <c r="D24" s="150" t="s">
        <v>240</v>
      </c>
      <c r="E24" s="150" t="s">
        <v>160</v>
      </c>
      <c r="F24" s="150" t="s">
        <v>228</v>
      </c>
      <c r="G24" s="151">
        <v>45628.0</v>
      </c>
      <c r="H24" s="149" t="s">
        <v>162</v>
      </c>
      <c r="I24" s="158" t="s">
        <v>241</v>
      </c>
    </row>
    <row r="25">
      <c r="A25" s="153" t="s">
        <v>225</v>
      </c>
      <c r="B25" s="154" t="s">
        <v>157</v>
      </c>
      <c r="C25" s="155" t="s">
        <v>242</v>
      </c>
      <c r="D25" s="155" t="s">
        <v>243</v>
      </c>
      <c r="E25" s="155" t="s">
        <v>160</v>
      </c>
      <c r="F25" s="155" t="s">
        <v>228</v>
      </c>
      <c r="G25" s="156">
        <v>45628.0</v>
      </c>
      <c r="H25" s="154" t="s">
        <v>162</v>
      </c>
      <c r="I25" s="159" t="s">
        <v>244</v>
      </c>
    </row>
    <row r="26">
      <c r="A26" s="148" t="s">
        <v>225</v>
      </c>
      <c r="B26" s="149" t="s">
        <v>157</v>
      </c>
      <c r="C26" s="150" t="s">
        <v>245</v>
      </c>
      <c r="D26" s="150" t="s">
        <v>246</v>
      </c>
      <c r="E26" s="150" t="s">
        <v>160</v>
      </c>
      <c r="F26" s="150" t="s">
        <v>228</v>
      </c>
      <c r="G26" s="151">
        <v>45628.0</v>
      </c>
      <c r="H26" s="149" t="s">
        <v>162</v>
      </c>
      <c r="I26" s="160" t="s">
        <v>247</v>
      </c>
    </row>
    <row r="27">
      <c r="A27" s="153" t="s">
        <v>225</v>
      </c>
      <c r="B27" s="154" t="s">
        <v>157</v>
      </c>
      <c r="C27" s="155" t="s">
        <v>248</v>
      </c>
      <c r="D27" s="155" t="s">
        <v>249</v>
      </c>
      <c r="E27" s="155" t="s">
        <v>160</v>
      </c>
      <c r="F27" s="155" t="s">
        <v>228</v>
      </c>
      <c r="G27" s="156">
        <v>45628.0</v>
      </c>
      <c r="H27" s="154" t="s">
        <v>162</v>
      </c>
      <c r="I27" s="159" t="s">
        <v>250</v>
      </c>
    </row>
    <row r="28">
      <c r="A28" s="148" t="s">
        <v>225</v>
      </c>
      <c r="B28" s="149" t="s">
        <v>157</v>
      </c>
      <c r="C28" s="150" t="s">
        <v>251</v>
      </c>
      <c r="D28" s="150" t="s">
        <v>252</v>
      </c>
      <c r="E28" s="150" t="s">
        <v>160</v>
      </c>
      <c r="F28" s="150" t="s">
        <v>228</v>
      </c>
      <c r="G28" s="151">
        <v>45628.0</v>
      </c>
      <c r="H28" s="149" t="s">
        <v>162</v>
      </c>
      <c r="I28" s="160" t="s">
        <v>253</v>
      </c>
    </row>
    <row r="29">
      <c r="A29" s="153" t="s">
        <v>225</v>
      </c>
      <c r="B29" s="154" t="s">
        <v>157</v>
      </c>
      <c r="C29" s="155" t="s">
        <v>254</v>
      </c>
      <c r="D29" s="155" t="s">
        <v>255</v>
      </c>
      <c r="E29" s="155" t="s">
        <v>160</v>
      </c>
      <c r="F29" s="155" t="s">
        <v>228</v>
      </c>
      <c r="G29" s="156">
        <v>45628.0</v>
      </c>
      <c r="H29" s="154" t="s">
        <v>162</v>
      </c>
      <c r="I29" s="157" t="s">
        <v>256</v>
      </c>
    </row>
    <row r="30">
      <c r="A30" s="148" t="s">
        <v>186</v>
      </c>
      <c r="B30" s="149" t="s">
        <v>157</v>
      </c>
      <c r="C30" s="150" t="s">
        <v>257</v>
      </c>
      <c r="D30" s="150" t="s">
        <v>258</v>
      </c>
      <c r="E30" s="150" t="s">
        <v>160</v>
      </c>
      <c r="F30" s="150" t="s">
        <v>259</v>
      </c>
      <c r="G30" s="151">
        <v>45628.0</v>
      </c>
      <c r="H30" s="149" t="s">
        <v>162</v>
      </c>
      <c r="I30" s="160" t="s">
        <v>260</v>
      </c>
    </row>
    <row r="31">
      <c r="A31" s="153" t="s">
        <v>186</v>
      </c>
      <c r="B31" s="154" t="s">
        <v>157</v>
      </c>
      <c r="C31" s="155" t="s">
        <v>261</v>
      </c>
      <c r="D31" s="155" t="s">
        <v>262</v>
      </c>
      <c r="E31" s="155" t="s">
        <v>160</v>
      </c>
      <c r="F31" s="155" t="s">
        <v>259</v>
      </c>
      <c r="G31" s="156">
        <v>45628.0</v>
      </c>
      <c r="H31" s="154" t="s">
        <v>162</v>
      </c>
      <c r="I31" s="157" t="s">
        <v>263</v>
      </c>
    </row>
    <row r="32">
      <c r="A32" s="148" t="s">
        <v>186</v>
      </c>
      <c r="B32" s="149" t="s">
        <v>157</v>
      </c>
      <c r="C32" s="150" t="s">
        <v>264</v>
      </c>
      <c r="D32" s="150" t="s">
        <v>265</v>
      </c>
      <c r="E32" s="150" t="s">
        <v>160</v>
      </c>
      <c r="F32" s="150" t="s">
        <v>259</v>
      </c>
      <c r="G32" s="151">
        <v>45628.0</v>
      </c>
      <c r="H32" s="149" t="s">
        <v>162</v>
      </c>
      <c r="I32" s="158" t="s">
        <v>266</v>
      </c>
    </row>
    <row r="33">
      <c r="A33" s="153" t="s">
        <v>186</v>
      </c>
      <c r="B33" s="154" t="s">
        <v>157</v>
      </c>
      <c r="C33" s="155" t="s">
        <v>267</v>
      </c>
      <c r="D33" s="155" t="s">
        <v>268</v>
      </c>
      <c r="E33" s="155" t="s">
        <v>160</v>
      </c>
      <c r="F33" s="155" t="s">
        <v>259</v>
      </c>
      <c r="G33" s="156">
        <v>45628.0</v>
      </c>
      <c r="H33" s="154" t="s">
        <v>162</v>
      </c>
      <c r="I33" s="159" t="s">
        <v>269</v>
      </c>
    </row>
    <row r="34">
      <c r="A34" s="148" t="s">
        <v>186</v>
      </c>
      <c r="B34" s="149" t="s">
        <v>157</v>
      </c>
      <c r="C34" s="150" t="s">
        <v>270</v>
      </c>
      <c r="D34" s="150" t="s">
        <v>271</v>
      </c>
      <c r="E34" s="150" t="s">
        <v>160</v>
      </c>
      <c r="F34" s="150" t="s">
        <v>259</v>
      </c>
      <c r="G34" s="151">
        <v>45628.0</v>
      </c>
      <c r="H34" s="149" t="s">
        <v>162</v>
      </c>
      <c r="I34" s="158" t="s">
        <v>272</v>
      </c>
    </row>
    <row r="35">
      <c r="A35" s="153" t="s">
        <v>273</v>
      </c>
      <c r="B35" s="154" t="s">
        <v>274</v>
      </c>
      <c r="C35" s="155" t="s">
        <v>275</v>
      </c>
      <c r="D35" s="155" t="s">
        <v>276</v>
      </c>
      <c r="E35" s="155" t="s">
        <v>160</v>
      </c>
      <c r="F35" s="155" t="s">
        <v>277</v>
      </c>
      <c r="G35" s="156">
        <v>45628.0</v>
      </c>
      <c r="H35" s="154" t="s">
        <v>162</v>
      </c>
      <c r="I35" s="159" t="s">
        <v>278</v>
      </c>
    </row>
    <row r="36">
      <c r="A36" s="161"/>
      <c r="B36" s="149"/>
      <c r="C36" s="150"/>
      <c r="D36" s="150"/>
      <c r="E36" s="150"/>
      <c r="F36" s="150"/>
      <c r="G36" s="151"/>
      <c r="H36" s="149"/>
      <c r="I36" s="162"/>
    </row>
    <row r="37">
      <c r="A37" s="163"/>
      <c r="B37" s="154"/>
      <c r="C37" s="155"/>
      <c r="D37" s="155"/>
      <c r="E37" s="155"/>
      <c r="F37" s="164"/>
      <c r="G37" s="156"/>
      <c r="H37" s="154"/>
      <c r="I37" s="165"/>
    </row>
    <row r="38">
      <c r="A38" s="161"/>
      <c r="B38" s="149"/>
      <c r="C38" s="150"/>
      <c r="D38" s="150"/>
      <c r="E38" s="150"/>
      <c r="F38" s="166"/>
      <c r="G38" s="151"/>
      <c r="H38" s="149"/>
      <c r="I38" s="162"/>
    </row>
    <row r="39">
      <c r="A39" s="163"/>
      <c r="B39" s="154"/>
      <c r="C39" s="155"/>
      <c r="D39" s="155"/>
      <c r="E39" s="155"/>
      <c r="F39" s="164"/>
      <c r="G39" s="156"/>
      <c r="H39" s="154"/>
      <c r="I39" s="165"/>
    </row>
    <row r="40">
      <c r="A40" s="161"/>
      <c r="B40" s="149"/>
      <c r="C40" s="150"/>
      <c r="D40" s="150"/>
      <c r="E40" s="150"/>
      <c r="F40" s="166"/>
      <c r="G40" s="151"/>
      <c r="H40" s="149"/>
      <c r="I40" s="162"/>
    </row>
    <row r="41">
      <c r="A41" s="163"/>
      <c r="B41" s="154"/>
      <c r="C41" s="155"/>
      <c r="D41" s="155"/>
      <c r="E41" s="155"/>
      <c r="F41" s="164"/>
      <c r="G41" s="156"/>
      <c r="H41" s="154"/>
      <c r="I41" s="165"/>
    </row>
    <row r="42">
      <c r="A42" s="161"/>
      <c r="B42" s="149"/>
      <c r="C42" s="150"/>
      <c r="D42" s="150"/>
      <c r="E42" s="150"/>
      <c r="F42" s="166"/>
      <c r="G42" s="151"/>
      <c r="H42" s="149"/>
      <c r="I42" s="162"/>
    </row>
    <row r="43">
      <c r="A43" s="163"/>
      <c r="B43" s="154"/>
      <c r="C43" s="155"/>
      <c r="D43" s="155"/>
      <c r="E43" s="155"/>
      <c r="F43" s="164"/>
      <c r="G43" s="156"/>
      <c r="H43" s="154"/>
      <c r="I43" s="165"/>
    </row>
    <row r="44">
      <c r="A44" s="161"/>
      <c r="B44" s="149"/>
      <c r="C44" s="150"/>
      <c r="D44" s="150"/>
      <c r="E44" s="150"/>
      <c r="F44" s="166"/>
      <c r="G44" s="151"/>
      <c r="H44" s="149"/>
      <c r="I44" s="162"/>
    </row>
    <row r="45">
      <c r="A45" s="163"/>
      <c r="B45" s="154"/>
      <c r="C45" s="155"/>
      <c r="D45" s="155"/>
      <c r="E45" s="155"/>
      <c r="F45" s="164"/>
      <c r="G45" s="156"/>
      <c r="H45" s="154"/>
      <c r="I45" s="165"/>
    </row>
    <row r="46">
      <c r="A46" s="161"/>
      <c r="B46" s="149"/>
      <c r="C46" s="150"/>
      <c r="D46" s="150"/>
      <c r="E46" s="150"/>
      <c r="F46" s="166"/>
      <c r="G46" s="151"/>
      <c r="H46" s="149"/>
      <c r="I46" s="162"/>
    </row>
    <row r="47">
      <c r="A47" s="163"/>
      <c r="B47" s="154"/>
      <c r="C47" s="155"/>
      <c r="D47" s="155"/>
      <c r="E47" s="155"/>
      <c r="F47" s="164"/>
      <c r="G47" s="156"/>
      <c r="H47" s="154"/>
      <c r="I47" s="165"/>
    </row>
    <row r="48">
      <c r="A48" s="161"/>
      <c r="B48" s="149"/>
      <c r="C48" s="150"/>
      <c r="D48" s="150"/>
      <c r="E48" s="150"/>
      <c r="F48" s="166"/>
      <c r="G48" s="151"/>
      <c r="H48" s="149"/>
      <c r="I48" s="162"/>
    </row>
    <row r="49">
      <c r="A49" s="163"/>
      <c r="B49" s="154"/>
      <c r="C49" s="155"/>
      <c r="D49" s="155"/>
      <c r="E49" s="155"/>
      <c r="F49" s="164"/>
      <c r="G49" s="156"/>
      <c r="H49" s="154"/>
      <c r="I49" s="165"/>
    </row>
    <row r="50">
      <c r="A50" s="161"/>
      <c r="B50" s="149"/>
      <c r="C50" s="150"/>
      <c r="D50" s="150"/>
      <c r="E50" s="150"/>
      <c r="F50" s="166"/>
      <c r="G50" s="151"/>
      <c r="H50" s="149"/>
      <c r="I50" s="162"/>
    </row>
    <row r="51">
      <c r="A51" s="163"/>
      <c r="B51" s="154"/>
      <c r="C51" s="155"/>
      <c r="D51" s="155"/>
      <c r="E51" s="155"/>
      <c r="F51" s="164"/>
      <c r="G51" s="156"/>
      <c r="H51" s="154"/>
      <c r="I51" s="165"/>
    </row>
    <row r="52">
      <c r="A52" s="161"/>
      <c r="B52" s="149"/>
      <c r="C52" s="150"/>
      <c r="D52" s="150"/>
      <c r="E52" s="150"/>
      <c r="F52" s="166"/>
      <c r="G52" s="151"/>
      <c r="H52" s="149"/>
      <c r="I52" s="162"/>
    </row>
    <row r="53">
      <c r="A53" s="163"/>
      <c r="B53" s="154"/>
      <c r="C53" s="155"/>
      <c r="D53" s="155"/>
      <c r="E53" s="155"/>
      <c r="F53" s="164"/>
      <c r="G53" s="156"/>
      <c r="H53" s="154"/>
      <c r="I53" s="165"/>
    </row>
    <row r="54">
      <c r="A54" s="161"/>
      <c r="B54" s="149"/>
      <c r="C54" s="150"/>
      <c r="D54" s="150"/>
      <c r="E54" s="150"/>
      <c r="F54" s="166"/>
      <c r="G54" s="151"/>
      <c r="H54" s="149"/>
      <c r="I54" s="162"/>
    </row>
    <row r="55">
      <c r="A55" s="163"/>
      <c r="B55" s="154"/>
      <c r="C55" s="155"/>
      <c r="D55" s="155"/>
      <c r="E55" s="155"/>
      <c r="F55" s="164"/>
      <c r="G55" s="156"/>
      <c r="H55" s="154"/>
      <c r="I55" s="165"/>
    </row>
    <row r="56">
      <c r="A56" s="161"/>
      <c r="B56" s="149"/>
      <c r="C56" s="150"/>
      <c r="D56" s="150"/>
      <c r="E56" s="150"/>
      <c r="F56" s="166"/>
      <c r="G56" s="151"/>
      <c r="H56" s="149"/>
      <c r="I56" s="162"/>
    </row>
    <row r="57">
      <c r="A57" s="163"/>
      <c r="B57" s="154"/>
      <c r="C57" s="155"/>
      <c r="D57" s="155"/>
      <c r="E57" s="155"/>
      <c r="F57" s="164"/>
      <c r="G57" s="156"/>
      <c r="H57" s="154"/>
      <c r="I57" s="165"/>
    </row>
    <row r="58">
      <c r="A58" s="161"/>
      <c r="B58" s="149"/>
      <c r="C58" s="150"/>
      <c r="D58" s="150"/>
      <c r="E58" s="150"/>
      <c r="F58" s="166"/>
      <c r="G58" s="151"/>
      <c r="H58" s="149"/>
      <c r="I58" s="162"/>
    </row>
    <row r="59">
      <c r="A59" s="163"/>
      <c r="B59" s="154"/>
      <c r="C59" s="155"/>
      <c r="D59" s="155"/>
      <c r="E59" s="155"/>
      <c r="F59" s="164"/>
      <c r="G59" s="156"/>
      <c r="H59" s="154"/>
      <c r="I59" s="165"/>
    </row>
    <row r="60">
      <c r="A60" s="161"/>
      <c r="B60" s="149"/>
      <c r="C60" s="150"/>
      <c r="D60" s="150"/>
      <c r="E60" s="150"/>
      <c r="F60" s="166"/>
      <c r="G60" s="151"/>
      <c r="H60" s="149"/>
      <c r="I60" s="162"/>
    </row>
    <row r="61">
      <c r="A61" s="163"/>
      <c r="B61" s="154"/>
      <c r="C61" s="155"/>
      <c r="D61" s="155"/>
      <c r="E61" s="155"/>
      <c r="F61" s="164"/>
      <c r="G61" s="156"/>
      <c r="H61" s="154"/>
      <c r="I61" s="165"/>
    </row>
    <row r="62">
      <c r="A62" s="161"/>
      <c r="B62" s="149"/>
      <c r="C62" s="150"/>
      <c r="D62" s="150"/>
      <c r="E62" s="150"/>
      <c r="F62" s="166"/>
      <c r="G62" s="151"/>
      <c r="H62" s="149"/>
      <c r="I62" s="162"/>
    </row>
    <row r="63">
      <c r="A63" s="163"/>
      <c r="B63" s="154"/>
      <c r="C63" s="155"/>
      <c r="D63" s="155"/>
      <c r="E63" s="155"/>
      <c r="F63" s="164"/>
      <c r="G63" s="156"/>
      <c r="H63" s="154"/>
      <c r="I63" s="165"/>
    </row>
    <row r="64">
      <c r="A64" s="161"/>
      <c r="B64" s="149"/>
      <c r="C64" s="150"/>
      <c r="D64" s="150"/>
      <c r="E64" s="150"/>
      <c r="F64" s="166"/>
      <c r="G64" s="151"/>
      <c r="H64" s="149"/>
      <c r="I64" s="162"/>
    </row>
    <row r="65">
      <c r="A65" s="163"/>
      <c r="B65" s="154"/>
      <c r="C65" s="155"/>
      <c r="D65" s="155"/>
      <c r="E65" s="155"/>
      <c r="F65" s="164"/>
      <c r="G65" s="156"/>
      <c r="H65" s="154"/>
      <c r="I65" s="165"/>
    </row>
    <row r="66">
      <c r="A66" s="161"/>
      <c r="B66" s="149"/>
      <c r="C66" s="150"/>
      <c r="D66" s="150"/>
      <c r="E66" s="150"/>
      <c r="F66" s="166"/>
      <c r="G66" s="151"/>
      <c r="H66" s="149"/>
      <c r="I66" s="162"/>
    </row>
    <row r="67">
      <c r="A67" s="163"/>
      <c r="B67" s="154"/>
      <c r="C67" s="155"/>
      <c r="D67" s="155"/>
      <c r="E67" s="155"/>
      <c r="F67" s="164"/>
      <c r="G67" s="156"/>
      <c r="H67" s="154"/>
      <c r="I67" s="165"/>
    </row>
    <row r="68">
      <c r="A68" s="161"/>
      <c r="B68" s="149"/>
      <c r="C68" s="150"/>
      <c r="D68" s="150"/>
      <c r="E68" s="150"/>
      <c r="F68" s="166"/>
      <c r="G68" s="151"/>
      <c r="H68" s="149"/>
      <c r="I68" s="162"/>
    </row>
    <row r="69">
      <c r="A69" s="163"/>
      <c r="B69" s="154"/>
      <c r="C69" s="155"/>
      <c r="D69" s="155"/>
      <c r="E69" s="155"/>
      <c r="F69" s="164"/>
      <c r="G69" s="156"/>
      <c r="H69" s="154"/>
      <c r="I69" s="165"/>
    </row>
    <row r="70">
      <c r="A70" s="161"/>
      <c r="B70" s="149"/>
      <c r="C70" s="150"/>
      <c r="D70" s="150"/>
      <c r="E70" s="150"/>
      <c r="F70" s="166"/>
      <c r="G70" s="151"/>
      <c r="H70" s="149"/>
      <c r="I70" s="162"/>
    </row>
    <row r="71">
      <c r="A71" s="163"/>
      <c r="B71" s="154"/>
      <c r="C71" s="155"/>
      <c r="D71" s="155"/>
      <c r="E71" s="155"/>
      <c r="F71" s="164"/>
      <c r="G71" s="156"/>
      <c r="H71" s="154"/>
      <c r="I71" s="165"/>
    </row>
    <row r="72">
      <c r="A72" s="161"/>
      <c r="B72" s="149"/>
      <c r="C72" s="150"/>
      <c r="D72" s="150"/>
      <c r="E72" s="150"/>
      <c r="F72" s="166"/>
      <c r="G72" s="151"/>
      <c r="H72" s="149"/>
      <c r="I72" s="162"/>
    </row>
    <row r="73">
      <c r="A73" s="163"/>
      <c r="B73" s="154"/>
      <c r="C73" s="155"/>
      <c r="D73" s="155"/>
      <c r="E73" s="155"/>
      <c r="F73" s="164"/>
      <c r="G73" s="156"/>
      <c r="H73" s="154"/>
      <c r="I73" s="165"/>
    </row>
    <row r="74">
      <c r="A74" s="161"/>
      <c r="B74" s="149"/>
      <c r="C74" s="150"/>
      <c r="D74" s="150"/>
      <c r="E74" s="150"/>
      <c r="F74" s="166"/>
      <c r="G74" s="151"/>
      <c r="H74" s="149"/>
      <c r="I74" s="162"/>
    </row>
    <row r="75">
      <c r="A75" s="163"/>
      <c r="B75" s="154"/>
      <c r="C75" s="155"/>
      <c r="D75" s="155"/>
      <c r="E75" s="155"/>
      <c r="F75" s="164"/>
      <c r="G75" s="156"/>
      <c r="H75" s="154"/>
      <c r="I75" s="165"/>
    </row>
    <row r="76">
      <c r="A76" s="161"/>
      <c r="B76" s="149"/>
      <c r="C76" s="150"/>
      <c r="D76" s="150"/>
      <c r="E76" s="150"/>
      <c r="F76" s="166"/>
      <c r="G76" s="151"/>
      <c r="H76" s="149"/>
      <c r="I76" s="162"/>
    </row>
    <row r="77">
      <c r="A77" s="163"/>
      <c r="B77" s="154"/>
      <c r="C77" s="155"/>
      <c r="D77" s="155"/>
      <c r="E77" s="155"/>
      <c r="F77" s="164"/>
      <c r="G77" s="156"/>
      <c r="H77" s="154"/>
      <c r="I77" s="165"/>
    </row>
    <row r="78">
      <c r="A78" s="161"/>
      <c r="B78" s="149"/>
      <c r="C78" s="150"/>
      <c r="D78" s="150"/>
      <c r="E78" s="150"/>
      <c r="F78" s="166"/>
      <c r="G78" s="151"/>
      <c r="H78" s="149"/>
      <c r="I78" s="162"/>
    </row>
    <row r="79">
      <c r="A79" s="163"/>
      <c r="B79" s="154"/>
      <c r="C79" s="155"/>
      <c r="D79" s="155"/>
      <c r="E79" s="155"/>
      <c r="F79" s="164"/>
      <c r="G79" s="156"/>
      <c r="H79" s="154"/>
      <c r="I79" s="165"/>
    </row>
    <row r="80">
      <c r="A80" s="161"/>
      <c r="B80" s="149"/>
      <c r="C80" s="150"/>
      <c r="D80" s="150"/>
      <c r="E80" s="150"/>
      <c r="F80" s="166"/>
      <c r="G80" s="151"/>
      <c r="H80" s="149"/>
      <c r="I80" s="162"/>
    </row>
    <row r="81">
      <c r="A81" s="163"/>
      <c r="B81" s="154"/>
      <c r="C81" s="155"/>
      <c r="D81" s="155"/>
      <c r="E81" s="155"/>
      <c r="F81" s="164"/>
      <c r="G81" s="156"/>
      <c r="H81" s="154"/>
      <c r="I81" s="165"/>
    </row>
    <row r="82">
      <c r="A82" s="161"/>
      <c r="B82" s="149"/>
      <c r="C82" s="150"/>
      <c r="D82" s="150"/>
      <c r="E82" s="150"/>
      <c r="F82" s="166"/>
      <c r="G82" s="151"/>
      <c r="H82" s="149"/>
      <c r="I82" s="162"/>
    </row>
    <row r="83">
      <c r="A83" s="163"/>
      <c r="B83" s="154"/>
      <c r="C83" s="155"/>
      <c r="D83" s="155"/>
      <c r="E83" s="155"/>
      <c r="F83" s="164"/>
      <c r="G83" s="156"/>
      <c r="H83" s="154"/>
      <c r="I83" s="165"/>
    </row>
    <row r="84">
      <c r="A84" s="161"/>
      <c r="B84" s="149"/>
      <c r="C84" s="150"/>
      <c r="D84" s="150"/>
      <c r="E84" s="150"/>
      <c r="F84" s="166"/>
      <c r="G84" s="151"/>
      <c r="H84" s="149"/>
      <c r="I84" s="162"/>
    </row>
    <row r="85">
      <c r="A85" s="163"/>
      <c r="B85" s="154"/>
      <c r="C85" s="155"/>
      <c r="D85" s="155"/>
      <c r="E85" s="155"/>
      <c r="F85" s="164"/>
      <c r="G85" s="156"/>
      <c r="H85" s="154"/>
      <c r="I85" s="165"/>
    </row>
    <row r="86">
      <c r="A86" s="161"/>
      <c r="B86" s="149"/>
      <c r="C86" s="150"/>
      <c r="D86" s="150"/>
      <c r="E86" s="150"/>
      <c r="F86" s="166"/>
      <c r="G86" s="151"/>
      <c r="H86" s="149"/>
      <c r="I86" s="162"/>
    </row>
    <row r="87">
      <c r="A87" s="163"/>
      <c r="B87" s="154"/>
      <c r="C87" s="155"/>
      <c r="D87" s="155"/>
      <c r="E87" s="155"/>
      <c r="F87" s="164"/>
      <c r="G87" s="156"/>
      <c r="H87" s="154"/>
      <c r="I87" s="165"/>
    </row>
    <row r="88">
      <c r="A88" s="161"/>
      <c r="B88" s="149"/>
      <c r="C88" s="150"/>
      <c r="D88" s="150"/>
      <c r="E88" s="150"/>
      <c r="F88" s="166"/>
      <c r="G88" s="151"/>
      <c r="H88" s="149"/>
      <c r="I88" s="162"/>
    </row>
    <row r="89">
      <c r="A89" s="163"/>
      <c r="B89" s="154"/>
      <c r="C89" s="155"/>
      <c r="D89" s="155"/>
      <c r="E89" s="155"/>
      <c r="F89" s="164"/>
      <c r="G89" s="156"/>
      <c r="H89" s="154"/>
      <c r="I89" s="165"/>
    </row>
    <row r="90">
      <c r="A90" s="161"/>
      <c r="B90" s="149"/>
      <c r="C90" s="150"/>
      <c r="D90" s="150"/>
      <c r="E90" s="150"/>
      <c r="F90" s="166"/>
      <c r="G90" s="151"/>
      <c r="H90" s="149"/>
      <c r="I90" s="162"/>
    </row>
    <row r="91">
      <c r="A91" s="163"/>
      <c r="B91" s="154"/>
      <c r="C91" s="155"/>
      <c r="D91" s="155"/>
      <c r="E91" s="155"/>
      <c r="F91" s="164"/>
      <c r="G91" s="156"/>
      <c r="H91" s="154"/>
      <c r="I91" s="165"/>
    </row>
    <row r="92">
      <c r="A92" s="161"/>
      <c r="B92" s="149"/>
      <c r="C92" s="150"/>
      <c r="D92" s="150"/>
      <c r="E92" s="150"/>
      <c r="F92" s="166"/>
      <c r="G92" s="151"/>
      <c r="H92" s="149"/>
      <c r="I92" s="162"/>
    </row>
    <row r="93">
      <c r="A93" s="163"/>
      <c r="B93" s="154"/>
      <c r="C93" s="155"/>
      <c r="D93" s="155"/>
      <c r="E93" s="155"/>
      <c r="F93" s="164"/>
      <c r="G93" s="156"/>
      <c r="H93" s="154"/>
      <c r="I93" s="165"/>
    </row>
    <row r="94">
      <c r="A94" s="161"/>
      <c r="B94" s="149"/>
      <c r="C94" s="150"/>
      <c r="D94" s="150"/>
      <c r="E94" s="150"/>
      <c r="F94" s="166"/>
      <c r="G94" s="151"/>
      <c r="H94" s="149"/>
      <c r="I94" s="162"/>
    </row>
    <row r="95">
      <c r="A95" s="163"/>
      <c r="B95" s="154"/>
      <c r="C95" s="155"/>
      <c r="D95" s="155"/>
      <c r="E95" s="155"/>
      <c r="F95" s="164"/>
      <c r="G95" s="156"/>
      <c r="H95" s="154"/>
      <c r="I95" s="165"/>
    </row>
    <row r="96">
      <c r="A96" s="161"/>
      <c r="B96" s="149"/>
      <c r="C96" s="150"/>
      <c r="D96" s="150"/>
      <c r="E96" s="150"/>
      <c r="F96" s="166"/>
      <c r="G96" s="151"/>
      <c r="H96" s="149"/>
      <c r="I96" s="162"/>
    </row>
    <row r="97">
      <c r="A97" s="163"/>
      <c r="B97" s="154"/>
      <c r="C97" s="155"/>
      <c r="D97" s="155"/>
      <c r="E97" s="155"/>
      <c r="F97" s="164"/>
      <c r="G97" s="156"/>
      <c r="H97" s="154"/>
      <c r="I97" s="165"/>
    </row>
    <row r="98">
      <c r="A98" s="161"/>
      <c r="B98" s="149"/>
      <c r="C98" s="150"/>
      <c r="D98" s="150"/>
      <c r="E98" s="150"/>
      <c r="F98" s="166"/>
      <c r="G98" s="151"/>
      <c r="H98" s="149"/>
      <c r="I98" s="162"/>
    </row>
    <row r="99">
      <c r="A99" s="163"/>
      <c r="B99" s="154"/>
      <c r="C99" s="155"/>
      <c r="D99" s="155"/>
      <c r="E99" s="155"/>
      <c r="F99" s="164"/>
      <c r="G99" s="156"/>
      <c r="H99" s="154"/>
      <c r="I99" s="165"/>
    </row>
    <row r="100">
      <c r="A100" s="161"/>
      <c r="B100" s="149"/>
      <c r="C100" s="150"/>
      <c r="D100" s="150"/>
      <c r="E100" s="150"/>
      <c r="F100" s="166"/>
      <c r="G100" s="151"/>
      <c r="H100" s="149"/>
      <c r="I100" s="162"/>
    </row>
    <row r="101">
      <c r="A101" s="163"/>
      <c r="B101" s="154"/>
      <c r="C101" s="155"/>
      <c r="D101" s="155"/>
      <c r="E101" s="155"/>
      <c r="F101" s="164"/>
      <c r="G101" s="156"/>
      <c r="H101" s="154"/>
      <c r="I101" s="165"/>
    </row>
    <row r="102">
      <c r="A102" s="161"/>
      <c r="B102" s="149"/>
      <c r="C102" s="150"/>
      <c r="D102" s="150"/>
      <c r="E102" s="150"/>
      <c r="F102" s="166"/>
      <c r="G102" s="151"/>
      <c r="H102" s="149"/>
      <c r="I102" s="162"/>
    </row>
    <row r="103">
      <c r="A103" s="163"/>
      <c r="B103" s="154"/>
      <c r="C103" s="155"/>
      <c r="D103" s="155"/>
      <c r="E103" s="155"/>
      <c r="F103" s="164"/>
      <c r="G103" s="156"/>
      <c r="H103" s="154"/>
      <c r="I103" s="165"/>
    </row>
    <row r="104">
      <c r="A104" s="161"/>
      <c r="B104" s="149"/>
      <c r="C104" s="150"/>
      <c r="D104" s="150"/>
      <c r="E104" s="150"/>
      <c r="F104" s="166"/>
      <c r="G104" s="151"/>
      <c r="H104" s="149"/>
      <c r="I104" s="162"/>
    </row>
    <row r="105">
      <c r="A105" s="163"/>
      <c r="B105" s="154"/>
      <c r="C105" s="155"/>
      <c r="D105" s="155"/>
      <c r="E105" s="155"/>
      <c r="F105" s="164"/>
      <c r="G105" s="156"/>
      <c r="H105" s="154"/>
      <c r="I105" s="165"/>
    </row>
    <row r="106">
      <c r="A106" s="161"/>
      <c r="B106" s="149"/>
      <c r="C106" s="150"/>
      <c r="D106" s="150"/>
      <c r="E106" s="150"/>
      <c r="F106" s="166"/>
      <c r="G106" s="151"/>
      <c r="H106" s="149"/>
      <c r="I106" s="162"/>
    </row>
    <row r="107">
      <c r="A107" s="163"/>
      <c r="B107" s="154"/>
      <c r="C107" s="155"/>
      <c r="D107" s="155"/>
      <c r="E107" s="155"/>
      <c r="F107" s="164"/>
      <c r="G107" s="156"/>
      <c r="H107" s="154"/>
      <c r="I107" s="165"/>
    </row>
    <row r="108">
      <c r="A108" s="161"/>
      <c r="B108" s="149"/>
      <c r="C108" s="150"/>
      <c r="D108" s="150"/>
      <c r="E108" s="150"/>
      <c r="F108" s="166"/>
      <c r="G108" s="151"/>
      <c r="H108" s="149"/>
      <c r="I108" s="162"/>
    </row>
    <row r="109">
      <c r="A109" s="163"/>
      <c r="B109" s="154"/>
      <c r="C109" s="155"/>
      <c r="D109" s="155"/>
      <c r="E109" s="155"/>
      <c r="F109" s="164"/>
      <c r="G109" s="156"/>
      <c r="H109" s="154"/>
      <c r="I109" s="165"/>
    </row>
    <row r="110">
      <c r="A110" s="161"/>
      <c r="B110" s="149"/>
      <c r="C110" s="150"/>
      <c r="D110" s="150"/>
      <c r="E110" s="150"/>
      <c r="F110" s="166"/>
      <c r="G110" s="151"/>
      <c r="H110" s="149"/>
      <c r="I110" s="162"/>
    </row>
    <row r="111">
      <c r="A111" s="163"/>
      <c r="B111" s="154"/>
      <c r="C111" s="155"/>
      <c r="D111" s="155"/>
      <c r="E111" s="155"/>
      <c r="F111" s="164"/>
      <c r="G111" s="156"/>
      <c r="H111" s="154"/>
      <c r="I111" s="165"/>
    </row>
    <row r="112">
      <c r="A112" s="161"/>
      <c r="B112" s="149"/>
      <c r="C112" s="150"/>
      <c r="D112" s="150"/>
      <c r="E112" s="150"/>
      <c r="F112" s="166"/>
      <c r="G112" s="151"/>
      <c r="H112" s="149"/>
      <c r="I112" s="162"/>
    </row>
    <row r="113">
      <c r="A113" s="163"/>
      <c r="B113" s="154"/>
      <c r="C113" s="155"/>
      <c r="D113" s="155"/>
      <c r="E113" s="155"/>
      <c r="F113" s="164"/>
      <c r="G113" s="156"/>
      <c r="H113" s="154"/>
      <c r="I113" s="165"/>
    </row>
    <row r="114">
      <c r="A114" s="161"/>
      <c r="B114" s="149"/>
      <c r="C114" s="150"/>
      <c r="D114" s="150"/>
      <c r="E114" s="150"/>
      <c r="F114" s="166"/>
      <c r="G114" s="151"/>
      <c r="H114" s="149"/>
      <c r="I114" s="162"/>
    </row>
    <row r="115">
      <c r="A115" s="163"/>
      <c r="B115" s="154"/>
      <c r="C115" s="155"/>
      <c r="D115" s="155"/>
      <c r="E115" s="155"/>
      <c r="F115" s="164"/>
      <c r="G115" s="156"/>
      <c r="H115" s="154"/>
      <c r="I115" s="165"/>
    </row>
    <row r="116">
      <c r="A116" s="161"/>
      <c r="B116" s="149"/>
      <c r="C116" s="150"/>
      <c r="D116" s="150"/>
      <c r="E116" s="150"/>
      <c r="F116" s="166"/>
      <c r="G116" s="151"/>
      <c r="H116" s="149"/>
      <c r="I116" s="162"/>
    </row>
    <row r="117">
      <c r="A117" s="163"/>
      <c r="B117" s="154"/>
      <c r="C117" s="155"/>
      <c r="D117" s="155"/>
      <c r="E117" s="155"/>
      <c r="F117" s="164"/>
      <c r="G117" s="156"/>
      <c r="H117" s="154"/>
      <c r="I117" s="165"/>
    </row>
    <row r="118">
      <c r="A118" s="161"/>
      <c r="B118" s="149"/>
      <c r="C118" s="150"/>
      <c r="D118" s="150"/>
      <c r="E118" s="150"/>
      <c r="F118" s="166"/>
      <c r="G118" s="151"/>
      <c r="H118" s="149"/>
      <c r="I118" s="162"/>
    </row>
    <row r="119">
      <c r="A119" s="163"/>
      <c r="B119" s="154"/>
      <c r="C119" s="155"/>
      <c r="D119" s="155"/>
      <c r="E119" s="155"/>
      <c r="F119" s="164"/>
      <c r="G119" s="156"/>
      <c r="H119" s="154"/>
      <c r="I119" s="165"/>
    </row>
    <row r="120">
      <c r="A120" s="161"/>
      <c r="B120" s="149"/>
      <c r="C120" s="150"/>
      <c r="D120" s="150"/>
      <c r="E120" s="150"/>
      <c r="F120" s="166"/>
      <c r="G120" s="151"/>
      <c r="H120" s="149"/>
      <c r="I120" s="162"/>
    </row>
    <row r="121">
      <c r="A121" s="163"/>
      <c r="B121" s="154"/>
      <c r="C121" s="155"/>
      <c r="D121" s="155"/>
      <c r="E121" s="155"/>
      <c r="F121" s="164"/>
      <c r="G121" s="156"/>
      <c r="H121" s="154"/>
      <c r="I121" s="165"/>
    </row>
    <row r="122">
      <c r="A122" s="161"/>
      <c r="B122" s="149"/>
      <c r="C122" s="150"/>
      <c r="D122" s="150"/>
      <c r="E122" s="150"/>
      <c r="F122" s="166"/>
      <c r="G122" s="151"/>
      <c r="H122" s="149"/>
      <c r="I122" s="162"/>
    </row>
    <row r="123">
      <c r="A123" s="163"/>
      <c r="B123" s="154"/>
      <c r="C123" s="155"/>
      <c r="D123" s="155"/>
      <c r="E123" s="155"/>
      <c r="F123" s="164"/>
      <c r="G123" s="156"/>
      <c r="H123" s="154"/>
      <c r="I123" s="165"/>
    </row>
    <row r="124">
      <c r="A124" s="161"/>
      <c r="B124" s="149"/>
      <c r="C124" s="150"/>
      <c r="D124" s="150"/>
      <c r="E124" s="150"/>
      <c r="F124" s="166"/>
      <c r="G124" s="151"/>
      <c r="H124" s="149"/>
      <c r="I124" s="162"/>
    </row>
    <row r="125">
      <c r="A125" s="163"/>
      <c r="B125" s="154"/>
      <c r="C125" s="155"/>
      <c r="D125" s="155"/>
      <c r="E125" s="155"/>
      <c r="F125" s="164"/>
      <c r="G125" s="156"/>
      <c r="H125" s="154"/>
      <c r="I125" s="165"/>
    </row>
    <row r="126">
      <c r="A126" s="161"/>
      <c r="B126" s="149"/>
      <c r="C126" s="150"/>
      <c r="D126" s="150"/>
      <c r="E126" s="150"/>
      <c r="F126" s="166"/>
      <c r="G126" s="151"/>
      <c r="H126" s="149"/>
      <c r="I126" s="162"/>
    </row>
    <row r="127">
      <c r="A127" s="163"/>
      <c r="B127" s="154"/>
      <c r="C127" s="155"/>
      <c r="D127" s="155"/>
      <c r="E127" s="155"/>
      <c r="F127" s="164"/>
      <c r="G127" s="156"/>
      <c r="H127" s="154"/>
      <c r="I127" s="165"/>
    </row>
    <row r="128">
      <c r="A128" s="161"/>
      <c r="B128" s="149"/>
      <c r="C128" s="150"/>
      <c r="D128" s="150"/>
      <c r="E128" s="150"/>
      <c r="F128" s="166"/>
      <c r="G128" s="151"/>
      <c r="H128" s="149"/>
      <c r="I128" s="162"/>
    </row>
    <row r="129">
      <c r="A129" s="163"/>
      <c r="B129" s="154"/>
      <c r="C129" s="155"/>
      <c r="D129" s="155"/>
      <c r="E129" s="155"/>
      <c r="F129" s="164"/>
      <c r="G129" s="156"/>
      <c r="H129" s="154"/>
      <c r="I129" s="165"/>
    </row>
    <row r="130">
      <c r="A130" s="161"/>
      <c r="B130" s="149"/>
      <c r="C130" s="150"/>
      <c r="D130" s="150"/>
      <c r="E130" s="150"/>
      <c r="F130" s="166"/>
      <c r="G130" s="151"/>
      <c r="H130" s="149"/>
      <c r="I130" s="162"/>
    </row>
    <row r="131">
      <c r="A131" s="163"/>
      <c r="B131" s="154"/>
      <c r="C131" s="155"/>
      <c r="D131" s="155"/>
      <c r="E131" s="155"/>
      <c r="F131" s="164"/>
      <c r="G131" s="156"/>
      <c r="H131" s="154"/>
      <c r="I131" s="165"/>
    </row>
    <row r="132">
      <c r="A132" s="161"/>
      <c r="B132" s="149"/>
      <c r="C132" s="150"/>
      <c r="D132" s="150"/>
      <c r="E132" s="150"/>
      <c r="F132" s="166"/>
      <c r="G132" s="151"/>
      <c r="H132" s="149"/>
      <c r="I132" s="162"/>
    </row>
    <row r="133">
      <c r="A133" s="163"/>
      <c r="B133" s="154"/>
      <c r="C133" s="155"/>
      <c r="D133" s="155"/>
      <c r="E133" s="155"/>
      <c r="F133" s="164"/>
      <c r="G133" s="156"/>
      <c r="H133" s="154"/>
      <c r="I133" s="165"/>
    </row>
    <row r="134">
      <c r="A134" s="161"/>
      <c r="B134" s="149"/>
      <c r="C134" s="150"/>
      <c r="D134" s="150"/>
      <c r="E134" s="150"/>
      <c r="F134" s="166"/>
      <c r="G134" s="151"/>
      <c r="H134" s="149"/>
      <c r="I134" s="162"/>
    </row>
    <row r="135">
      <c r="A135" s="163"/>
      <c r="B135" s="154"/>
      <c r="C135" s="155"/>
      <c r="D135" s="155"/>
      <c r="E135" s="155"/>
      <c r="F135" s="164"/>
      <c r="G135" s="156"/>
      <c r="H135" s="154"/>
      <c r="I135" s="165"/>
    </row>
    <row r="136">
      <c r="A136" s="161"/>
      <c r="B136" s="149"/>
      <c r="C136" s="150"/>
      <c r="D136" s="150"/>
      <c r="E136" s="150"/>
      <c r="F136" s="166"/>
      <c r="G136" s="151"/>
      <c r="H136" s="149"/>
      <c r="I136" s="162"/>
    </row>
    <row r="137">
      <c r="A137" s="163"/>
      <c r="B137" s="154"/>
      <c r="C137" s="155"/>
      <c r="D137" s="155"/>
      <c r="E137" s="155"/>
      <c r="F137" s="164"/>
      <c r="G137" s="156"/>
      <c r="H137" s="154"/>
      <c r="I137" s="165"/>
    </row>
    <row r="138">
      <c r="A138" s="161"/>
      <c r="B138" s="149"/>
      <c r="C138" s="150"/>
      <c r="D138" s="150"/>
      <c r="E138" s="150"/>
      <c r="F138" s="166"/>
      <c r="G138" s="151"/>
      <c r="H138" s="149"/>
      <c r="I138" s="162"/>
    </row>
    <row r="139">
      <c r="A139" s="163"/>
      <c r="B139" s="154"/>
      <c r="C139" s="155"/>
      <c r="D139" s="155"/>
      <c r="E139" s="155"/>
      <c r="F139" s="164"/>
      <c r="G139" s="156"/>
      <c r="H139" s="154"/>
      <c r="I139" s="165"/>
    </row>
    <row r="140">
      <c r="A140" s="161"/>
      <c r="B140" s="149"/>
      <c r="C140" s="150"/>
      <c r="D140" s="150"/>
      <c r="E140" s="150"/>
      <c r="F140" s="166"/>
      <c r="G140" s="151"/>
      <c r="H140" s="149"/>
      <c r="I140" s="162"/>
    </row>
    <row r="141">
      <c r="A141" s="163"/>
      <c r="B141" s="154"/>
      <c r="C141" s="155"/>
      <c r="D141" s="155"/>
      <c r="E141" s="155"/>
      <c r="F141" s="164"/>
      <c r="G141" s="156"/>
      <c r="H141" s="154"/>
      <c r="I141" s="165"/>
    </row>
    <row r="142">
      <c r="A142" s="161"/>
      <c r="B142" s="149"/>
      <c r="C142" s="150"/>
      <c r="D142" s="150"/>
      <c r="E142" s="150"/>
      <c r="F142" s="166"/>
      <c r="G142" s="151"/>
      <c r="H142" s="149"/>
      <c r="I142" s="162"/>
    </row>
    <row r="143">
      <c r="A143" s="163"/>
      <c r="B143" s="154"/>
      <c r="C143" s="155"/>
      <c r="D143" s="155"/>
      <c r="E143" s="155"/>
      <c r="F143" s="164"/>
      <c r="G143" s="156"/>
      <c r="H143" s="154"/>
      <c r="I143" s="165"/>
    </row>
    <row r="144">
      <c r="A144" s="161"/>
      <c r="B144" s="149"/>
      <c r="C144" s="150"/>
      <c r="D144" s="150"/>
      <c r="E144" s="150"/>
      <c r="F144" s="166"/>
      <c r="G144" s="151"/>
      <c r="H144" s="149"/>
      <c r="I144" s="162"/>
    </row>
    <row r="145">
      <c r="A145" s="163"/>
      <c r="B145" s="154"/>
      <c r="C145" s="155"/>
      <c r="D145" s="155"/>
      <c r="E145" s="155"/>
      <c r="F145" s="164"/>
      <c r="G145" s="156"/>
      <c r="H145" s="154"/>
      <c r="I145" s="165"/>
    </row>
    <row r="146">
      <c r="A146" s="161"/>
      <c r="B146" s="149"/>
      <c r="C146" s="150"/>
      <c r="D146" s="150"/>
      <c r="E146" s="150"/>
      <c r="F146" s="166"/>
      <c r="G146" s="151"/>
      <c r="H146" s="149"/>
      <c r="I146" s="162"/>
    </row>
    <row r="147">
      <c r="A147" s="163"/>
      <c r="B147" s="154"/>
      <c r="C147" s="155"/>
      <c r="D147" s="155"/>
      <c r="E147" s="155"/>
      <c r="F147" s="164"/>
      <c r="G147" s="156"/>
      <c r="H147" s="154"/>
      <c r="I147" s="165"/>
    </row>
    <row r="148">
      <c r="A148" s="161"/>
      <c r="B148" s="149"/>
      <c r="C148" s="150"/>
      <c r="D148" s="150"/>
      <c r="E148" s="150"/>
      <c r="F148" s="166"/>
      <c r="G148" s="151"/>
      <c r="H148" s="149"/>
      <c r="I148" s="162"/>
    </row>
    <row r="149">
      <c r="A149" s="163"/>
      <c r="B149" s="154"/>
      <c r="C149" s="155"/>
      <c r="D149" s="155"/>
      <c r="E149" s="155"/>
      <c r="F149" s="164"/>
      <c r="G149" s="156"/>
      <c r="H149" s="154"/>
      <c r="I149" s="165"/>
    </row>
    <row r="150">
      <c r="A150" s="161"/>
      <c r="B150" s="149"/>
      <c r="C150" s="150"/>
      <c r="D150" s="150"/>
      <c r="E150" s="150"/>
      <c r="F150" s="166"/>
      <c r="G150" s="151"/>
      <c r="H150" s="149"/>
      <c r="I150" s="162"/>
    </row>
    <row r="151">
      <c r="A151" s="163"/>
      <c r="B151" s="154"/>
      <c r="C151" s="155"/>
      <c r="D151" s="155"/>
      <c r="E151" s="155"/>
      <c r="F151" s="164"/>
      <c r="G151" s="156"/>
      <c r="H151" s="154"/>
      <c r="I151" s="165"/>
    </row>
    <row r="152">
      <c r="A152" s="161"/>
      <c r="B152" s="149"/>
      <c r="C152" s="150"/>
      <c r="D152" s="150"/>
      <c r="E152" s="150"/>
      <c r="F152" s="166"/>
      <c r="G152" s="151"/>
      <c r="H152" s="149"/>
      <c r="I152" s="162"/>
    </row>
    <row r="153">
      <c r="A153" s="163"/>
      <c r="B153" s="154"/>
      <c r="C153" s="155"/>
      <c r="D153" s="155"/>
      <c r="E153" s="155"/>
      <c r="F153" s="164"/>
      <c r="G153" s="156"/>
      <c r="H153" s="154"/>
      <c r="I153" s="165"/>
    </row>
    <row r="154">
      <c r="A154" s="161"/>
      <c r="B154" s="149"/>
      <c r="C154" s="150"/>
      <c r="D154" s="150"/>
      <c r="E154" s="150"/>
      <c r="F154" s="166"/>
      <c r="G154" s="151"/>
      <c r="H154" s="149"/>
      <c r="I154" s="162"/>
    </row>
    <row r="155">
      <c r="A155" s="163"/>
      <c r="B155" s="154"/>
      <c r="C155" s="155"/>
      <c r="D155" s="155"/>
      <c r="E155" s="155"/>
      <c r="F155" s="164"/>
      <c r="G155" s="156"/>
      <c r="H155" s="154"/>
      <c r="I155" s="165"/>
    </row>
    <row r="156">
      <c r="A156" s="161"/>
      <c r="B156" s="149"/>
      <c r="C156" s="150"/>
      <c r="D156" s="150"/>
      <c r="E156" s="150"/>
      <c r="F156" s="166"/>
      <c r="G156" s="151"/>
      <c r="H156" s="149"/>
      <c r="I156" s="162"/>
    </row>
    <row r="157">
      <c r="A157" s="163"/>
      <c r="B157" s="154"/>
      <c r="C157" s="155"/>
      <c r="D157" s="155"/>
      <c r="E157" s="155"/>
      <c r="F157" s="164"/>
      <c r="G157" s="156"/>
      <c r="H157" s="154"/>
      <c r="I157" s="165"/>
    </row>
    <row r="158">
      <c r="A158" s="161"/>
      <c r="B158" s="149"/>
      <c r="C158" s="150"/>
      <c r="D158" s="150"/>
      <c r="E158" s="150"/>
      <c r="F158" s="166"/>
      <c r="G158" s="151"/>
      <c r="H158" s="149"/>
      <c r="I158" s="162"/>
    </row>
    <row r="159">
      <c r="A159" s="163"/>
      <c r="B159" s="154"/>
      <c r="C159" s="155"/>
      <c r="D159" s="155"/>
      <c r="E159" s="155"/>
      <c r="F159" s="164"/>
      <c r="G159" s="156"/>
      <c r="H159" s="154"/>
      <c r="I159" s="165"/>
    </row>
    <row r="160">
      <c r="A160" s="161"/>
      <c r="B160" s="149"/>
      <c r="C160" s="150"/>
      <c r="D160" s="150"/>
      <c r="E160" s="150"/>
      <c r="F160" s="166"/>
      <c r="G160" s="151"/>
      <c r="H160" s="149"/>
      <c r="I160" s="162"/>
    </row>
    <row r="161">
      <c r="A161" s="163"/>
      <c r="B161" s="154"/>
      <c r="C161" s="155"/>
      <c r="D161" s="155"/>
      <c r="E161" s="155"/>
      <c r="F161" s="164"/>
      <c r="G161" s="156"/>
      <c r="H161" s="154"/>
      <c r="I161" s="165"/>
    </row>
    <row r="162">
      <c r="A162" s="161"/>
      <c r="B162" s="149"/>
      <c r="C162" s="150"/>
      <c r="D162" s="150"/>
      <c r="E162" s="150"/>
      <c r="F162" s="166"/>
      <c r="G162" s="151"/>
      <c r="H162" s="149"/>
      <c r="I162" s="162"/>
    </row>
    <row r="163">
      <c r="A163" s="163"/>
      <c r="B163" s="154"/>
      <c r="C163" s="155"/>
      <c r="D163" s="155"/>
      <c r="E163" s="155"/>
      <c r="F163" s="164"/>
      <c r="G163" s="156"/>
      <c r="H163" s="154"/>
      <c r="I163" s="165"/>
    </row>
    <row r="164">
      <c r="A164" s="161"/>
      <c r="B164" s="149"/>
      <c r="C164" s="150"/>
      <c r="D164" s="150"/>
      <c r="E164" s="150"/>
      <c r="F164" s="166"/>
      <c r="G164" s="151"/>
      <c r="H164" s="149"/>
      <c r="I164" s="162"/>
    </row>
    <row r="165">
      <c r="A165" s="163"/>
      <c r="B165" s="154"/>
      <c r="C165" s="155"/>
      <c r="D165" s="155"/>
      <c r="E165" s="155"/>
      <c r="F165" s="164"/>
      <c r="G165" s="156"/>
      <c r="H165" s="154"/>
      <c r="I165" s="165"/>
    </row>
    <row r="166">
      <c r="A166" s="161"/>
      <c r="B166" s="149"/>
      <c r="C166" s="150"/>
      <c r="D166" s="150"/>
      <c r="E166" s="150"/>
      <c r="F166" s="166"/>
      <c r="G166" s="151"/>
      <c r="H166" s="149"/>
      <c r="I166" s="162"/>
    </row>
    <row r="167">
      <c r="A167" s="163"/>
      <c r="B167" s="154"/>
      <c r="C167" s="155"/>
      <c r="D167" s="155"/>
      <c r="E167" s="155"/>
      <c r="F167" s="164"/>
      <c r="G167" s="156"/>
      <c r="H167" s="154"/>
      <c r="I167" s="165"/>
    </row>
    <row r="168">
      <c r="A168" s="161"/>
      <c r="B168" s="149"/>
      <c r="C168" s="150"/>
      <c r="D168" s="150"/>
      <c r="E168" s="150"/>
      <c r="F168" s="166"/>
      <c r="G168" s="151"/>
      <c r="H168" s="149"/>
      <c r="I168" s="162"/>
    </row>
    <row r="169">
      <c r="A169" s="163"/>
      <c r="B169" s="154"/>
      <c r="C169" s="155"/>
      <c r="D169" s="155"/>
      <c r="E169" s="155"/>
      <c r="F169" s="164"/>
      <c r="G169" s="156"/>
      <c r="H169" s="154"/>
      <c r="I169" s="165"/>
    </row>
    <row r="170">
      <c r="A170" s="161"/>
      <c r="B170" s="149"/>
      <c r="C170" s="150"/>
      <c r="D170" s="150"/>
      <c r="E170" s="150"/>
      <c r="F170" s="166"/>
      <c r="G170" s="151"/>
      <c r="H170" s="149"/>
      <c r="I170" s="162"/>
    </row>
    <row r="171">
      <c r="A171" s="163"/>
      <c r="B171" s="154"/>
      <c r="C171" s="155"/>
      <c r="D171" s="155"/>
      <c r="E171" s="155"/>
      <c r="F171" s="164"/>
      <c r="G171" s="156"/>
      <c r="H171" s="154"/>
      <c r="I171" s="165"/>
    </row>
    <row r="172">
      <c r="A172" s="161"/>
      <c r="B172" s="149"/>
      <c r="C172" s="150"/>
      <c r="D172" s="150"/>
      <c r="E172" s="150"/>
      <c r="F172" s="166"/>
      <c r="G172" s="151"/>
      <c r="H172" s="149"/>
      <c r="I172" s="162"/>
    </row>
    <row r="173">
      <c r="A173" s="163"/>
      <c r="B173" s="154"/>
      <c r="C173" s="155"/>
      <c r="D173" s="155"/>
      <c r="E173" s="155"/>
      <c r="F173" s="164"/>
      <c r="G173" s="156"/>
      <c r="H173" s="154"/>
      <c r="I173" s="165"/>
    </row>
    <row r="174">
      <c r="A174" s="161"/>
      <c r="B174" s="149"/>
      <c r="C174" s="150"/>
      <c r="D174" s="150"/>
      <c r="E174" s="150"/>
      <c r="F174" s="166"/>
      <c r="G174" s="151"/>
      <c r="H174" s="149"/>
      <c r="I174" s="162"/>
    </row>
    <row r="175">
      <c r="A175" s="163"/>
      <c r="B175" s="154"/>
      <c r="C175" s="155"/>
      <c r="D175" s="155"/>
      <c r="E175" s="155"/>
      <c r="F175" s="164"/>
      <c r="G175" s="156"/>
      <c r="H175" s="154"/>
      <c r="I175" s="165"/>
    </row>
    <row r="176">
      <c r="A176" s="161"/>
      <c r="B176" s="149"/>
      <c r="C176" s="150"/>
      <c r="D176" s="150"/>
      <c r="E176" s="150"/>
      <c r="F176" s="166"/>
      <c r="G176" s="151"/>
      <c r="H176" s="149"/>
      <c r="I176" s="162"/>
    </row>
    <row r="177">
      <c r="A177" s="163"/>
      <c r="B177" s="154"/>
      <c r="C177" s="155"/>
      <c r="D177" s="155"/>
      <c r="E177" s="155"/>
      <c r="F177" s="164"/>
      <c r="G177" s="156"/>
      <c r="H177" s="154"/>
      <c r="I177" s="165"/>
    </row>
    <row r="178">
      <c r="A178" s="161"/>
      <c r="B178" s="149"/>
      <c r="C178" s="150"/>
      <c r="D178" s="150"/>
      <c r="E178" s="150"/>
      <c r="F178" s="166"/>
      <c r="G178" s="151"/>
      <c r="H178" s="149"/>
      <c r="I178" s="162"/>
    </row>
    <row r="179">
      <c r="A179" s="163"/>
      <c r="B179" s="154"/>
      <c r="C179" s="155"/>
      <c r="D179" s="155"/>
      <c r="E179" s="155"/>
      <c r="F179" s="164"/>
      <c r="G179" s="156"/>
      <c r="H179" s="154"/>
      <c r="I179" s="165"/>
    </row>
    <row r="180">
      <c r="A180" s="161"/>
      <c r="B180" s="149"/>
      <c r="C180" s="150"/>
      <c r="D180" s="150"/>
      <c r="E180" s="150"/>
      <c r="F180" s="166"/>
      <c r="G180" s="151"/>
      <c r="H180" s="149"/>
      <c r="I180" s="162"/>
    </row>
    <row r="181">
      <c r="A181" s="163"/>
      <c r="B181" s="154"/>
      <c r="C181" s="155"/>
      <c r="D181" s="155"/>
      <c r="E181" s="155"/>
      <c r="F181" s="164"/>
      <c r="G181" s="156"/>
      <c r="H181" s="154"/>
      <c r="I181" s="165"/>
    </row>
    <row r="182">
      <c r="A182" s="161"/>
      <c r="B182" s="149"/>
      <c r="C182" s="150"/>
      <c r="D182" s="150"/>
      <c r="E182" s="150"/>
      <c r="F182" s="166"/>
      <c r="G182" s="151"/>
      <c r="H182" s="149"/>
      <c r="I182" s="162"/>
    </row>
    <row r="183">
      <c r="A183" s="163"/>
      <c r="B183" s="154"/>
      <c r="C183" s="155"/>
      <c r="D183" s="155"/>
      <c r="E183" s="155"/>
      <c r="F183" s="164"/>
      <c r="G183" s="156"/>
      <c r="H183" s="154"/>
      <c r="I183" s="165"/>
    </row>
    <row r="184">
      <c r="A184" s="161"/>
      <c r="B184" s="149"/>
      <c r="C184" s="150"/>
      <c r="D184" s="150"/>
      <c r="E184" s="150"/>
      <c r="F184" s="166"/>
      <c r="G184" s="151"/>
      <c r="H184" s="149"/>
      <c r="I184" s="162"/>
    </row>
    <row r="185">
      <c r="A185" s="163"/>
      <c r="B185" s="154"/>
      <c r="C185" s="155"/>
      <c r="D185" s="155"/>
      <c r="E185" s="155"/>
      <c r="F185" s="164"/>
      <c r="G185" s="156"/>
      <c r="H185" s="154"/>
      <c r="I185" s="165"/>
    </row>
    <row r="186">
      <c r="A186" s="161"/>
      <c r="B186" s="149"/>
      <c r="C186" s="150"/>
      <c r="D186" s="150"/>
      <c r="E186" s="150"/>
      <c r="F186" s="166"/>
      <c r="G186" s="151"/>
      <c r="H186" s="149"/>
      <c r="I186" s="162"/>
    </row>
    <row r="187">
      <c r="A187" s="163"/>
      <c r="B187" s="154"/>
      <c r="C187" s="155"/>
      <c r="D187" s="155"/>
      <c r="E187" s="155"/>
      <c r="F187" s="164"/>
      <c r="G187" s="156"/>
      <c r="H187" s="154"/>
      <c r="I187" s="165"/>
    </row>
    <row r="188">
      <c r="A188" s="161"/>
      <c r="B188" s="149"/>
      <c r="C188" s="150"/>
      <c r="D188" s="150"/>
      <c r="E188" s="150"/>
      <c r="F188" s="166"/>
      <c r="G188" s="151"/>
      <c r="H188" s="149"/>
      <c r="I188" s="162"/>
    </row>
    <row r="189">
      <c r="A189" s="163"/>
      <c r="B189" s="154"/>
      <c r="C189" s="155"/>
      <c r="D189" s="155"/>
      <c r="E189" s="155"/>
      <c r="F189" s="164"/>
      <c r="G189" s="156"/>
      <c r="H189" s="154"/>
      <c r="I189" s="165"/>
    </row>
    <row r="190">
      <c r="A190" s="161"/>
      <c r="B190" s="149"/>
      <c r="C190" s="150"/>
      <c r="D190" s="150"/>
      <c r="E190" s="150"/>
      <c r="F190" s="166"/>
      <c r="G190" s="151"/>
      <c r="H190" s="149"/>
      <c r="I190" s="162"/>
    </row>
    <row r="191">
      <c r="A191" s="163"/>
      <c r="B191" s="154"/>
      <c r="C191" s="155"/>
      <c r="D191" s="155"/>
      <c r="E191" s="155"/>
      <c r="F191" s="164"/>
      <c r="G191" s="156"/>
      <c r="H191" s="154"/>
      <c r="I191" s="165"/>
    </row>
    <row r="192">
      <c r="A192" s="161"/>
      <c r="B192" s="149"/>
      <c r="C192" s="150"/>
      <c r="D192" s="150"/>
      <c r="E192" s="150"/>
      <c r="F192" s="166"/>
      <c r="G192" s="151"/>
      <c r="H192" s="149"/>
      <c r="I192" s="162"/>
    </row>
    <row r="193">
      <c r="A193" s="163"/>
      <c r="B193" s="154"/>
      <c r="C193" s="155"/>
      <c r="D193" s="155"/>
      <c r="E193" s="155"/>
      <c r="F193" s="164"/>
      <c r="G193" s="156"/>
      <c r="H193" s="154"/>
      <c r="I193" s="165"/>
    </row>
    <row r="194">
      <c r="A194" s="161"/>
      <c r="B194" s="149"/>
      <c r="C194" s="150"/>
      <c r="D194" s="150"/>
      <c r="E194" s="150"/>
      <c r="F194" s="166"/>
      <c r="G194" s="151"/>
      <c r="H194" s="149"/>
      <c r="I194" s="162"/>
    </row>
    <row r="195">
      <c r="A195" s="163"/>
      <c r="B195" s="154"/>
      <c r="C195" s="155"/>
      <c r="D195" s="155"/>
      <c r="E195" s="155"/>
      <c r="F195" s="164"/>
      <c r="G195" s="156"/>
      <c r="H195" s="154"/>
      <c r="I195" s="165"/>
    </row>
    <row r="196">
      <c r="A196" s="161"/>
      <c r="B196" s="149"/>
      <c r="C196" s="150"/>
      <c r="D196" s="150"/>
      <c r="E196" s="150"/>
      <c r="F196" s="166"/>
      <c r="G196" s="151"/>
      <c r="H196" s="149"/>
      <c r="I196" s="162"/>
    </row>
    <row r="197">
      <c r="A197" s="163"/>
      <c r="B197" s="154"/>
      <c r="C197" s="155"/>
      <c r="D197" s="155"/>
      <c r="E197" s="155"/>
      <c r="F197" s="164"/>
      <c r="G197" s="156"/>
      <c r="H197" s="154"/>
      <c r="I197" s="165"/>
    </row>
    <row r="198">
      <c r="A198" s="161"/>
      <c r="B198" s="149"/>
      <c r="C198" s="150"/>
      <c r="D198" s="150"/>
      <c r="E198" s="150"/>
      <c r="F198" s="166"/>
      <c r="G198" s="151"/>
      <c r="H198" s="149"/>
      <c r="I198" s="162"/>
    </row>
    <row r="199">
      <c r="A199" s="163"/>
      <c r="B199" s="154"/>
      <c r="C199" s="155"/>
      <c r="D199" s="155"/>
      <c r="E199" s="155"/>
      <c r="F199" s="164"/>
      <c r="G199" s="156"/>
      <c r="H199" s="154"/>
      <c r="I199" s="165"/>
    </row>
    <row r="200">
      <c r="A200" s="161"/>
      <c r="B200" s="149"/>
      <c r="C200" s="150"/>
      <c r="D200" s="150"/>
      <c r="E200" s="150"/>
      <c r="F200" s="166"/>
      <c r="G200" s="151"/>
      <c r="H200" s="149"/>
      <c r="I200" s="162"/>
    </row>
    <row r="201">
      <c r="A201" s="163"/>
      <c r="B201" s="154"/>
      <c r="C201" s="155"/>
      <c r="D201" s="155"/>
      <c r="E201" s="155"/>
      <c r="F201" s="164"/>
      <c r="G201" s="156"/>
      <c r="H201" s="154"/>
      <c r="I201" s="165"/>
    </row>
    <row r="202">
      <c r="A202" s="161"/>
      <c r="B202" s="149"/>
      <c r="C202" s="150"/>
      <c r="D202" s="150"/>
      <c r="E202" s="150"/>
      <c r="F202" s="166"/>
      <c r="G202" s="151"/>
      <c r="H202" s="149"/>
      <c r="I202" s="162"/>
    </row>
    <row r="203">
      <c r="A203" s="163"/>
      <c r="B203" s="154"/>
      <c r="C203" s="155"/>
      <c r="D203" s="155"/>
      <c r="E203" s="155"/>
      <c r="F203" s="164"/>
      <c r="G203" s="156"/>
      <c r="H203" s="154"/>
      <c r="I203" s="165"/>
    </row>
    <row r="204">
      <c r="A204" s="161"/>
      <c r="B204" s="149"/>
      <c r="C204" s="150"/>
      <c r="D204" s="150"/>
      <c r="E204" s="150"/>
      <c r="F204" s="166"/>
      <c r="G204" s="151"/>
      <c r="H204" s="149"/>
      <c r="I204" s="162"/>
    </row>
    <row r="205">
      <c r="A205" s="163"/>
      <c r="B205" s="154"/>
      <c r="C205" s="155"/>
      <c r="D205" s="155"/>
      <c r="E205" s="155"/>
      <c r="F205" s="164"/>
      <c r="G205" s="156"/>
      <c r="H205" s="154"/>
      <c r="I205" s="165"/>
    </row>
    <row r="206">
      <c r="A206" s="161"/>
      <c r="B206" s="149"/>
      <c r="C206" s="150"/>
      <c r="D206" s="150"/>
      <c r="E206" s="150"/>
      <c r="F206" s="166"/>
      <c r="G206" s="151"/>
      <c r="H206" s="149"/>
      <c r="I206" s="162"/>
    </row>
    <row r="207">
      <c r="A207" s="163"/>
      <c r="B207" s="154"/>
      <c r="C207" s="155"/>
      <c r="D207" s="155"/>
      <c r="E207" s="155"/>
      <c r="F207" s="164"/>
      <c r="G207" s="156"/>
      <c r="H207" s="154"/>
      <c r="I207" s="165"/>
    </row>
    <row r="208">
      <c r="A208" s="161"/>
      <c r="B208" s="149"/>
      <c r="C208" s="150"/>
      <c r="D208" s="150"/>
      <c r="E208" s="150"/>
      <c r="F208" s="166"/>
      <c r="G208" s="151"/>
      <c r="H208" s="149"/>
      <c r="I208" s="162"/>
    </row>
    <row r="209">
      <c r="A209" s="163"/>
      <c r="B209" s="154"/>
      <c r="C209" s="155"/>
      <c r="D209" s="155"/>
      <c r="E209" s="155"/>
      <c r="F209" s="164"/>
      <c r="G209" s="156"/>
      <c r="H209" s="154"/>
      <c r="I209" s="165"/>
    </row>
    <row r="210">
      <c r="A210" s="161"/>
      <c r="B210" s="149"/>
      <c r="C210" s="150"/>
      <c r="D210" s="150"/>
      <c r="E210" s="150"/>
      <c r="F210" s="166"/>
      <c r="G210" s="151"/>
      <c r="H210" s="149"/>
      <c r="I210" s="162"/>
    </row>
    <row r="211">
      <c r="A211" s="163"/>
      <c r="B211" s="154"/>
      <c r="C211" s="155"/>
      <c r="D211" s="155"/>
      <c r="E211" s="155"/>
      <c r="F211" s="164"/>
      <c r="G211" s="156"/>
      <c r="H211" s="154"/>
      <c r="I211" s="165"/>
    </row>
    <row r="212">
      <c r="A212" s="161"/>
      <c r="B212" s="149"/>
      <c r="C212" s="150"/>
      <c r="D212" s="150"/>
      <c r="E212" s="150"/>
      <c r="F212" s="166"/>
      <c r="G212" s="151"/>
      <c r="H212" s="149"/>
      <c r="I212" s="162"/>
    </row>
    <row r="213">
      <c r="A213" s="163"/>
      <c r="B213" s="154"/>
      <c r="C213" s="155"/>
      <c r="D213" s="155"/>
      <c r="E213" s="155"/>
      <c r="F213" s="164"/>
      <c r="G213" s="156"/>
      <c r="H213" s="154"/>
      <c r="I213" s="165"/>
    </row>
    <row r="214">
      <c r="A214" s="161"/>
      <c r="B214" s="149"/>
      <c r="C214" s="150"/>
      <c r="D214" s="150"/>
      <c r="E214" s="150"/>
      <c r="F214" s="166"/>
      <c r="G214" s="151"/>
      <c r="H214" s="149"/>
      <c r="I214" s="162"/>
    </row>
    <row r="215">
      <c r="A215" s="163"/>
      <c r="B215" s="154"/>
      <c r="C215" s="155"/>
      <c r="D215" s="155"/>
      <c r="E215" s="155"/>
      <c r="F215" s="164"/>
      <c r="G215" s="156"/>
      <c r="H215" s="154"/>
      <c r="I215" s="165"/>
    </row>
    <row r="216">
      <c r="A216" s="161"/>
      <c r="B216" s="149"/>
      <c r="C216" s="150"/>
      <c r="D216" s="150"/>
      <c r="E216" s="150"/>
      <c r="F216" s="166"/>
      <c r="G216" s="151"/>
      <c r="H216" s="149"/>
      <c r="I216" s="162"/>
    </row>
    <row r="217">
      <c r="A217" s="163"/>
      <c r="B217" s="154"/>
      <c r="C217" s="155"/>
      <c r="D217" s="155"/>
      <c r="E217" s="155"/>
      <c r="F217" s="164"/>
      <c r="G217" s="156"/>
      <c r="H217" s="154"/>
      <c r="I217" s="165"/>
    </row>
    <row r="218">
      <c r="A218" s="161"/>
      <c r="B218" s="149"/>
      <c r="C218" s="150"/>
      <c r="D218" s="150"/>
      <c r="E218" s="150"/>
      <c r="F218" s="166"/>
      <c r="G218" s="151"/>
      <c r="H218" s="149"/>
      <c r="I218" s="162"/>
    </row>
    <row r="219">
      <c r="A219" s="163"/>
      <c r="B219" s="154"/>
      <c r="C219" s="155"/>
      <c r="D219" s="155"/>
      <c r="E219" s="155"/>
      <c r="F219" s="164"/>
      <c r="G219" s="156"/>
      <c r="H219" s="154"/>
      <c r="I219" s="165"/>
    </row>
    <row r="220">
      <c r="A220" s="161"/>
      <c r="B220" s="149"/>
      <c r="C220" s="150"/>
      <c r="D220" s="150"/>
      <c r="E220" s="150"/>
      <c r="F220" s="166"/>
      <c r="G220" s="151"/>
      <c r="H220" s="149"/>
      <c r="I220" s="162"/>
    </row>
    <row r="221">
      <c r="A221" s="163"/>
      <c r="B221" s="154"/>
      <c r="C221" s="155"/>
      <c r="D221" s="155"/>
      <c r="E221" s="155"/>
      <c r="F221" s="164"/>
      <c r="G221" s="156"/>
      <c r="H221" s="154"/>
      <c r="I221" s="165"/>
    </row>
    <row r="222">
      <c r="A222" s="161"/>
      <c r="B222" s="149"/>
      <c r="C222" s="150"/>
      <c r="D222" s="150"/>
      <c r="E222" s="150"/>
      <c r="F222" s="166"/>
      <c r="G222" s="151"/>
      <c r="H222" s="149"/>
      <c r="I222" s="162"/>
    </row>
    <row r="223">
      <c r="A223" s="163"/>
      <c r="B223" s="154"/>
      <c r="C223" s="155"/>
      <c r="D223" s="155"/>
      <c r="E223" s="155"/>
      <c r="F223" s="164"/>
      <c r="G223" s="156"/>
      <c r="H223" s="154"/>
      <c r="I223" s="165"/>
    </row>
    <row r="224">
      <c r="A224" s="161"/>
      <c r="B224" s="149"/>
      <c r="C224" s="150"/>
      <c r="D224" s="150"/>
      <c r="E224" s="150"/>
      <c r="F224" s="166"/>
      <c r="G224" s="151"/>
      <c r="H224" s="149"/>
      <c r="I224" s="162"/>
    </row>
    <row r="225">
      <c r="A225" s="163"/>
      <c r="B225" s="154"/>
      <c r="C225" s="155"/>
      <c r="D225" s="155"/>
      <c r="E225" s="155"/>
      <c r="F225" s="164"/>
      <c r="G225" s="156"/>
      <c r="H225" s="154"/>
      <c r="I225" s="165"/>
    </row>
    <row r="226">
      <c r="A226" s="161"/>
      <c r="B226" s="149"/>
      <c r="C226" s="150"/>
      <c r="D226" s="150"/>
      <c r="E226" s="150"/>
      <c r="F226" s="166"/>
      <c r="G226" s="151"/>
      <c r="H226" s="149"/>
      <c r="I226" s="162"/>
    </row>
    <row r="227">
      <c r="A227" s="163"/>
      <c r="B227" s="154"/>
      <c r="C227" s="155"/>
      <c r="D227" s="155"/>
      <c r="E227" s="155"/>
      <c r="F227" s="164"/>
      <c r="G227" s="156"/>
      <c r="H227" s="154"/>
      <c r="I227" s="165"/>
    </row>
    <row r="228">
      <c r="A228" s="161"/>
      <c r="B228" s="149"/>
      <c r="C228" s="150"/>
      <c r="D228" s="150"/>
      <c r="E228" s="150"/>
      <c r="F228" s="166"/>
      <c r="G228" s="151"/>
      <c r="H228" s="149"/>
      <c r="I228" s="162"/>
    </row>
    <row r="229">
      <c r="A229" s="163"/>
      <c r="B229" s="154"/>
      <c r="C229" s="155"/>
      <c r="D229" s="155"/>
      <c r="E229" s="155"/>
      <c r="F229" s="164"/>
      <c r="G229" s="156"/>
      <c r="H229" s="154"/>
      <c r="I229" s="165"/>
    </row>
    <row r="230">
      <c r="A230" s="161"/>
      <c r="B230" s="149"/>
      <c r="C230" s="150"/>
      <c r="D230" s="150"/>
      <c r="E230" s="150"/>
      <c r="F230" s="166"/>
      <c r="G230" s="151"/>
      <c r="H230" s="149"/>
      <c r="I230" s="162"/>
    </row>
    <row r="231">
      <c r="A231" s="163"/>
      <c r="B231" s="154"/>
      <c r="C231" s="155"/>
      <c r="D231" s="155"/>
      <c r="E231" s="155"/>
      <c r="F231" s="164"/>
      <c r="G231" s="156"/>
      <c r="H231" s="154"/>
      <c r="I231" s="165"/>
    </row>
    <row r="232">
      <c r="A232" s="161"/>
      <c r="B232" s="149"/>
      <c r="C232" s="150"/>
      <c r="D232" s="150"/>
      <c r="E232" s="150"/>
      <c r="F232" s="166"/>
      <c r="G232" s="151"/>
      <c r="H232" s="149"/>
      <c r="I232" s="162"/>
    </row>
    <row r="233">
      <c r="A233" s="163"/>
      <c r="B233" s="154"/>
      <c r="C233" s="155"/>
      <c r="D233" s="155"/>
      <c r="E233" s="155"/>
      <c r="F233" s="164"/>
      <c r="G233" s="156"/>
      <c r="H233" s="154"/>
      <c r="I233" s="165"/>
    </row>
    <row r="234">
      <c r="A234" s="161"/>
      <c r="B234" s="149"/>
      <c r="C234" s="150"/>
      <c r="D234" s="150"/>
      <c r="E234" s="150"/>
      <c r="F234" s="166"/>
      <c r="G234" s="151"/>
      <c r="H234" s="149"/>
      <c r="I234" s="162"/>
    </row>
    <row r="235">
      <c r="A235" s="163"/>
      <c r="B235" s="154"/>
      <c r="C235" s="155"/>
      <c r="D235" s="155"/>
      <c r="E235" s="155"/>
      <c r="F235" s="164"/>
      <c r="G235" s="156"/>
      <c r="H235" s="154"/>
      <c r="I235" s="165"/>
    </row>
    <row r="236">
      <c r="A236" s="161"/>
      <c r="B236" s="149"/>
      <c r="C236" s="150"/>
      <c r="D236" s="150"/>
      <c r="E236" s="150"/>
      <c r="F236" s="166"/>
      <c r="G236" s="151"/>
      <c r="H236" s="149"/>
      <c r="I236" s="162"/>
    </row>
    <row r="237">
      <c r="A237" s="163"/>
      <c r="B237" s="154"/>
      <c r="C237" s="155"/>
      <c r="D237" s="155"/>
      <c r="E237" s="155"/>
      <c r="F237" s="164"/>
      <c r="G237" s="156"/>
      <c r="H237" s="154"/>
      <c r="I237" s="165"/>
    </row>
    <row r="238">
      <c r="A238" s="161"/>
      <c r="B238" s="149"/>
      <c r="C238" s="150"/>
      <c r="D238" s="150"/>
      <c r="E238" s="150"/>
      <c r="F238" s="166"/>
      <c r="G238" s="151"/>
      <c r="H238" s="149"/>
      <c r="I238" s="162"/>
    </row>
    <row r="239">
      <c r="A239" s="163"/>
      <c r="B239" s="154"/>
      <c r="C239" s="155"/>
      <c r="D239" s="155"/>
      <c r="E239" s="155"/>
      <c r="F239" s="164"/>
      <c r="G239" s="156"/>
      <c r="H239" s="154"/>
      <c r="I239" s="165"/>
    </row>
    <row r="240">
      <c r="A240" s="161"/>
      <c r="B240" s="149"/>
      <c r="C240" s="150"/>
      <c r="D240" s="150"/>
      <c r="E240" s="150"/>
      <c r="F240" s="166"/>
      <c r="G240" s="151"/>
      <c r="H240" s="149"/>
      <c r="I240" s="162"/>
    </row>
    <row r="241">
      <c r="A241" s="163"/>
      <c r="B241" s="154"/>
      <c r="C241" s="155"/>
      <c r="D241" s="155"/>
      <c r="E241" s="155"/>
      <c r="F241" s="164"/>
      <c r="G241" s="156"/>
      <c r="H241" s="154"/>
      <c r="I241" s="165"/>
    </row>
    <row r="242">
      <c r="A242" s="161"/>
      <c r="B242" s="149"/>
      <c r="C242" s="150"/>
      <c r="D242" s="150"/>
      <c r="E242" s="150"/>
      <c r="F242" s="166"/>
      <c r="G242" s="151"/>
      <c r="H242" s="149"/>
      <c r="I242" s="162"/>
    </row>
    <row r="243">
      <c r="A243" s="163"/>
      <c r="B243" s="154"/>
      <c r="C243" s="155"/>
      <c r="D243" s="155"/>
      <c r="E243" s="155"/>
      <c r="F243" s="164"/>
      <c r="G243" s="156"/>
      <c r="H243" s="154"/>
      <c r="I243" s="165"/>
    </row>
    <row r="244">
      <c r="A244" s="161"/>
      <c r="B244" s="149"/>
      <c r="C244" s="150"/>
      <c r="D244" s="150"/>
      <c r="E244" s="150"/>
      <c r="F244" s="166"/>
      <c r="G244" s="151"/>
      <c r="H244" s="149"/>
      <c r="I244" s="162"/>
    </row>
    <row r="245">
      <c r="A245" s="163"/>
      <c r="B245" s="154"/>
      <c r="C245" s="155"/>
      <c r="D245" s="155"/>
      <c r="E245" s="155"/>
      <c r="F245" s="164"/>
      <c r="G245" s="156"/>
      <c r="H245" s="154"/>
      <c r="I245" s="165"/>
    </row>
    <row r="246">
      <c r="A246" s="161"/>
      <c r="B246" s="149"/>
      <c r="C246" s="150"/>
      <c r="D246" s="150"/>
      <c r="E246" s="150"/>
      <c r="F246" s="166"/>
      <c r="G246" s="151"/>
      <c r="H246" s="149"/>
      <c r="I246" s="162"/>
    </row>
    <row r="247">
      <c r="A247" s="163"/>
      <c r="B247" s="154"/>
      <c r="C247" s="155"/>
      <c r="D247" s="155"/>
      <c r="E247" s="155"/>
      <c r="F247" s="164"/>
      <c r="G247" s="156"/>
      <c r="H247" s="154"/>
      <c r="I247" s="165"/>
    </row>
    <row r="248">
      <c r="A248" s="161"/>
      <c r="B248" s="149"/>
      <c r="C248" s="150"/>
      <c r="D248" s="150"/>
      <c r="E248" s="150"/>
      <c r="F248" s="166"/>
      <c r="G248" s="151"/>
      <c r="H248" s="149"/>
      <c r="I248" s="162"/>
    </row>
    <row r="249">
      <c r="A249" s="163"/>
      <c r="B249" s="154"/>
      <c r="C249" s="155"/>
      <c r="D249" s="155"/>
      <c r="E249" s="155"/>
      <c r="F249" s="164"/>
      <c r="G249" s="156"/>
      <c r="H249" s="154"/>
      <c r="I249" s="165"/>
    </row>
    <row r="250">
      <c r="A250" s="161"/>
      <c r="B250" s="149"/>
      <c r="C250" s="150"/>
      <c r="D250" s="150"/>
      <c r="E250" s="150"/>
      <c r="F250" s="166"/>
      <c r="G250" s="151"/>
      <c r="H250" s="149"/>
      <c r="I250" s="162"/>
    </row>
    <row r="251">
      <c r="A251" s="163"/>
      <c r="B251" s="154"/>
      <c r="C251" s="155"/>
      <c r="D251" s="155"/>
      <c r="E251" s="155"/>
      <c r="F251" s="164"/>
      <c r="G251" s="156"/>
      <c r="H251" s="154"/>
      <c r="I251" s="165"/>
    </row>
    <row r="252">
      <c r="A252" s="161"/>
      <c r="B252" s="149"/>
      <c r="C252" s="150"/>
      <c r="D252" s="150"/>
      <c r="E252" s="150"/>
      <c r="F252" s="166"/>
      <c r="G252" s="151"/>
      <c r="H252" s="149"/>
      <c r="I252" s="162"/>
    </row>
    <row r="253">
      <c r="A253" s="163"/>
      <c r="B253" s="154"/>
      <c r="C253" s="155"/>
      <c r="D253" s="155"/>
      <c r="E253" s="155"/>
      <c r="F253" s="164"/>
      <c r="G253" s="156"/>
      <c r="H253" s="154"/>
      <c r="I253" s="165"/>
    </row>
    <row r="254">
      <c r="A254" s="161"/>
      <c r="B254" s="149"/>
      <c r="C254" s="150"/>
      <c r="D254" s="150"/>
      <c r="E254" s="150"/>
      <c r="F254" s="166"/>
      <c r="G254" s="151"/>
      <c r="H254" s="149"/>
      <c r="I254" s="162"/>
    </row>
    <row r="255">
      <c r="A255" s="163"/>
      <c r="B255" s="154"/>
      <c r="C255" s="155"/>
      <c r="D255" s="155"/>
      <c r="E255" s="155"/>
      <c r="F255" s="164"/>
      <c r="G255" s="156"/>
      <c r="H255" s="154"/>
      <c r="I255" s="165"/>
    </row>
    <row r="256">
      <c r="A256" s="161"/>
      <c r="B256" s="149"/>
      <c r="C256" s="150"/>
      <c r="D256" s="150"/>
      <c r="E256" s="150"/>
      <c r="F256" s="166"/>
      <c r="G256" s="151"/>
      <c r="H256" s="149"/>
      <c r="I256" s="162"/>
    </row>
    <row r="257">
      <c r="A257" s="163"/>
      <c r="B257" s="154"/>
      <c r="C257" s="155"/>
      <c r="D257" s="155"/>
      <c r="E257" s="155"/>
      <c r="F257" s="164"/>
      <c r="G257" s="156"/>
      <c r="H257" s="154"/>
      <c r="I257" s="165"/>
    </row>
    <row r="258">
      <c r="A258" s="161"/>
      <c r="B258" s="149"/>
      <c r="C258" s="150"/>
      <c r="D258" s="150"/>
      <c r="E258" s="150"/>
      <c r="F258" s="166"/>
      <c r="G258" s="151"/>
      <c r="H258" s="149"/>
      <c r="I258" s="162"/>
    </row>
    <row r="259">
      <c r="A259" s="163"/>
      <c r="B259" s="154"/>
      <c r="C259" s="155"/>
      <c r="D259" s="155"/>
      <c r="E259" s="155"/>
      <c r="F259" s="164"/>
      <c r="G259" s="156"/>
      <c r="H259" s="154"/>
      <c r="I259" s="165"/>
    </row>
    <row r="260">
      <c r="A260" s="161"/>
      <c r="B260" s="149"/>
      <c r="C260" s="150"/>
      <c r="D260" s="150"/>
      <c r="E260" s="150"/>
      <c r="F260" s="166"/>
      <c r="G260" s="151"/>
      <c r="H260" s="149"/>
      <c r="I260" s="162"/>
    </row>
    <row r="261">
      <c r="A261" s="163"/>
      <c r="B261" s="154"/>
      <c r="C261" s="155"/>
      <c r="D261" s="155"/>
      <c r="E261" s="155"/>
      <c r="F261" s="164"/>
      <c r="G261" s="156"/>
      <c r="H261" s="154"/>
      <c r="I261" s="165"/>
    </row>
    <row r="262">
      <c r="A262" s="161"/>
      <c r="B262" s="149"/>
      <c r="C262" s="150"/>
      <c r="D262" s="150"/>
      <c r="E262" s="150"/>
      <c r="F262" s="166"/>
      <c r="G262" s="151"/>
      <c r="H262" s="149"/>
      <c r="I262" s="162"/>
    </row>
    <row r="263">
      <c r="A263" s="163"/>
      <c r="B263" s="154"/>
      <c r="C263" s="155"/>
      <c r="D263" s="155"/>
      <c r="E263" s="155"/>
      <c r="F263" s="164"/>
      <c r="G263" s="156"/>
      <c r="H263" s="154"/>
      <c r="I263" s="165"/>
    </row>
    <row r="264">
      <c r="A264" s="161"/>
      <c r="B264" s="149"/>
      <c r="C264" s="150"/>
      <c r="D264" s="150"/>
      <c r="E264" s="150"/>
      <c r="F264" s="166"/>
      <c r="G264" s="151"/>
      <c r="H264" s="149"/>
      <c r="I264" s="162"/>
    </row>
    <row r="265">
      <c r="A265" s="163"/>
      <c r="B265" s="154"/>
      <c r="C265" s="155"/>
      <c r="D265" s="155"/>
      <c r="E265" s="155"/>
      <c r="F265" s="164"/>
      <c r="G265" s="156"/>
      <c r="H265" s="154"/>
      <c r="I265" s="165"/>
    </row>
    <row r="266">
      <c r="A266" s="161"/>
      <c r="B266" s="149"/>
      <c r="C266" s="150"/>
      <c r="D266" s="150"/>
      <c r="E266" s="150"/>
      <c r="F266" s="166"/>
      <c r="G266" s="151"/>
      <c r="H266" s="149"/>
      <c r="I266" s="162"/>
    </row>
    <row r="267">
      <c r="A267" s="163"/>
      <c r="B267" s="154"/>
      <c r="C267" s="155"/>
      <c r="D267" s="155"/>
      <c r="E267" s="155"/>
      <c r="F267" s="164"/>
      <c r="G267" s="156"/>
      <c r="H267" s="154"/>
      <c r="I267" s="165"/>
    </row>
    <row r="268">
      <c r="A268" s="161"/>
      <c r="B268" s="149"/>
      <c r="C268" s="150"/>
      <c r="D268" s="150"/>
      <c r="E268" s="150"/>
      <c r="F268" s="166"/>
      <c r="G268" s="151"/>
      <c r="H268" s="149"/>
      <c r="I268" s="162"/>
    </row>
    <row r="269">
      <c r="A269" s="163"/>
      <c r="B269" s="154"/>
      <c r="C269" s="155"/>
      <c r="D269" s="155"/>
      <c r="E269" s="155"/>
      <c r="F269" s="164"/>
      <c r="G269" s="156"/>
      <c r="H269" s="154"/>
      <c r="I269" s="165"/>
    </row>
    <row r="270">
      <c r="A270" s="161"/>
      <c r="B270" s="149"/>
      <c r="C270" s="150"/>
      <c r="D270" s="150"/>
      <c r="E270" s="150"/>
      <c r="F270" s="166"/>
      <c r="G270" s="151"/>
      <c r="H270" s="149"/>
      <c r="I270" s="162"/>
    </row>
    <row r="271">
      <c r="A271" s="163"/>
      <c r="B271" s="154"/>
      <c r="C271" s="155"/>
      <c r="D271" s="155"/>
      <c r="E271" s="155"/>
      <c r="F271" s="164"/>
      <c r="G271" s="156"/>
      <c r="H271" s="154"/>
      <c r="I271" s="165"/>
    </row>
    <row r="272">
      <c r="A272" s="161"/>
      <c r="B272" s="149"/>
      <c r="C272" s="150"/>
      <c r="D272" s="150"/>
      <c r="E272" s="150"/>
      <c r="F272" s="166"/>
      <c r="G272" s="151"/>
      <c r="H272" s="149"/>
      <c r="I272" s="162"/>
    </row>
    <row r="273">
      <c r="A273" s="163"/>
      <c r="B273" s="154"/>
      <c r="C273" s="155"/>
      <c r="D273" s="155"/>
      <c r="E273" s="155"/>
      <c r="F273" s="164"/>
      <c r="G273" s="156"/>
      <c r="H273" s="154"/>
      <c r="I273" s="165"/>
    </row>
    <row r="274">
      <c r="A274" s="161"/>
      <c r="B274" s="149"/>
      <c r="C274" s="150"/>
      <c r="D274" s="150"/>
      <c r="E274" s="150"/>
      <c r="F274" s="166"/>
      <c r="G274" s="151"/>
      <c r="H274" s="149"/>
      <c r="I274" s="162"/>
    </row>
    <row r="275">
      <c r="A275" s="163"/>
      <c r="B275" s="154"/>
      <c r="C275" s="155"/>
      <c r="D275" s="155"/>
      <c r="E275" s="155"/>
      <c r="F275" s="164"/>
      <c r="G275" s="156"/>
      <c r="H275" s="154"/>
      <c r="I275" s="165"/>
    </row>
    <row r="276">
      <c r="A276" s="161"/>
      <c r="B276" s="149"/>
      <c r="C276" s="150"/>
      <c r="D276" s="150"/>
      <c r="E276" s="150"/>
      <c r="F276" s="166"/>
      <c r="G276" s="151"/>
      <c r="H276" s="149"/>
      <c r="I276" s="162"/>
    </row>
    <row r="277">
      <c r="A277" s="163"/>
      <c r="B277" s="154"/>
      <c r="C277" s="155"/>
      <c r="D277" s="155"/>
      <c r="E277" s="155"/>
      <c r="F277" s="164"/>
      <c r="G277" s="156"/>
      <c r="H277" s="154"/>
      <c r="I277" s="165"/>
    </row>
    <row r="278">
      <c r="A278" s="161"/>
      <c r="B278" s="149"/>
      <c r="C278" s="150"/>
      <c r="D278" s="150"/>
      <c r="E278" s="150"/>
      <c r="F278" s="166"/>
      <c r="G278" s="151"/>
      <c r="H278" s="149"/>
      <c r="I278" s="162"/>
    </row>
    <row r="279">
      <c r="A279" s="163"/>
      <c r="B279" s="154"/>
      <c r="C279" s="155"/>
      <c r="D279" s="155"/>
      <c r="E279" s="155"/>
      <c r="F279" s="164"/>
      <c r="G279" s="156"/>
      <c r="H279" s="154"/>
      <c r="I279" s="165"/>
    </row>
    <row r="280">
      <c r="A280" s="161"/>
      <c r="B280" s="149"/>
      <c r="C280" s="150"/>
      <c r="D280" s="150"/>
      <c r="E280" s="150"/>
      <c r="F280" s="166"/>
      <c r="G280" s="151"/>
      <c r="H280" s="149"/>
      <c r="I280" s="162"/>
    </row>
    <row r="281">
      <c r="A281" s="163"/>
      <c r="B281" s="154"/>
      <c r="C281" s="155"/>
      <c r="D281" s="155"/>
      <c r="E281" s="155"/>
      <c r="F281" s="164"/>
      <c r="G281" s="156"/>
      <c r="H281" s="154"/>
      <c r="I281" s="165"/>
    </row>
    <row r="282">
      <c r="A282" s="161"/>
      <c r="B282" s="149"/>
      <c r="C282" s="150"/>
      <c r="D282" s="150"/>
      <c r="E282" s="150"/>
      <c r="F282" s="166"/>
      <c r="G282" s="151"/>
      <c r="H282" s="149"/>
      <c r="I282" s="162"/>
    </row>
    <row r="283">
      <c r="A283" s="163"/>
      <c r="B283" s="154"/>
      <c r="C283" s="155"/>
      <c r="D283" s="155"/>
      <c r="E283" s="155"/>
      <c r="F283" s="164"/>
      <c r="G283" s="156"/>
      <c r="H283" s="154"/>
      <c r="I283" s="165"/>
    </row>
    <row r="284">
      <c r="A284" s="161"/>
      <c r="B284" s="149"/>
      <c r="C284" s="150"/>
      <c r="D284" s="150"/>
      <c r="E284" s="150"/>
      <c r="F284" s="166"/>
      <c r="G284" s="151"/>
      <c r="H284" s="149"/>
      <c r="I284" s="162"/>
    </row>
    <row r="285">
      <c r="A285" s="163"/>
      <c r="B285" s="154"/>
      <c r="C285" s="155"/>
      <c r="D285" s="155"/>
      <c r="E285" s="155"/>
      <c r="F285" s="164"/>
      <c r="G285" s="156"/>
      <c r="H285" s="154"/>
      <c r="I285" s="165"/>
    </row>
    <row r="286">
      <c r="A286" s="161"/>
      <c r="B286" s="149"/>
      <c r="C286" s="150"/>
      <c r="D286" s="150"/>
      <c r="E286" s="150"/>
      <c r="F286" s="166"/>
      <c r="G286" s="151"/>
      <c r="H286" s="149"/>
      <c r="I286" s="162"/>
    </row>
    <row r="287">
      <c r="A287" s="163"/>
      <c r="B287" s="154"/>
      <c r="C287" s="155"/>
      <c r="D287" s="155"/>
      <c r="E287" s="155"/>
      <c r="F287" s="164"/>
      <c r="G287" s="156"/>
      <c r="H287" s="154"/>
      <c r="I287" s="165"/>
    </row>
    <row r="288">
      <c r="A288" s="161"/>
      <c r="B288" s="149"/>
      <c r="C288" s="150"/>
      <c r="D288" s="150"/>
      <c r="E288" s="150"/>
      <c r="F288" s="166"/>
      <c r="G288" s="151"/>
      <c r="H288" s="149"/>
      <c r="I288" s="162"/>
    </row>
    <row r="289">
      <c r="A289" s="163"/>
      <c r="B289" s="154"/>
      <c r="C289" s="155"/>
      <c r="D289" s="155"/>
      <c r="E289" s="155"/>
      <c r="F289" s="164"/>
      <c r="G289" s="156"/>
      <c r="H289" s="154"/>
      <c r="I289" s="165"/>
    </row>
    <row r="290">
      <c r="A290" s="161"/>
      <c r="B290" s="149"/>
      <c r="C290" s="150"/>
      <c r="D290" s="150"/>
      <c r="E290" s="150"/>
      <c r="F290" s="166"/>
      <c r="G290" s="151"/>
      <c r="H290" s="149"/>
      <c r="I290" s="162"/>
    </row>
    <row r="291">
      <c r="A291" s="163"/>
      <c r="B291" s="154"/>
      <c r="C291" s="155"/>
      <c r="D291" s="155"/>
      <c r="E291" s="155"/>
      <c r="F291" s="164"/>
      <c r="G291" s="156"/>
      <c r="H291" s="154"/>
      <c r="I291" s="165"/>
    </row>
    <row r="292">
      <c r="A292" s="161"/>
      <c r="B292" s="149"/>
      <c r="C292" s="150"/>
      <c r="D292" s="150"/>
      <c r="E292" s="150"/>
      <c r="F292" s="166"/>
      <c r="G292" s="151"/>
      <c r="H292" s="149"/>
      <c r="I292" s="162"/>
    </row>
    <row r="293">
      <c r="A293" s="163"/>
      <c r="B293" s="154"/>
      <c r="C293" s="155"/>
      <c r="D293" s="155"/>
      <c r="E293" s="155"/>
      <c r="F293" s="164"/>
      <c r="G293" s="156"/>
      <c r="H293" s="154"/>
      <c r="I293" s="165"/>
    </row>
    <row r="294">
      <c r="A294" s="161"/>
      <c r="B294" s="149"/>
      <c r="C294" s="150"/>
      <c r="D294" s="150"/>
      <c r="E294" s="150"/>
      <c r="F294" s="166"/>
      <c r="G294" s="151"/>
      <c r="H294" s="149"/>
      <c r="I294" s="162"/>
    </row>
    <row r="295">
      <c r="A295" s="163"/>
      <c r="B295" s="154"/>
      <c r="C295" s="155"/>
      <c r="D295" s="155"/>
      <c r="E295" s="155"/>
      <c r="F295" s="164"/>
      <c r="G295" s="156"/>
      <c r="H295" s="154"/>
      <c r="I295" s="165"/>
    </row>
    <row r="296">
      <c r="A296" s="161"/>
      <c r="B296" s="149"/>
      <c r="C296" s="150"/>
      <c r="D296" s="150"/>
      <c r="E296" s="150"/>
      <c r="F296" s="166"/>
      <c r="G296" s="151"/>
      <c r="H296" s="149"/>
      <c r="I296" s="162"/>
    </row>
    <row r="297">
      <c r="A297" s="163"/>
      <c r="B297" s="154"/>
      <c r="C297" s="155"/>
      <c r="D297" s="155"/>
      <c r="E297" s="155"/>
      <c r="F297" s="164"/>
      <c r="G297" s="156"/>
      <c r="H297" s="154"/>
      <c r="I297" s="165"/>
    </row>
    <row r="298">
      <c r="A298" s="161"/>
      <c r="B298" s="149"/>
      <c r="C298" s="150"/>
      <c r="D298" s="150"/>
      <c r="E298" s="150"/>
      <c r="F298" s="166"/>
      <c r="G298" s="151"/>
      <c r="H298" s="149"/>
      <c r="I298" s="162"/>
    </row>
    <row r="299">
      <c r="A299" s="163"/>
      <c r="B299" s="154"/>
      <c r="C299" s="155"/>
      <c r="D299" s="155"/>
      <c r="E299" s="155"/>
      <c r="F299" s="164"/>
      <c r="G299" s="156"/>
      <c r="H299" s="154"/>
      <c r="I299" s="165"/>
    </row>
    <row r="300">
      <c r="A300" s="161"/>
      <c r="B300" s="149"/>
      <c r="C300" s="150"/>
      <c r="D300" s="150"/>
      <c r="E300" s="150"/>
      <c r="F300" s="166"/>
      <c r="G300" s="151"/>
      <c r="H300" s="149"/>
      <c r="I300" s="162"/>
    </row>
    <row r="301">
      <c r="A301" s="163"/>
      <c r="B301" s="154"/>
      <c r="C301" s="155"/>
      <c r="D301" s="155"/>
      <c r="E301" s="155"/>
      <c r="F301" s="164"/>
      <c r="G301" s="156"/>
      <c r="H301" s="154"/>
      <c r="I301" s="165"/>
    </row>
    <row r="302">
      <c r="A302" s="161"/>
      <c r="B302" s="149"/>
      <c r="C302" s="150"/>
      <c r="D302" s="150"/>
      <c r="E302" s="150"/>
      <c r="F302" s="166"/>
      <c r="G302" s="151"/>
      <c r="H302" s="149"/>
      <c r="I302" s="162"/>
    </row>
    <row r="303">
      <c r="A303" s="163"/>
      <c r="B303" s="154"/>
      <c r="C303" s="155"/>
      <c r="D303" s="155"/>
      <c r="E303" s="155"/>
      <c r="F303" s="164"/>
      <c r="G303" s="156"/>
      <c r="H303" s="154"/>
      <c r="I303" s="165"/>
    </row>
    <row r="304">
      <c r="A304" s="161"/>
      <c r="B304" s="149"/>
      <c r="C304" s="150"/>
      <c r="D304" s="150"/>
      <c r="E304" s="150"/>
      <c r="F304" s="166"/>
      <c r="G304" s="151"/>
      <c r="H304" s="149"/>
      <c r="I304" s="162"/>
    </row>
    <row r="305">
      <c r="A305" s="163"/>
      <c r="B305" s="154"/>
      <c r="C305" s="155"/>
      <c r="D305" s="155"/>
      <c r="E305" s="155"/>
      <c r="F305" s="164"/>
      <c r="G305" s="156"/>
      <c r="H305" s="154"/>
      <c r="I305" s="165"/>
    </row>
    <row r="306">
      <c r="A306" s="161"/>
      <c r="B306" s="149"/>
      <c r="C306" s="150"/>
      <c r="D306" s="150"/>
      <c r="E306" s="150"/>
      <c r="F306" s="166"/>
      <c r="G306" s="151"/>
      <c r="H306" s="149"/>
      <c r="I306" s="162"/>
    </row>
    <row r="307">
      <c r="A307" s="163"/>
      <c r="B307" s="154"/>
      <c r="C307" s="155"/>
      <c r="D307" s="155"/>
      <c r="E307" s="155"/>
      <c r="F307" s="164"/>
      <c r="G307" s="156"/>
      <c r="H307" s="154"/>
      <c r="I307" s="165"/>
    </row>
    <row r="308">
      <c r="A308" s="161"/>
      <c r="B308" s="149"/>
      <c r="C308" s="150"/>
      <c r="D308" s="150"/>
      <c r="E308" s="150"/>
      <c r="F308" s="166"/>
      <c r="G308" s="151"/>
      <c r="H308" s="149"/>
      <c r="I308" s="162"/>
    </row>
    <row r="309">
      <c r="A309" s="163"/>
      <c r="B309" s="154"/>
      <c r="C309" s="155"/>
      <c r="D309" s="155"/>
      <c r="E309" s="155"/>
      <c r="F309" s="164"/>
      <c r="G309" s="156"/>
      <c r="H309" s="154"/>
      <c r="I309" s="165"/>
    </row>
    <row r="310">
      <c r="A310" s="161"/>
      <c r="B310" s="149"/>
      <c r="C310" s="150"/>
      <c r="D310" s="150"/>
      <c r="E310" s="150"/>
      <c r="F310" s="166"/>
      <c r="G310" s="151"/>
      <c r="H310" s="149"/>
      <c r="I310" s="162"/>
    </row>
    <row r="311">
      <c r="A311" s="163"/>
      <c r="B311" s="154"/>
      <c r="C311" s="155"/>
      <c r="D311" s="155"/>
      <c r="E311" s="155"/>
      <c r="F311" s="164"/>
      <c r="G311" s="156"/>
      <c r="H311" s="154"/>
      <c r="I311" s="165"/>
    </row>
    <row r="312">
      <c r="A312" s="161"/>
      <c r="B312" s="149"/>
      <c r="C312" s="150"/>
      <c r="D312" s="150"/>
      <c r="E312" s="150"/>
      <c r="F312" s="166"/>
      <c r="G312" s="151"/>
      <c r="H312" s="149"/>
      <c r="I312" s="162"/>
    </row>
    <row r="313">
      <c r="A313" s="163"/>
      <c r="B313" s="154"/>
      <c r="C313" s="155"/>
      <c r="D313" s="155"/>
      <c r="E313" s="155"/>
      <c r="F313" s="164"/>
      <c r="G313" s="156"/>
      <c r="H313" s="154"/>
      <c r="I313" s="165"/>
    </row>
    <row r="314">
      <c r="A314" s="161"/>
      <c r="B314" s="149"/>
      <c r="C314" s="150"/>
      <c r="D314" s="150"/>
      <c r="E314" s="150"/>
      <c r="F314" s="166"/>
      <c r="G314" s="151"/>
      <c r="H314" s="149"/>
      <c r="I314" s="162"/>
    </row>
    <row r="315">
      <c r="A315" s="163"/>
      <c r="B315" s="154"/>
      <c r="C315" s="155"/>
      <c r="D315" s="155"/>
      <c r="E315" s="155"/>
      <c r="F315" s="164"/>
      <c r="G315" s="156"/>
      <c r="H315" s="154"/>
      <c r="I315" s="165"/>
    </row>
    <row r="316">
      <c r="A316" s="161"/>
      <c r="B316" s="149"/>
      <c r="C316" s="150"/>
      <c r="D316" s="150"/>
      <c r="E316" s="150"/>
      <c r="F316" s="166"/>
      <c r="G316" s="151"/>
      <c r="H316" s="149"/>
      <c r="I316" s="162"/>
    </row>
    <row r="317">
      <c r="A317" s="163"/>
      <c r="B317" s="154"/>
      <c r="C317" s="155"/>
      <c r="D317" s="155"/>
      <c r="E317" s="155"/>
      <c r="F317" s="164"/>
      <c r="G317" s="156"/>
      <c r="H317" s="154"/>
      <c r="I317" s="165"/>
    </row>
    <row r="318">
      <c r="A318" s="161"/>
      <c r="B318" s="149"/>
      <c r="C318" s="150"/>
      <c r="D318" s="150"/>
      <c r="E318" s="150"/>
      <c r="F318" s="166"/>
      <c r="G318" s="151"/>
      <c r="H318" s="149"/>
      <c r="I318" s="162"/>
    </row>
    <row r="319">
      <c r="A319" s="163"/>
      <c r="B319" s="154"/>
      <c r="C319" s="155"/>
      <c r="D319" s="155"/>
      <c r="E319" s="155"/>
      <c r="F319" s="164"/>
      <c r="G319" s="156"/>
      <c r="H319" s="154"/>
      <c r="I319" s="165"/>
    </row>
    <row r="320">
      <c r="A320" s="161"/>
      <c r="B320" s="149"/>
      <c r="C320" s="150"/>
      <c r="D320" s="150"/>
      <c r="E320" s="150"/>
      <c r="F320" s="166"/>
      <c r="G320" s="151"/>
      <c r="H320" s="149"/>
      <c r="I320" s="162"/>
    </row>
    <row r="321">
      <c r="A321" s="163"/>
      <c r="B321" s="154"/>
      <c r="C321" s="155"/>
      <c r="D321" s="155"/>
      <c r="E321" s="155"/>
      <c r="F321" s="164"/>
      <c r="G321" s="156"/>
      <c r="H321" s="154"/>
      <c r="I321" s="165"/>
    </row>
    <row r="322">
      <c r="A322" s="161"/>
      <c r="B322" s="149"/>
      <c r="C322" s="150"/>
      <c r="D322" s="150"/>
      <c r="E322" s="150"/>
      <c r="F322" s="166"/>
      <c r="G322" s="151"/>
      <c r="H322" s="149"/>
      <c r="I322" s="162"/>
    </row>
    <row r="323">
      <c r="A323" s="163"/>
      <c r="B323" s="154"/>
      <c r="C323" s="155"/>
      <c r="D323" s="155"/>
      <c r="E323" s="155"/>
      <c r="F323" s="164"/>
      <c r="G323" s="156"/>
      <c r="H323" s="154"/>
      <c r="I323" s="165"/>
    </row>
    <row r="324">
      <c r="A324" s="161"/>
      <c r="B324" s="149"/>
      <c r="C324" s="150"/>
      <c r="D324" s="150"/>
      <c r="E324" s="150"/>
      <c r="F324" s="166"/>
      <c r="G324" s="151"/>
      <c r="H324" s="149"/>
      <c r="I324" s="162"/>
    </row>
    <row r="325">
      <c r="A325" s="163"/>
      <c r="B325" s="154"/>
      <c r="C325" s="155"/>
      <c r="D325" s="155"/>
      <c r="E325" s="155"/>
      <c r="F325" s="164"/>
      <c r="G325" s="156"/>
      <c r="H325" s="154"/>
      <c r="I325" s="165"/>
    </row>
    <row r="326">
      <c r="A326" s="161"/>
      <c r="B326" s="149"/>
      <c r="C326" s="150"/>
      <c r="D326" s="150"/>
      <c r="E326" s="150"/>
      <c r="F326" s="166"/>
      <c r="G326" s="151"/>
      <c r="H326" s="149"/>
      <c r="I326" s="162"/>
    </row>
    <row r="327">
      <c r="A327" s="163"/>
      <c r="B327" s="154"/>
      <c r="C327" s="155"/>
      <c r="D327" s="155"/>
      <c r="E327" s="155"/>
      <c r="F327" s="164"/>
      <c r="G327" s="156"/>
      <c r="H327" s="154"/>
      <c r="I327" s="165"/>
    </row>
    <row r="328">
      <c r="A328" s="161"/>
      <c r="B328" s="149"/>
      <c r="C328" s="150"/>
      <c r="D328" s="150"/>
      <c r="E328" s="150"/>
      <c r="F328" s="166"/>
      <c r="G328" s="151"/>
      <c r="H328" s="149"/>
      <c r="I328" s="162"/>
    </row>
    <row r="329">
      <c r="A329" s="163"/>
      <c r="B329" s="154"/>
      <c r="C329" s="155"/>
      <c r="D329" s="155"/>
      <c r="E329" s="155"/>
      <c r="F329" s="164"/>
      <c r="G329" s="156"/>
      <c r="H329" s="154"/>
      <c r="I329" s="165"/>
    </row>
    <row r="330">
      <c r="A330" s="161"/>
      <c r="B330" s="149"/>
      <c r="C330" s="150"/>
      <c r="D330" s="150"/>
      <c r="E330" s="150"/>
      <c r="F330" s="166"/>
      <c r="G330" s="151"/>
      <c r="H330" s="149"/>
      <c r="I330" s="162"/>
    </row>
    <row r="331">
      <c r="A331" s="163"/>
      <c r="B331" s="154"/>
      <c r="C331" s="155"/>
      <c r="D331" s="155"/>
      <c r="E331" s="155"/>
      <c r="F331" s="164"/>
      <c r="G331" s="156"/>
      <c r="H331" s="154"/>
      <c r="I331" s="165"/>
    </row>
    <row r="332">
      <c r="A332" s="161"/>
      <c r="B332" s="149"/>
      <c r="C332" s="150"/>
      <c r="D332" s="150"/>
      <c r="E332" s="150"/>
      <c r="F332" s="166"/>
      <c r="G332" s="151"/>
      <c r="H332" s="149"/>
      <c r="I332" s="162"/>
    </row>
    <row r="333">
      <c r="A333" s="163"/>
      <c r="B333" s="154"/>
      <c r="C333" s="155"/>
      <c r="D333" s="155"/>
      <c r="E333" s="155"/>
      <c r="F333" s="164"/>
      <c r="G333" s="156"/>
      <c r="H333" s="154"/>
      <c r="I333" s="165"/>
    </row>
    <row r="334">
      <c r="A334" s="161"/>
      <c r="B334" s="149"/>
      <c r="C334" s="150"/>
      <c r="D334" s="150"/>
      <c r="E334" s="150"/>
      <c r="F334" s="166"/>
      <c r="G334" s="151"/>
      <c r="H334" s="149"/>
      <c r="I334" s="162"/>
    </row>
    <row r="335">
      <c r="A335" s="163"/>
      <c r="B335" s="154"/>
      <c r="C335" s="155"/>
      <c r="D335" s="155"/>
      <c r="E335" s="155"/>
      <c r="F335" s="164"/>
      <c r="G335" s="156"/>
      <c r="H335" s="154"/>
      <c r="I335" s="165"/>
    </row>
    <row r="336">
      <c r="A336" s="161"/>
      <c r="B336" s="149"/>
      <c r="C336" s="150"/>
      <c r="D336" s="150"/>
      <c r="E336" s="150"/>
      <c r="F336" s="166"/>
      <c r="G336" s="151"/>
      <c r="H336" s="149"/>
      <c r="I336" s="162"/>
    </row>
    <row r="337">
      <c r="A337" s="163"/>
      <c r="B337" s="154"/>
      <c r="C337" s="155"/>
      <c r="D337" s="155"/>
      <c r="E337" s="155"/>
      <c r="F337" s="164"/>
      <c r="G337" s="156"/>
      <c r="H337" s="154"/>
      <c r="I337" s="165"/>
    </row>
    <row r="338">
      <c r="A338" s="161"/>
      <c r="B338" s="149"/>
      <c r="C338" s="150"/>
      <c r="D338" s="150"/>
      <c r="E338" s="150"/>
      <c r="F338" s="166"/>
      <c r="G338" s="151"/>
      <c r="H338" s="149"/>
      <c r="I338" s="162"/>
    </row>
    <row r="339">
      <c r="A339" s="163"/>
      <c r="B339" s="154"/>
      <c r="C339" s="155"/>
      <c r="D339" s="155"/>
      <c r="E339" s="155"/>
      <c r="F339" s="164"/>
      <c r="G339" s="156"/>
      <c r="H339" s="154"/>
      <c r="I339" s="165"/>
    </row>
    <row r="340">
      <c r="A340" s="161"/>
      <c r="B340" s="149"/>
      <c r="C340" s="150"/>
      <c r="D340" s="150"/>
      <c r="E340" s="150"/>
      <c r="F340" s="166"/>
      <c r="G340" s="151"/>
      <c r="H340" s="149"/>
      <c r="I340" s="162"/>
    </row>
    <row r="341">
      <c r="A341" s="163"/>
      <c r="B341" s="154"/>
      <c r="C341" s="155"/>
      <c r="D341" s="155"/>
      <c r="E341" s="155"/>
      <c r="F341" s="164"/>
      <c r="G341" s="156"/>
      <c r="H341" s="154"/>
      <c r="I341" s="165"/>
    </row>
    <row r="342">
      <c r="A342" s="161"/>
      <c r="B342" s="149"/>
      <c r="C342" s="150"/>
      <c r="D342" s="150"/>
      <c r="E342" s="150"/>
      <c r="F342" s="166"/>
      <c r="G342" s="151"/>
      <c r="H342" s="149"/>
      <c r="I342" s="162"/>
    </row>
    <row r="343">
      <c r="A343" s="163"/>
      <c r="B343" s="154"/>
      <c r="C343" s="155"/>
      <c r="D343" s="155"/>
      <c r="E343" s="155"/>
      <c r="F343" s="164"/>
      <c r="G343" s="156"/>
      <c r="H343" s="154"/>
      <c r="I343" s="165"/>
    </row>
    <row r="344">
      <c r="A344" s="161"/>
      <c r="B344" s="149"/>
      <c r="C344" s="150"/>
      <c r="D344" s="150"/>
      <c r="E344" s="150"/>
      <c r="F344" s="166"/>
      <c r="G344" s="151"/>
      <c r="H344" s="149"/>
      <c r="I344" s="162"/>
    </row>
    <row r="345">
      <c r="A345" s="163"/>
      <c r="B345" s="154"/>
      <c r="C345" s="155"/>
      <c r="D345" s="155"/>
      <c r="E345" s="155"/>
      <c r="F345" s="164"/>
      <c r="G345" s="156"/>
      <c r="H345" s="154"/>
      <c r="I345" s="165"/>
    </row>
    <row r="346">
      <c r="A346" s="161"/>
      <c r="B346" s="149"/>
      <c r="C346" s="150"/>
      <c r="D346" s="150"/>
      <c r="E346" s="150"/>
      <c r="F346" s="166"/>
      <c r="G346" s="151"/>
      <c r="H346" s="149"/>
      <c r="I346" s="162"/>
    </row>
    <row r="347">
      <c r="A347" s="163"/>
      <c r="B347" s="154"/>
      <c r="C347" s="155"/>
      <c r="D347" s="155"/>
      <c r="E347" s="155"/>
      <c r="F347" s="164"/>
      <c r="G347" s="156"/>
      <c r="H347" s="154"/>
      <c r="I347" s="165"/>
    </row>
    <row r="348">
      <c r="A348" s="161"/>
      <c r="B348" s="149"/>
      <c r="C348" s="150"/>
      <c r="D348" s="150"/>
      <c r="E348" s="150"/>
      <c r="F348" s="166"/>
      <c r="G348" s="151"/>
      <c r="H348" s="149"/>
      <c r="I348" s="162"/>
    </row>
    <row r="349">
      <c r="A349" s="163"/>
      <c r="B349" s="154"/>
      <c r="C349" s="155"/>
      <c r="D349" s="155"/>
      <c r="E349" s="155"/>
      <c r="F349" s="164"/>
      <c r="G349" s="156"/>
      <c r="H349" s="154"/>
      <c r="I349" s="165"/>
    </row>
    <row r="350">
      <c r="A350" s="161"/>
      <c r="B350" s="149"/>
      <c r="C350" s="150"/>
      <c r="D350" s="150"/>
      <c r="E350" s="150"/>
      <c r="F350" s="166"/>
      <c r="G350" s="151"/>
      <c r="H350" s="149"/>
      <c r="I350" s="162"/>
    </row>
    <row r="351">
      <c r="A351" s="163"/>
      <c r="B351" s="154"/>
      <c r="C351" s="155"/>
      <c r="D351" s="155"/>
      <c r="E351" s="155"/>
      <c r="F351" s="164"/>
      <c r="G351" s="156"/>
      <c r="H351" s="154"/>
      <c r="I351" s="165"/>
    </row>
    <row r="352">
      <c r="A352" s="161"/>
      <c r="B352" s="149"/>
      <c r="C352" s="150"/>
      <c r="D352" s="150"/>
      <c r="E352" s="150"/>
      <c r="F352" s="166"/>
      <c r="G352" s="151"/>
      <c r="H352" s="149"/>
      <c r="I352" s="162"/>
    </row>
    <row r="353">
      <c r="A353" s="163"/>
      <c r="B353" s="154"/>
      <c r="C353" s="155"/>
      <c r="D353" s="155"/>
      <c r="E353" s="155"/>
      <c r="F353" s="164"/>
      <c r="G353" s="156"/>
      <c r="H353" s="154"/>
      <c r="I353" s="165"/>
    </row>
    <row r="354">
      <c r="A354" s="161"/>
      <c r="B354" s="149"/>
      <c r="C354" s="150"/>
      <c r="D354" s="150"/>
      <c r="E354" s="150"/>
      <c r="F354" s="166"/>
      <c r="G354" s="151"/>
      <c r="H354" s="149"/>
      <c r="I354" s="162"/>
    </row>
    <row r="355">
      <c r="A355" s="163"/>
      <c r="B355" s="154"/>
      <c r="C355" s="155"/>
      <c r="D355" s="155"/>
      <c r="E355" s="155"/>
      <c r="F355" s="164"/>
      <c r="G355" s="156"/>
      <c r="H355" s="154"/>
      <c r="I355" s="165"/>
    </row>
    <row r="356">
      <c r="A356" s="161"/>
      <c r="B356" s="149"/>
      <c r="C356" s="150"/>
      <c r="D356" s="150"/>
      <c r="E356" s="150"/>
      <c r="F356" s="166"/>
      <c r="G356" s="151"/>
      <c r="H356" s="149"/>
      <c r="I356" s="162"/>
    </row>
    <row r="357">
      <c r="A357" s="163"/>
      <c r="B357" s="154"/>
      <c r="C357" s="155"/>
      <c r="D357" s="155"/>
      <c r="E357" s="155"/>
      <c r="F357" s="164"/>
      <c r="G357" s="156"/>
      <c r="H357" s="154"/>
      <c r="I357" s="165"/>
    </row>
    <row r="358">
      <c r="A358" s="161"/>
      <c r="B358" s="149"/>
      <c r="C358" s="150"/>
      <c r="D358" s="150"/>
      <c r="E358" s="150"/>
      <c r="F358" s="166"/>
      <c r="G358" s="151"/>
      <c r="H358" s="149"/>
      <c r="I358" s="162"/>
    </row>
    <row r="359">
      <c r="A359" s="163"/>
      <c r="B359" s="154"/>
      <c r="C359" s="155"/>
      <c r="D359" s="155"/>
      <c r="E359" s="155"/>
      <c r="F359" s="164"/>
      <c r="G359" s="156"/>
      <c r="H359" s="154"/>
      <c r="I359" s="165"/>
    </row>
    <row r="360">
      <c r="A360" s="161"/>
      <c r="B360" s="149"/>
      <c r="C360" s="150"/>
      <c r="D360" s="150"/>
      <c r="E360" s="150"/>
      <c r="F360" s="166"/>
      <c r="G360" s="151"/>
      <c r="H360" s="149"/>
      <c r="I360" s="162"/>
    </row>
    <row r="361">
      <c r="A361" s="163"/>
      <c r="B361" s="154"/>
      <c r="C361" s="155"/>
      <c r="D361" s="155"/>
      <c r="E361" s="155"/>
      <c r="F361" s="164"/>
      <c r="G361" s="156"/>
      <c r="H361" s="154"/>
      <c r="I361" s="165"/>
    </row>
    <row r="362">
      <c r="A362" s="161"/>
      <c r="B362" s="149"/>
      <c r="C362" s="150"/>
      <c r="D362" s="150"/>
      <c r="E362" s="150"/>
      <c r="F362" s="166"/>
      <c r="G362" s="151"/>
      <c r="H362" s="149"/>
      <c r="I362" s="162"/>
    </row>
    <row r="363">
      <c r="A363" s="163"/>
      <c r="B363" s="154"/>
      <c r="C363" s="155"/>
      <c r="D363" s="155"/>
      <c r="E363" s="155"/>
      <c r="F363" s="164"/>
      <c r="G363" s="156"/>
      <c r="H363" s="154"/>
      <c r="I363" s="165"/>
    </row>
    <row r="364">
      <c r="A364" s="161"/>
      <c r="B364" s="149"/>
      <c r="C364" s="150"/>
      <c r="D364" s="150"/>
      <c r="E364" s="150"/>
      <c r="F364" s="166"/>
      <c r="G364" s="151"/>
      <c r="H364" s="149"/>
      <c r="I364" s="162"/>
    </row>
    <row r="365">
      <c r="A365" s="163"/>
      <c r="B365" s="154"/>
      <c r="C365" s="155"/>
      <c r="D365" s="155"/>
      <c r="E365" s="155"/>
      <c r="F365" s="164"/>
      <c r="G365" s="156"/>
      <c r="H365" s="154"/>
      <c r="I365" s="165"/>
    </row>
    <row r="366">
      <c r="A366" s="161"/>
      <c r="B366" s="149"/>
      <c r="C366" s="150"/>
      <c r="D366" s="150"/>
      <c r="E366" s="150"/>
      <c r="F366" s="166"/>
      <c r="G366" s="151"/>
      <c r="H366" s="149"/>
      <c r="I366" s="162"/>
    </row>
    <row r="367">
      <c r="A367" s="163"/>
      <c r="B367" s="154"/>
      <c r="C367" s="155"/>
      <c r="D367" s="155"/>
      <c r="E367" s="155"/>
      <c r="F367" s="164"/>
      <c r="G367" s="156"/>
      <c r="H367" s="154"/>
      <c r="I367" s="165"/>
    </row>
    <row r="368">
      <c r="A368" s="161"/>
      <c r="B368" s="149"/>
      <c r="C368" s="150"/>
      <c r="D368" s="150"/>
      <c r="E368" s="150"/>
      <c r="F368" s="166"/>
      <c r="G368" s="151"/>
      <c r="H368" s="149"/>
      <c r="I368" s="162"/>
    </row>
    <row r="369">
      <c r="A369" s="163"/>
      <c r="B369" s="154"/>
      <c r="C369" s="155"/>
      <c r="D369" s="155"/>
      <c r="E369" s="155"/>
      <c r="F369" s="164"/>
      <c r="G369" s="156"/>
      <c r="H369" s="154"/>
      <c r="I369" s="165"/>
    </row>
    <row r="370">
      <c r="A370" s="161"/>
      <c r="B370" s="149"/>
      <c r="C370" s="150"/>
      <c r="D370" s="150"/>
      <c r="E370" s="150"/>
      <c r="F370" s="166"/>
      <c r="G370" s="151"/>
      <c r="H370" s="149"/>
      <c r="I370" s="162"/>
    </row>
    <row r="371">
      <c r="A371" s="163"/>
      <c r="B371" s="154"/>
      <c r="C371" s="155"/>
      <c r="D371" s="155"/>
      <c r="E371" s="155"/>
      <c r="F371" s="164"/>
      <c r="G371" s="156"/>
      <c r="H371" s="154"/>
      <c r="I371" s="165"/>
    </row>
    <row r="372">
      <c r="A372" s="161"/>
      <c r="B372" s="149"/>
      <c r="C372" s="150"/>
      <c r="D372" s="150"/>
      <c r="E372" s="150"/>
      <c r="F372" s="166"/>
      <c r="G372" s="151"/>
      <c r="H372" s="149"/>
      <c r="I372" s="162"/>
    </row>
    <row r="373">
      <c r="A373" s="163"/>
      <c r="B373" s="154"/>
      <c r="C373" s="155"/>
      <c r="D373" s="155"/>
      <c r="E373" s="155"/>
      <c r="F373" s="164"/>
      <c r="G373" s="156"/>
      <c r="H373" s="154"/>
      <c r="I373" s="165"/>
    </row>
    <row r="374">
      <c r="A374" s="161"/>
      <c r="B374" s="149"/>
      <c r="C374" s="150"/>
      <c r="D374" s="150"/>
      <c r="E374" s="150"/>
      <c r="F374" s="166"/>
      <c r="G374" s="151"/>
      <c r="H374" s="149"/>
      <c r="I374" s="162"/>
    </row>
    <row r="375">
      <c r="A375" s="163"/>
      <c r="B375" s="154"/>
      <c r="C375" s="155"/>
      <c r="D375" s="155"/>
      <c r="E375" s="155"/>
      <c r="F375" s="164"/>
      <c r="G375" s="156"/>
      <c r="H375" s="154"/>
      <c r="I375" s="165"/>
    </row>
    <row r="376">
      <c r="A376" s="161"/>
      <c r="B376" s="149"/>
      <c r="C376" s="150"/>
      <c r="D376" s="150"/>
      <c r="E376" s="150"/>
      <c r="F376" s="166"/>
      <c r="G376" s="151"/>
      <c r="H376" s="149"/>
      <c r="I376" s="162"/>
    </row>
    <row r="377">
      <c r="A377" s="163"/>
      <c r="B377" s="154"/>
      <c r="C377" s="155"/>
      <c r="D377" s="155"/>
      <c r="E377" s="155"/>
      <c r="F377" s="164"/>
      <c r="G377" s="156"/>
      <c r="H377" s="154"/>
      <c r="I377" s="165"/>
    </row>
    <row r="378">
      <c r="A378" s="161"/>
      <c r="B378" s="149"/>
      <c r="C378" s="150"/>
      <c r="D378" s="150"/>
      <c r="E378" s="150"/>
      <c r="F378" s="166"/>
      <c r="G378" s="151"/>
      <c r="H378" s="149"/>
      <c r="I378" s="162"/>
    </row>
    <row r="379">
      <c r="A379" s="163"/>
      <c r="B379" s="154"/>
      <c r="C379" s="155"/>
      <c r="D379" s="155"/>
      <c r="E379" s="155"/>
      <c r="F379" s="164"/>
      <c r="G379" s="156"/>
      <c r="H379" s="154"/>
      <c r="I379" s="165"/>
    </row>
    <row r="380">
      <c r="A380" s="161"/>
      <c r="B380" s="149"/>
      <c r="C380" s="150"/>
      <c r="D380" s="150"/>
      <c r="E380" s="150"/>
      <c r="F380" s="166"/>
      <c r="G380" s="151"/>
      <c r="H380" s="149"/>
      <c r="I380" s="162"/>
    </row>
    <row r="381">
      <c r="A381" s="163"/>
      <c r="B381" s="154"/>
      <c r="C381" s="155"/>
      <c r="D381" s="155"/>
      <c r="E381" s="155"/>
      <c r="F381" s="164"/>
      <c r="G381" s="156"/>
      <c r="H381" s="154"/>
      <c r="I381" s="165"/>
    </row>
    <row r="382">
      <c r="A382" s="161"/>
      <c r="B382" s="149"/>
      <c r="C382" s="150"/>
      <c r="D382" s="150"/>
      <c r="E382" s="150"/>
      <c r="F382" s="166"/>
      <c r="G382" s="151"/>
      <c r="H382" s="149"/>
      <c r="I382" s="162"/>
    </row>
    <row r="383">
      <c r="A383" s="163"/>
      <c r="B383" s="154"/>
      <c r="C383" s="155"/>
      <c r="D383" s="155"/>
      <c r="E383" s="155"/>
      <c r="F383" s="164"/>
      <c r="G383" s="156"/>
      <c r="H383" s="154"/>
      <c r="I383" s="165"/>
    </row>
    <row r="384">
      <c r="A384" s="161"/>
      <c r="B384" s="149"/>
      <c r="C384" s="150"/>
      <c r="D384" s="150"/>
      <c r="E384" s="150"/>
      <c r="F384" s="166"/>
      <c r="G384" s="151"/>
      <c r="H384" s="149"/>
      <c r="I384" s="162"/>
    </row>
    <row r="385">
      <c r="A385" s="163"/>
      <c r="B385" s="154"/>
      <c r="C385" s="155"/>
      <c r="D385" s="155"/>
      <c r="E385" s="155"/>
      <c r="F385" s="164"/>
      <c r="G385" s="156"/>
      <c r="H385" s="154"/>
      <c r="I385" s="165"/>
    </row>
    <row r="386">
      <c r="A386" s="161"/>
      <c r="B386" s="149"/>
      <c r="C386" s="150"/>
      <c r="D386" s="150"/>
      <c r="E386" s="150"/>
      <c r="F386" s="166"/>
      <c r="G386" s="151"/>
      <c r="H386" s="149"/>
      <c r="I386" s="162"/>
    </row>
    <row r="387">
      <c r="A387" s="163"/>
      <c r="B387" s="154"/>
      <c r="C387" s="155"/>
      <c r="D387" s="155"/>
      <c r="E387" s="155"/>
      <c r="F387" s="164"/>
      <c r="G387" s="156"/>
      <c r="H387" s="154"/>
      <c r="I387" s="165"/>
    </row>
    <row r="388">
      <c r="A388" s="161"/>
      <c r="B388" s="149"/>
      <c r="C388" s="150"/>
      <c r="D388" s="150"/>
      <c r="E388" s="150"/>
      <c r="F388" s="166"/>
      <c r="G388" s="151"/>
      <c r="H388" s="149"/>
      <c r="I388" s="162"/>
    </row>
    <row r="389">
      <c r="A389" s="163"/>
      <c r="B389" s="154"/>
      <c r="C389" s="155"/>
      <c r="D389" s="155"/>
      <c r="E389" s="155"/>
      <c r="F389" s="164"/>
      <c r="G389" s="156"/>
      <c r="H389" s="154"/>
      <c r="I389" s="165"/>
    </row>
    <row r="390">
      <c r="A390" s="161"/>
      <c r="B390" s="149"/>
      <c r="C390" s="150"/>
      <c r="D390" s="150"/>
      <c r="E390" s="150"/>
      <c r="F390" s="166"/>
      <c r="G390" s="151"/>
      <c r="H390" s="149"/>
      <c r="I390" s="162"/>
    </row>
    <row r="391">
      <c r="A391" s="163"/>
      <c r="B391" s="154"/>
      <c r="C391" s="155"/>
      <c r="D391" s="155"/>
      <c r="E391" s="155"/>
      <c r="F391" s="164"/>
      <c r="G391" s="156"/>
      <c r="H391" s="154"/>
      <c r="I391" s="165"/>
    </row>
    <row r="392">
      <c r="A392" s="161"/>
      <c r="B392" s="149"/>
      <c r="C392" s="150"/>
      <c r="D392" s="150"/>
      <c r="E392" s="150"/>
      <c r="F392" s="166"/>
      <c r="G392" s="151"/>
      <c r="H392" s="149"/>
      <c r="I392" s="162"/>
    </row>
    <row r="393">
      <c r="A393" s="163"/>
      <c r="B393" s="154"/>
      <c r="C393" s="155"/>
      <c r="D393" s="155"/>
      <c r="E393" s="155"/>
      <c r="F393" s="164"/>
      <c r="G393" s="156"/>
      <c r="H393" s="154"/>
      <c r="I393" s="165"/>
    </row>
    <row r="394">
      <c r="A394" s="161"/>
      <c r="B394" s="149"/>
      <c r="C394" s="150"/>
      <c r="D394" s="150"/>
      <c r="E394" s="150"/>
      <c r="F394" s="166"/>
      <c r="G394" s="151"/>
      <c r="H394" s="149"/>
      <c r="I394" s="162"/>
    </row>
    <row r="395">
      <c r="A395" s="163"/>
      <c r="B395" s="154"/>
      <c r="C395" s="155"/>
      <c r="D395" s="155"/>
      <c r="E395" s="155"/>
      <c r="F395" s="164"/>
      <c r="G395" s="156"/>
      <c r="H395" s="154"/>
      <c r="I395" s="165"/>
    </row>
    <row r="396">
      <c r="A396" s="161"/>
      <c r="B396" s="149"/>
      <c r="C396" s="150"/>
      <c r="D396" s="150"/>
      <c r="E396" s="150"/>
      <c r="F396" s="166"/>
      <c r="G396" s="151"/>
      <c r="H396" s="149"/>
      <c r="I396" s="162"/>
    </row>
    <row r="397">
      <c r="A397" s="163"/>
      <c r="B397" s="154"/>
      <c r="C397" s="155"/>
      <c r="D397" s="155"/>
      <c r="E397" s="155"/>
      <c r="F397" s="164"/>
      <c r="G397" s="156"/>
      <c r="H397" s="154"/>
      <c r="I397" s="165"/>
    </row>
    <row r="398">
      <c r="A398" s="161"/>
      <c r="B398" s="149"/>
      <c r="C398" s="150"/>
      <c r="D398" s="150"/>
      <c r="E398" s="150"/>
      <c r="F398" s="166"/>
      <c r="G398" s="151"/>
      <c r="H398" s="149"/>
      <c r="I398" s="162"/>
    </row>
    <row r="399">
      <c r="A399" s="163"/>
      <c r="B399" s="154"/>
      <c r="C399" s="155"/>
      <c r="D399" s="155"/>
      <c r="E399" s="155"/>
      <c r="F399" s="164"/>
      <c r="G399" s="156"/>
      <c r="H399" s="154"/>
      <c r="I399" s="165"/>
    </row>
    <row r="400">
      <c r="A400" s="161"/>
      <c r="B400" s="149"/>
      <c r="C400" s="150"/>
      <c r="D400" s="150"/>
      <c r="E400" s="150"/>
      <c r="F400" s="166"/>
      <c r="G400" s="151"/>
      <c r="H400" s="149"/>
      <c r="I400" s="162"/>
    </row>
    <row r="401">
      <c r="A401" s="163"/>
      <c r="B401" s="154"/>
      <c r="C401" s="155"/>
      <c r="D401" s="155"/>
      <c r="E401" s="155"/>
      <c r="F401" s="164"/>
      <c r="G401" s="156"/>
      <c r="H401" s="154"/>
      <c r="I401" s="165"/>
    </row>
    <row r="402">
      <c r="A402" s="161"/>
      <c r="B402" s="149"/>
      <c r="C402" s="150"/>
      <c r="D402" s="150"/>
      <c r="E402" s="150"/>
      <c r="F402" s="166"/>
      <c r="G402" s="151"/>
      <c r="H402" s="149"/>
      <c r="I402" s="162"/>
    </row>
    <row r="403">
      <c r="A403" s="163"/>
      <c r="B403" s="154"/>
      <c r="C403" s="155"/>
      <c r="D403" s="155"/>
      <c r="E403" s="155"/>
      <c r="F403" s="164"/>
      <c r="G403" s="156"/>
      <c r="H403" s="154"/>
      <c r="I403" s="165"/>
    </row>
    <row r="404">
      <c r="A404" s="161"/>
      <c r="B404" s="149"/>
      <c r="C404" s="150"/>
      <c r="D404" s="150"/>
      <c r="E404" s="150"/>
      <c r="F404" s="166"/>
      <c r="G404" s="151"/>
      <c r="H404" s="149"/>
      <c r="I404" s="162"/>
    </row>
    <row r="405">
      <c r="A405" s="163"/>
      <c r="B405" s="154"/>
      <c r="C405" s="155"/>
      <c r="D405" s="155"/>
      <c r="E405" s="155"/>
      <c r="F405" s="164"/>
      <c r="G405" s="156"/>
      <c r="H405" s="154"/>
      <c r="I405" s="165"/>
    </row>
    <row r="406">
      <c r="A406" s="161"/>
      <c r="B406" s="149"/>
      <c r="C406" s="150"/>
      <c r="D406" s="150"/>
      <c r="E406" s="150"/>
      <c r="F406" s="166"/>
      <c r="G406" s="151"/>
      <c r="H406" s="149"/>
      <c r="I406" s="162"/>
    </row>
    <row r="407">
      <c r="A407" s="163"/>
      <c r="B407" s="154"/>
      <c r="C407" s="155"/>
      <c r="D407" s="155"/>
      <c r="E407" s="155"/>
      <c r="F407" s="164"/>
      <c r="G407" s="156"/>
      <c r="H407" s="154"/>
      <c r="I407" s="165"/>
    </row>
    <row r="408">
      <c r="A408" s="161"/>
      <c r="B408" s="149"/>
      <c r="C408" s="150"/>
      <c r="D408" s="150"/>
      <c r="E408" s="150"/>
      <c r="F408" s="166"/>
      <c r="G408" s="151"/>
      <c r="H408" s="149"/>
      <c r="I408" s="162"/>
    </row>
    <row r="409">
      <c r="A409" s="163"/>
      <c r="B409" s="154"/>
      <c r="C409" s="155"/>
      <c r="D409" s="155"/>
      <c r="E409" s="155"/>
      <c r="F409" s="164"/>
      <c r="G409" s="156"/>
      <c r="H409" s="154"/>
      <c r="I409" s="165"/>
    </row>
    <row r="410">
      <c r="A410" s="161"/>
      <c r="B410" s="149"/>
      <c r="C410" s="150"/>
      <c r="D410" s="150"/>
      <c r="E410" s="150"/>
      <c r="F410" s="166"/>
      <c r="G410" s="151"/>
      <c r="H410" s="149"/>
      <c r="I410" s="162"/>
    </row>
    <row r="411">
      <c r="A411" s="163"/>
      <c r="B411" s="154"/>
      <c r="C411" s="155"/>
      <c r="D411" s="155"/>
      <c r="E411" s="155"/>
      <c r="F411" s="164"/>
      <c r="G411" s="156"/>
      <c r="H411" s="154"/>
      <c r="I411" s="165"/>
    </row>
    <row r="412">
      <c r="A412" s="161"/>
      <c r="B412" s="149"/>
      <c r="C412" s="150"/>
      <c r="D412" s="150"/>
      <c r="E412" s="150"/>
      <c r="F412" s="166"/>
      <c r="G412" s="151"/>
      <c r="H412" s="149"/>
      <c r="I412" s="162"/>
    </row>
    <row r="413">
      <c r="A413" s="163"/>
      <c r="B413" s="154"/>
      <c r="C413" s="155"/>
      <c r="D413" s="155"/>
      <c r="E413" s="155"/>
      <c r="F413" s="164"/>
      <c r="G413" s="156"/>
      <c r="H413" s="154"/>
      <c r="I413" s="165"/>
    </row>
    <row r="414">
      <c r="A414" s="161"/>
      <c r="B414" s="149"/>
      <c r="C414" s="150"/>
      <c r="D414" s="150"/>
      <c r="E414" s="150"/>
      <c r="F414" s="166"/>
      <c r="G414" s="151"/>
      <c r="H414" s="149"/>
      <c r="I414" s="162"/>
    </row>
    <row r="415">
      <c r="A415" s="163"/>
      <c r="B415" s="154"/>
      <c r="C415" s="155"/>
      <c r="D415" s="155"/>
      <c r="E415" s="155"/>
      <c r="F415" s="164"/>
      <c r="G415" s="156"/>
      <c r="H415" s="154"/>
      <c r="I415" s="165"/>
    </row>
    <row r="416">
      <c r="A416" s="161"/>
      <c r="B416" s="149"/>
      <c r="C416" s="150"/>
      <c r="D416" s="150"/>
      <c r="E416" s="150"/>
      <c r="F416" s="166"/>
      <c r="G416" s="151"/>
      <c r="H416" s="149"/>
      <c r="I416" s="162"/>
    </row>
    <row r="417">
      <c r="A417" s="163"/>
      <c r="B417" s="154"/>
      <c r="C417" s="155"/>
      <c r="D417" s="155"/>
      <c r="E417" s="155"/>
      <c r="F417" s="164"/>
      <c r="G417" s="156"/>
      <c r="H417" s="154"/>
      <c r="I417" s="165"/>
    </row>
    <row r="418">
      <c r="A418" s="161"/>
      <c r="B418" s="149"/>
      <c r="C418" s="150"/>
      <c r="D418" s="150"/>
      <c r="E418" s="150"/>
      <c r="F418" s="166"/>
      <c r="G418" s="151"/>
      <c r="H418" s="149"/>
      <c r="I418" s="162"/>
    </row>
    <row r="419">
      <c r="A419" s="163"/>
      <c r="B419" s="154"/>
      <c r="C419" s="155"/>
      <c r="D419" s="155"/>
      <c r="E419" s="155"/>
      <c r="F419" s="164"/>
      <c r="G419" s="156"/>
      <c r="H419" s="154"/>
      <c r="I419" s="165"/>
    </row>
    <row r="420">
      <c r="A420" s="161"/>
      <c r="B420" s="149"/>
      <c r="C420" s="150"/>
      <c r="D420" s="150"/>
      <c r="E420" s="150"/>
      <c r="F420" s="166"/>
      <c r="G420" s="151"/>
      <c r="H420" s="149"/>
      <c r="I420" s="162"/>
    </row>
    <row r="421">
      <c r="A421" s="163"/>
      <c r="B421" s="154"/>
      <c r="C421" s="155"/>
      <c r="D421" s="155"/>
      <c r="E421" s="155"/>
      <c r="F421" s="164"/>
      <c r="G421" s="156"/>
      <c r="H421" s="154"/>
      <c r="I421" s="165"/>
    </row>
    <row r="422">
      <c r="A422" s="161"/>
      <c r="B422" s="149"/>
      <c r="C422" s="150"/>
      <c r="D422" s="150"/>
      <c r="E422" s="150"/>
      <c r="F422" s="166"/>
      <c r="G422" s="151"/>
      <c r="H422" s="149"/>
      <c r="I422" s="162"/>
    </row>
    <row r="423">
      <c r="A423" s="163"/>
      <c r="B423" s="154"/>
      <c r="C423" s="155"/>
      <c r="D423" s="155"/>
      <c r="E423" s="155"/>
      <c r="F423" s="164"/>
      <c r="G423" s="156"/>
      <c r="H423" s="154"/>
      <c r="I423" s="165"/>
    </row>
    <row r="424">
      <c r="A424" s="161"/>
      <c r="B424" s="149"/>
      <c r="C424" s="150"/>
      <c r="D424" s="150"/>
      <c r="E424" s="150"/>
      <c r="F424" s="166"/>
      <c r="G424" s="151"/>
      <c r="H424" s="149"/>
      <c r="I424" s="162"/>
    </row>
    <row r="425">
      <c r="A425" s="163"/>
      <c r="B425" s="154"/>
      <c r="C425" s="155"/>
      <c r="D425" s="155"/>
      <c r="E425" s="155"/>
      <c r="F425" s="164"/>
      <c r="G425" s="156"/>
      <c r="H425" s="154"/>
      <c r="I425" s="165"/>
    </row>
    <row r="426">
      <c r="A426" s="161"/>
      <c r="B426" s="149"/>
      <c r="C426" s="150"/>
      <c r="D426" s="150"/>
      <c r="E426" s="150"/>
      <c r="F426" s="166"/>
      <c r="G426" s="151"/>
      <c r="H426" s="149"/>
      <c r="I426" s="162"/>
    </row>
    <row r="427">
      <c r="A427" s="163"/>
      <c r="B427" s="154"/>
      <c r="C427" s="155"/>
      <c r="D427" s="155"/>
      <c r="E427" s="155"/>
      <c r="F427" s="164"/>
      <c r="G427" s="156"/>
      <c r="H427" s="154"/>
      <c r="I427" s="165"/>
    </row>
    <row r="428">
      <c r="A428" s="161"/>
      <c r="B428" s="149"/>
      <c r="C428" s="150"/>
      <c r="D428" s="150"/>
      <c r="E428" s="150"/>
      <c r="F428" s="166"/>
      <c r="G428" s="151"/>
      <c r="H428" s="149"/>
      <c r="I428" s="162"/>
    </row>
    <row r="429">
      <c r="A429" s="163"/>
      <c r="B429" s="154"/>
      <c r="C429" s="155"/>
      <c r="D429" s="155"/>
      <c r="E429" s="155"/>
      <c r="F429" s="164"/>
      <c r="G429" s="156"/>
      <c r="H429" s="154"/>
      <c r="I429" s="165"/>
    </row>
    <row r="430">
      <c r="A430" s="161"/>
      <c r="B430" s="149"/>
      <c r="C430" s="150"/>
      <c r="D430" s="150"/>
      <c r="E430" s="150"/>
      <c r="F430" s="166"/>
      <c r="G430" s="151"/>
      <c r="H430" s="149"/>
      <c r="I430" s="162"/>
    </row>
    <row r="431">
      <c r="A431" s="163"/>
      <c r="B431" s="154"/>
      <c r="C431" s="155"/>
      <c r="D431" s="155"/>
      <c r="E431" s="155"/>
      <c r="F431" s="164"/>
      <c r="G431" s="156"/>
      <c r="H431" s="154"/>
      <c r="I431" s="165"/>
    </row>
    <row r="432">
      <c r="A432" s="161"/>
      <c r="B432" s="149"/>
      <c r="C432" s="150"/>
      <c r="D432" s="150"/>
      <c r="E432" s="150"/>
      <c r="F432" s="166"/>
      <c r="G432" s="151"/>
      <c r="H432" s="149"/>
      <c r="I432" s="162"/>
    </row>
    <row r="433">
      <c r="A433" s="163"/>
      <c r="B433" s="154"/>
      <c r="C433" s="155"/>
      <c r="D433" s="155"/>
      <c r="E433" s="155"/>
      <c r="F433" s="164"/>
      <c r="G433" s="156"/>
      <c r="H433" s="154"/>
      <c r="I433" s="165"/>
    </row>
    <row r="434">
      <c r="A434" s="161"/>
      <c r="B434" s="149"/>
      <c r="C434" s="150"/>
      <c r="D434" s="150"/>
      <c r="E434" s="150"/>
      <c r="F434" s="166"/>
      <c r="G434" s="151"/>
      <c r="H434" s="149"/>
      <c r="I434" s="162"/>
    </row>
    <row r="435">
      <c r="A435" s="163"/>
      <c r="B435" s="154"/>
      <c r="C435" s="155"/>
      <c r="D435" s="155"/>
      <c r="E435" s="155"/>
      <c r="F435" s="164"/>
      <c r="G435" s="156"/>
      <c r="H435" s="154"/>
      <c r="I435" s="165"/>
    </row>
    <row r="436">
      <c r="A436" s="161"/>
      <c r="B436" s="149"/>
      <c r="C436" s="150"/>
      <c r="D436" s="150"/>
      <c r="E436" s="150"/>
      <c r="F436" s="166"/>
      <c r="G436" s="151"/>
      <c r="H436" s="149"/>
      <c r="I436" s="162"/>
    </row>
    <row r="437">
      <c r="A437" s="163"/>
      <c r="B437" s="154"/>
      <c r="C437" s="155"/>
      <c r="D437" s="155"/>
      <c r="E437" s="155"/>
      <c r="F437" s="164"/>
      <c r="G437" s="156"/>
      <c r="H437" s="154"/>
      <c r="I437" s="165"/>
    </row>
    <row r="438">
      <c r="A438" s="161"/>
      <c r="B438" s="149"/>
      <c r="C438" s="150"/>
      <c r="D438" s="150"/>
      <c r="E438" s="150"/>
      <c r="F438" s="166"/>
      <c r="G438" s="151"/>
      <c r="H438" s="149"/>
      <c r="I438" s="162"/>
    </row>
    <row r="439">
      <c r="A439" s="163"/>
      <c r="B439" s="154"/>
      <c r="C439" s="155"/>
      <c r="D439" s="155"/>
      <c r="E439" s="155"/>
      <c r="F439" s="164"/>
      <c r="G439" s="156"/>
      <c r="H439" s="154"/>
      <c r="I439" s="165"/>
    </row>
    <row r="440">
      <c r="A440" s="161"/>
      <c r="B440" s="149"/>
      <c r="C440" s="150"/>
      <c r="D440" s="150"/>
      <c r="E440" s="150"/>
      <c r="F440" s="166"/>
      <c r="G440" s="151"/>
      <c r="H440" s="149"/>
      <c r="I440" s="162"/>
    </row>
    <row r="441">
      <c r="A441" s="163"/>
      <c r="B441" s="154"/>
      <c r="C441" s="155"/>
      <c r="D441" s="155"/>
      <c r="E441" s="155"/>
      <c r="F441" s="164"/>
      <c r="G441" s="156"/>
      <c r="H441" s="154"/>
      <c r="I441" s="165"/>
    </row>
    <row r="442">
      <c r="A442" s="161"/>
      <c r="B442" s="149"/>
      <c r="C442" s="150"/>
      <c r="D442" s="150"/>
      <c r="E442" s="150"/>
      <c r="F442" s="166"/>
      <c r="G442" s="151"/>
      <c r="H442" s="149"/>
      <c r="I442" s="162"/>
    </row>
    <row r="443">
      <c r="A443" s="163"/>
      <c r="B443" s="154"/>
      <c r="C443" s="155"/>
      <c r="D443" s="155"/>
      <c r="E443" s="155"/>
      <c r="F443" s="164"/>
      <c r="G443" s="156"/>
      <c r="H443" s="154"/>
      <c r="I443" s="165"/>
    </row>
    <row r="444">
      <c r="A444" s="161"/>
      <c r="B444" s="149"/>
      <c r="C444" s="150"/>
      <c r="D444" s="150"/>
      <c r="E444" s="150"/>
      <c r="F444" s="166"/>
      <c r="G444" s="151"/>
      <c r="H444" s="149"/>
      <c r="I444" s="162"/>
    </row>
    <row r="445">
      <c r="A445" s="163"/>
      <c r="B445" s="154"/>
      <c r="C445" s="155"/>
      <c r="D445" s="155"/>
      <c r="E445" s="155"/>
      <c r="F445" s="164"/>
      <c r="G445" s="156"/>
      <c r="H445" s="154"/>
      <c r="I445" s="165"/>
    </row>
    <row r="446">
      <c r="A446" s="161"/>
      <c r="B446" s="149"/>
      <c r="C446" s="150"/>
      <c r="D446" s="150"/>
      <c r="E446" s="150"/>
      <c r="F446" s="166"/>
      <c r="G446" s="151"/>
      <c r="H446" s="149"/>
      <c r="I446" s="162"/>
    </row>
    <row r="447">
      <c r="A447" s="163"/>
      <c r="B447" s="154"/>
      <c r="C447" s="155"/>
      <c r="D447" s="155"/>
      <c r="E447" s="155"/>
      <c r="F447" s="164"/>
      <c r="G447" s="156"/>
      <c r="H447" s="154"/>
      <c r="I447" s="165"/>
    </row>
    <row r="448">
      <c r="A448" s="161"/>
      <c r="B448" s="149"/>
      <c r="C448" s="150"/>
      <c r="D448" s="150"/>
      <c r="E448" s="150"/>
      <c r="F448" s="166"/>
      <c r="G448" s="151"/>
      <c r="H448" s="149"/>
      <c r="I448" s="162"/>
    </row>
    <row r="449">
      <c r="A449" s="163"/>
      <c r="B449" s="154"/>
      <c r="C449" s="155"/>
      <c r="D449" s="155"/>
      <c r="E449" s="155"/>
      <c r="F449" s="164"/>
      <c r="G449" s="156"/>
      <c r="H449" s="154"/>
      <c r="I449" s="165"/>
    </row>
    <row r="450">
      <c r="A450" s="161"/>
      <c r="B450" s="149"/>
      <c r="C450" s="150"/>
      <c r="D450" s="150"/>
      <c r="E450" s="150"/>
      <c r="F450" s="166"/>
      <c r="G450" s="151"/>
      <c r="H450" s="149"/>
      <c r="I450" s="162"/>
    </row>
    <row r="451">
      <c r="A451" s="163"/>
      <c r="B451" s="154"/>
      <c r="C451" s="155"/>
      <c r="D451" s="155"/>
      <c r="E451" s="155"/>
      <c r="F451" s="164"/>
      <c r="G451" s="156"/>
      <c r="H451" s="154"/>
      <c r="I451" s="165"/>
    </row>
    <row r="452">
      <c r="A452" s="161"/>
      <c r="B452" s="149"/>
      <c r="C452" s="150"/>
      <c r="D452" s="150"/>
      <c r="E452" s="150"/>
      <c r="F452" s="166"/>
      <c r="G452" s="151"/>
      <c r="H452" s="149"/>
      <c r="I452" s="162"/>
    </row>
    <row r="453">
      <c r="A453" s="163"/>
      <c r="B453" s="154"/>
      <c r="C453" s="155"/>
      <c r="D453" s="155"/>
      <c r="E453" s="155"/>
      <c r="F453" s="164"/>
      <c r="G453" s="156"/>
      <c r="H453" s="154"/>
      <c r="I453" s="165"/>
    </row>
    <row r="454">
      <c r="A454" s="161"/>
      <c r="B454" s="149"/>
      <c r="C454" s="150"/>
      <c r="D454" s="150"/>
      <c r="E454" s="150"/>
      <c r="F454" s="166"/>
      <c r="G454" s="151"/>
      <c r="H454" s="149"/>
      <c r="I454" s="162"/>
    </row>
    <row r="455">
      <c r="A455" s="163"/>
      <c r="B455" s="154"/>
      <c r="C455" s="155"/>
      <c r="D455" s="155"/>
      <c r="E455" s="155"/>
      <c r="F455" s="164"/>
      <c r="G455" s="156"/>
      <c r="H455" s="154"/>
      <c r="I455" s="165"/>
    </row>
    <row r="456">
      <c r="A456" s="161"/>
      <c r="B456" s="149"/>
      <c r="C456" s="150"/>
      <c r="D456" s="150"/>
      <c r="E456" s="150"/>
      <c r="F456" s="166"/>
      <c r="G456" s="151"/>
      <c r="H456" s="149"/>
      <c r="I456" s="162"/>
    </row>
    <row r="457">
      <c r="A457" s="163"/>
      <c r="B457" s="154"/>
      <c r="C457" s="155"/>
      <c r="D457" s="155"/>
      <c r="E457" s="155"/>
      <c r="F457" s="164"/>
      <c r="G457" s="156"/>
      <c r="H457" s="154"/>
      <c r="I457" s="165"/>
    </row>
    <row r="458">
      <c r="A458" s="161"/>
      <c r="B458" s="149"/>
      <c r="C458" s="150"/>
      <c r="D458" s="150"/>
      <c r="E458" s="150"/>
      <c r="F458" s="166"/>
      <c r="G458" s="151"/>
      <c r="H458" s="149"/>
      <c r="I458" s="162"/>
    </row>
    <row r="459">
      <c r="A459" s="163"/>
      <c r="B459" s="154"/>
      <c r="C459" s="155"/>
      <c r="D459" s="155"/>
      <c r="E459" s="155"/>
      <c r="F459" s="164"/>
      <c r="G459" s="156"/>
      <c r="H459" s="154"/>
      <c r="I459" s="165"/>
    </row>
    <row r="460">
      <c r="A460" s="161"/>
      <c r="B460" s="149"/>
      <c r="C460" s="150"/>
      <c r="D460" s="150"/>
      <c r="E460" s="150"/>
      <c r="F460" s="166"/>
      <c r="G460" s="151"/>
      <c r="H460" s="149"/>
      <c r="I460" s="162"/>
    </row>
    <row r="461">
      <c r="A461" s="163"/>
      <c r="B461" s="154"/>
      <c r="C461" s="155"/>
      <c r="D461" s="155"/>
      <c r="E461" s="155"/>
      <c r="F461" s="164"/>
      <c r="G461" s="156"/>
      <c r="H461" s="154"/>
      <c r="I461" s="165"/>
    </row>
    <row r="462">
      <c r="A462" s="161"/>
      <c r="B462" s="149"/>
      <c r="C462" s="150"/>
      <c r="D462" s="150"/>
      <c r="E462" s="150"/>
      <c r="F462" s="166"/>
      <c r="G462" s="151"/>
      <c r="H462" s="149"/>
      <c r="I462" s="162"/>
    </row>
    <row r="463">
      <c r="A463" s="163"/>
      <c r="B463" s="154"/>
      <c r="C463" s="155"/>
      <c r="D463" s="155"/>
      <c r="E463" s="155"/>
      <c r="F463" s="164"/>
      <c r="G463" s="156"/>
      <c r="H463" s="154"/>
      <c r="I463" s="165"/>
    </row>
    <row r="464">
      <c r="A464" s="161"/>
      <c r="B464" s="149"/>
      <c r="C464" s="150"/>
      <c r="D464" s="150"/>
      <c r="E464" s="150"/>
      <c r="F464" s="166"/>
      <c r="G464" s="151"/>
      <c r="H464" s="149"/>
      <c r="I464" s="162"/>
    </row>
    <row r="465">
      <c r="A465" s="163"/>
      <c r="B465" s="154"/>
      <c r="C465" s="155"/>
      <c r="D465" s="155"/>
      <c r="E465" s="155"/>
      <c r="F465" s="164"/>
      <c r="G465" s="156"/>
      <c r="H465" s="154"/>
      <c r="I465" s="165"/>
    </row>
    <row r="466">
      <c r="A466" s="161"/>
      <c r="B466" s="149"/>
      <c r="C466" s="150"/>
      <c r="D466" s="150"/>
      <c r="E466" s="150"/>
      <c r="F466" s="166"/>
      <c r="G466" s="151"/>
      <c r="H466" s="149"/>
      <c r="I466" s="162"/>
    </row>
    <row r="467">
      <c r="A467" s="163"/>
      <c r="B467" s="154"/>
      <c r="C467" s="155"/>
      <c r="D467" s="155"/>
      <c r="E467" s="155"/>
      <c r="F467" s="164"/>
      <c r="G467" s="156"/>
      <c r="H467" s="154"/>
      <c r="I467" s="165"/>
    </row>
    <row r="468">
      <c r="A468" s="161"/>
      <c r="B468" s="149"/>
      <c r="C468" s="150"/>
      <c r="D468" s="150"/>
      <c r="E468" s="150"/>
      <c r="F468" s="166"/>
      <c r="G468" s="151"/>
      <c r="H468" s="149"/>
      <c r="I468" s="162"/>
    </row>
    <row r="469">
      <c r="A469" s="163"/>
      <c r="B469" s="154"/>
      <c r="C469" s="155"/>
      <c r="D469" s="155"/>
      <c r="E469" s="155"/>
      <c r="F469" s="164"/>
      <c r="G469" s="156"/>
      <c r="H469" s="154"/>
      <c r="I469" s="165"/>
    </row>
    <row r="470">
      <c r="A470" s="161"/>
      <c r="B470" s="149"/>
      <c r="C470" s="150"/>
      <c r="D470" s="150"/>
      <c r="E470" s="150"/>
      <c r="F470" s="166"/>
      <c r="G470" s="151"/>
      <c r="H470" s="149"/>
      <c r="I470" s="162"/>
    </row>
    <row r="471">
      <c r="A471" s="163"/>
      <c r="B471" s="154"/>
      <c r="C471" s="155"/>
      <c r="D471" s="155"/>
      <c r="E471" s="155"/>
      <c r="F471" s="164"/>
      <c r="G471" s="156"/>
      <c r="H471" s="154"/>
      <c r="I471" s="165"/>
    </row>
    <row r="472">
      <c r="A472" s="161"/>
      <c r="B472" s="149"/>
      <c r="C472" s="150"/>
      <c r="D472" s="150"/>
      <c r="E472" s="150"/>
      <c r="F472" s="166"/>
      <c r="G472" s="151"/>
      <c r="H472" s="149"/>
      <c r="I472" s="162"/>
    </row>
    <row r="473">
      <c r="A473" s="163"/>
      <c r="B473" s="154"/>
      <c r="C473" s="155"/>
      <c r="D473" s="155"/>
      <c r="E473" s="155"/>
      <c r="F473" s="164"/>
      <c r="G473" s="156"/>
      <c r="H473" s="154"/>
      <c r="I473" s="165"/>
    </row>
    <row r="474">
      <c r="A474" s="161"/>
      <c r="B474" s="149"/>
      <c r="C474" s="150"/>
      <c r="D474" s="150"/>
      <c r="E474" s="150"/>
      <c r="F474" s="166"/>
      <c r="G474" s="151"/>
      <c r="H474" s="149"/>
      <c r="I474" s="162"/>
    </row>
    <row r="475">
      <c r="A475" s="163"/>
      <c r="B475" s="154"/>
      <c r="C475" s="155"/>
      <c r="D475" s="155"/>
      <c r="E475" s="155"/>
      <c r="F475" s="164"/>
      <c r="G475" s="156"/>
      <c r="H475" s="154"/>
      <c r="I475" s="165"/>
    </row>
    <row r="476">
      <c r="A476" s="161"/>
      <c r="B476" s="149"/>
      <c r="C476" s="150"/>
      <c r="D476" s="150"/>
      <c r="E476" s="150"/>
      <c r="F476" s="166"/>
      <c r="G476" s="151"/>
      <c r="H476" s="149"/>
      <c r="I476" s="162"/>
    </row>
    <row r="477">
      <c r="A477" s="163"/>
      <c r="B477" s="154"/>
      <c r="C477" s="155"/>
      <c r="D477" s="155"/>
      <c r="E477" s="155"/>
      <c r="F477" s="164"/>
      <c r="G477" s="156"/>
      <c r="H477" s="154"/>
      <c r="I477" s="165"/>
    </row>
    <row r="478">
      <c r="A478" s="161"/>
      <c r="B478" s="149"/>
      <c r="C478" s="150"/>
      <c r="D478" s="150"/>
      <c r="E478" s="150"/>
      <c r="F478" s="166"/>
      <c r="G478" s="151"/>
      <c r="H478" s="149"/>
      <c r="I478" s="162"/>
    </row>
    <row r="479">
      <c r="A479" s="163"/>
      <c r="B479" s="154"/>
      <c r="C479" s="155"/>
      <c r="D479" s="155"/>
      <c r="E479" s="155"/>
      <c r="F479" s="164"/>
      <c r="G479" s="156"/>
      <c r="H479" s="154"/>
      <c r="I479" s="165"/>
    </row>
    <row r="480">
      <c r="A480" s="161"/>
      <c r="B480" s="149"/>
      <c r="C480" s="150"/>
      <c r="D480" s="150"/>
      <c r="E480" s="150"/>
      <c r="F480" s="166"/>
      <c r="G480" s="151"/>
      <c r="H480" s="149"/>
      <c r="I480" s="162"/>
    </row>
    <row r="481">
      <c r="A481" s="163"/>
      <c r="B481" s="154"/>
      <c r="C481" s="155"/>
      <c r="D481" s="155"/>
      <c r="E481" s="155"/>
      <c r="F481" s="164"/>
      <c r="G481" s="156"/>
      <c r="H481" s="154"/>
      <c r="I481" s="165"/>
    </row>
    <row r="482">
      <c r="A482" s="161"/>
      <c r="B482" s="149"/>
      <c r="C482" s="150"/>
      <c r="D482" s="150"/>
      <c r="E482" s="150"/>
      <c r="F482" s="166"/>
      <c r="G482" s="151"/>
      <c r="H482" s="149"/>
      <c r="I482" s="162"/>
    </row>
    <row r="483">
      <c r="A483" s="163"/>
      <c r="B483" s="154"/>
      <c r="C483" s="155"/>
      <c r="D483" s="155"/>
      <c r="E483" s="155"/>
      <c r="F483" s="164"/>
      <c r="G483" s="156"/>
      <c r="H483" s="154"/>
      <c r="I483" s="165"/>
    </row>
    <row r="484">
      <c r="A484" s="161"/>
      <c r="B484" s="149"/>
      <c r="C484" s="150"/>
      <c r="D484" s="150"/>
      <c r="E484" s="150"/>
      <c r="F484" s="166"/>
      <c r="G484" s="151"/>
      <c r="H484" s="149"/>
      <c r="I484" s="162"/>
    </row>
    <row r="485">
      <c r="A485" s="163"/>
      <c r="B485" s="154"/>
      <c r="C485" s="155"/>
      <c r="D485" s="155"/>
      <c r="E485" s="155"/>
      <c r="F485" s="164"/>
      <c r="G485" s="156"/>
      <c r="H485" s="154"/>
      <c r="I485" s="165"/>
    </row>
    <row r="486">
      <c r="A486" s="161"/>
      <c r="B486" s="149"/>
      <c r="C486" s="150"/>
      <c r="D486" s="150"/>
      <c r="E486" s="150"/>
      <c r="F486" s="166"/>
      <c r="G486" s="151"/>
      <c r="H486" s="149"/>
      <c r="I486" s="162"/>
    </row>
    <row r="487">
      <c r="A487" s="163"/>
      <c r="B487" s="154"/>
      <c r="C487" s="155"/>
      <c r="D487" s="155"/>
      <c r="E487" s="155"/>
      <c r="F487" s="164"/>
      <c r="G487" s="156"/>
      <c r="H487" s="154"/>
      <c r="I487" s="165"/>
    </row>
    <row r="488">
      <c r="A488" s="161"/>
      <c r="B488" s="149"/>
      <c r="C488" s="150"/>
      <c r="D488" s="150"/>
      <c r="E488" s="150"/>
      <c r="F488" s="166"/>
      <c r="G488" s="151"/>
      <c r="H488" s="149"/>
      <c r="I488" s="162"/>
    </row>
    <row r="489">
      <c r="A489" s="163"/>
      <c r="B489" s="154"/>
      <c r="C489" s="155"/>
      <c r="D489" s="155"/>
      <c r="E489" s="155"/>
      <c r="F489" s="164"/>
      <c r="G489" s="156"/>
      <c r="H489" s="154"/>
      <c r="I489" s="165"/>
    </row>
    <row r="490">
      <c r="A490" s="161"/>
      <c r="B490" s="149"/>
      <c r="C490" s="150"/>
      <c r="D490" s="150"/>
      <c r="E490" s="150"/>
      <c r="F490" s="166"/>
      <c r="G490" s="151"/>
      <c r="H490" s="149"/>
      <c r="I490" s="162"/>
    </row>
    <row r="491">
      <c r="A491" s="163"/>
      <c r="B491" s="154"/>
      <c r="C491" s="155"/>
      <c r="D491" s="155"/>
      <c r="E491" s="155"/>
      <c r="F491" s="164"/>
      <c r="G491" s="156"/>
      <c r="H491" s="154"/>
      <c r="I491" s="165"/>
    </row>
    <row r="492">
      <c r="A492" s="161"/>
      <c r="B492" s="149"/>
      <c r="C492" s="150"/>
      <c r="D492" s="150"/>
      <c r="E492" s="150"/>
      <c r="F492" s="166"/>
      <c r="G492" s="151"/>
      <c r="H492" s="149"/>
      <c r="I492" s="162"/>
    </row>
    <row r="493">
      <c r="A493" s="163"/>
      <c r="B493" s="154"/>
      <c r="C493" s="155"/>
      <c r="D493" s="155"/>
      <c r="E493" s="155"/>
      <c r="F493" s="164"/>
      <c r="G493" s="156"/>
      <c r="H493" s="154"/>
      <c r="I493" s="165"/>
    </row>
    <row r="494">
      <c r="A494" s="161"/>
      <c r="B494" s="149"/>
      <c r="C494" s="150"/>
      <c r="D494" s="150"/>
      <c r="E494" s="150"/>
      <c r="F494" s="166"/>
      <c r="G494" s="151"/>
      <c r="H494" s="149"/>
      <c r="I494" s="162"/>
    </row>
    <row r="495">
      <c r="A495" s="163"/>
      <c r="B495" s="154"/>
      <c r="C495" s="155"/>
      <c r="D495" s="155"/>
      <c r="E495" s="155"/>
      <c r="F495" s="164"/>
      <c r="G495" s="156"/>
      <c r="H495" s="154"/>
      <c r="I495" s="165"/>
    </row>
    <row r="496">
      <c r="A496" s="161"/>
      <c r="B496" s="149"/>
      <c r="C496" s="150"/>
      <c r="D496" s="150"/>
      <c r="E496" s="150"/>
      <c r="F496" s="166"/>
      <c r="G496" s="151"/>
      <c r="H496" s="149"/>
      <c r="I496" s="162"/>
    </row>
    <row r="497">
      <c r="A497" s="163"/>
      <c r="B497" s="154"/>
      <c r="C497" s="155"/>
      <c r="D497" s="155"/>
      <c r="E497" s="155"/>
      <c r="F497" s="164"/>
      <c r="G497" s="156"/>
      <c r="H497" s="154"/>
      <c r="I497" s="165"/>
    </row>
    <row r="498">
      <c r="A498" s="161"/>
      <c r="B498" s="149"/>
      <c r="C498" s="150"/>
      <c r="D498" s="150"/>
      <c r="E498" s="150"/>
      <c r="F498" s="166"/>
      <c r="G498" s="151"/>
      <c r="H498" s="149"/>
      <c r="I498" s="162"/>
    </row>
    <row r="499">
      <c r="A499" s="163"/>
      <c r="B499" s="154"/>
      <c r="C499" s="155"/>
      <c r="D499" s="155"/>
      <c r="E499" s="155"/>
      <c r="F499" s="164"/>
      <c r="G499" s="156"/>
      <c r="H499" s="154"/>
      <c r="I499" s="165"/>
    </row>
    <row r="500">
      <c r="A500" s="161"/>
      <c r="B500" s="149"/>
      <c r="C500" s="150"/>
      <c r="D500" s="150"/>
      <c r="E500" s="150"/>
      <c r="F500" s="166"/>
      <c r="G500" s="151"/>
      <c r="H500" s="149"/>
      <c r="I500" s="162"/>
    </row>
    <row r="501">
      <c r="A501" s="163"/>
      <c r="B501" s="154"/>
      <c r="C501" s="155"/>
      <c r="D501" s="155"/>
      <c r="E501" s="155"/>
      <c r="F501" s="164"/>
      <c r="G501" s="156"/>
      <c r="H501" s="154"/>
      <c r="I501" s="165"/>
    </row>
    <row r="502">
      <c r="A502" s="161"/>
      <c r="B502" s="149"/>
      <c r="C502" s="150"/>
      <c r="D502" s="150"/>
      <c r="E502" s="150"/>
      <c r="F502" s="166"/>
      <c r="G502" s="151"/>
      <c r="H502" s="149"/>
      <c r="I502" s="162"/>
    </row>
    <row r="503">
      <c r="A503" s="163"/>
      <c r="B503" s="154"/>
      <c r="C503" s="155"/>
      <c r="D503" s="155"/>
      <c r="E503" s="155"/>
      <c r="F503" s="164"/>
      <c r="G503" s="156"/>
      <c r="H503" s="154"/>
      <c r="I503" s="165"/>
    </row>
    <row r="504">
      <c r="A504" s="161"/>
      <c r="B504" s="149"/>
      <c r="C504" s="150"/>
      <c r="D504" s="150"/>
      <c r="E504" s="150"/>
      <c r="F504" s="166"/>
      <c r="G504" s="151"/>
      <c r="H504" s="149"/>
      <c r="I504" s="162"/>
    </row>
    <row r="505">
      <c r="A505" s="163"/>
      <c r="B505" s="154"/>
      <c r="C505" s="155"/>
      <c r="D505" s="155"/>
      <c r="E505" s="155"/>
      <c r="F505" s="164"/>
      <c r="G505" s="156"/>
      <c r="H505" s="154"/>
      <c r="I505" s="165"/>
    </row>
    <row r="506">
      <c r="A506" s="161"/>
      <c r="B506" s="149"/>
      <c r="C506" s="150"/>
      <c r="D506" s="150"/>
      <c r="E506" s="150"/>
      <c r="F506" s="166"/>
      <c r="G506" s="151"/>
      <c r="H506" s="149"/>
      <c r="I506" s="162"/>
    </row>
    <row r="507">
      <c r="A507" s="163"/>
      <c r="B507" s="154"/>
      <c r="C507" s="155"/>
      <c r="D507" s="155"/>
      <c r="E507" s="155"/>
      <c r="F507" s="164"/>
      <c r="G507" s="156"/>
      <c r="H507" s="154"/>
      <c r="I507" s="165"/>
    </row>
    <row r="508">
      <c r="A508" s="161"/>
      <c r="B508" s="149"/>
      <c r="C508" s="150"/>
      <c r="D508" s="150"/>
      <c r="E508" s="150"/>
      <c r="F508" s="166"/>
      <c r="G508" s="151"/>
      <c r="H508" s="149"/>
      <c r="I508" s="162"/>
    </row>
    <row r="509">
      <c r="A509" s="163"/>
      <c r="B509" s="154"/>
      <c r="C509" s="155"/>
      <c r="D509" s="155"/>
      <c r="E509" s="155"/>
      <c r="F509" s="164"/>
      <c r="G509" s="156"/>
      <c r="H509" s="154"/>
      <c r="I509" s="165"/>
    </row>
    <row r="510">
      <c r="A510" s="161"/>
      <c r="B510" s="149"/>
      <c r="C510" s="150"/>
      <c r="D510" s="150"/>
      <c r="E510" s="150"/>
      <c r="F510" s="166"/>
      <c r="G510" s="151"/>
      <c r="H510" s="149"/>
      <c r="I510" s="162"/>
    </row>
    <row r="511">
      <c r="A511" s="163"/>
      <c r="B511" s="154"/>
      <c r="C511" s="155"/>
      <c r="D511" s="155"/>
      <c r="E511" s="155"/>
      <c r="F511" s="164"/>
      <c r="G511" s="156"/>
      <c r="H511" s="154"/>
      <c r="I511" s="165"/>
    </row>
    <row r="512">
      <c r="A512" s="161"/>
      <c r="B512" s="149"/>
      <c r="C512" s="150"/>
      <c r="D512" s="150"/>
      <c r="E512" s="150"/>
      <c r="F512" s="166"/>
      <c r="G512" s="151"/>
      <c r="H512" s="149"/>
      <c r="I512" s="162"/>
    </row>
    <row r="513">
      <c r="A513" s="163"/>
      <c r="B513" s="154"/>
      <c r="C513" s="155"/>
      <c r="D513" s="155"/>
      <c r="E513" s="155"/>
      <c r="F513" s="164"/>
      <c r="G513" s="156"/>
      <c r="H513" s="154"/>
      <c r="I513" s="165"/>
    </row>
    <row r="514">
      <c r="A514" s="161"/>
      <c r="B514" s="149"/>
      <c r="C514" s="150"/>
      <c r="D514" s="150"/>
      <c r="E514" s="150"/>
      <c r="F514" s="166"/>
      <c r="G514" s="151"/>
      <c r="H514" s="149"/>
      <c r="I514" s="162"/>
    </row>
    <row r="515">
      <c r="A515" s="163"/>
      <c r="B515" s="154"/>
      <c r="C515" s="155"/>
      <c r="D515" s="155"/>
      <c r="E515" s="155"/>
      <c r="F515" s="164"/>
      <c r="G515" s="156"/>
      <c r="H515" s="154"/>
      <c r="I515" s="165"/>
    </row>
    <row r="516">
      <c r="A516" s="161"/>
      <c r="B516" s="149"/>
      <c r="C516" s="150"/>
      <c r="D516" s="150"/>
      <c r="E516" s="150"/>
      <c r="F516" s="166"/>
      <c r="G516" s="151"/>
      <c r="H516" s="149"/>
      <c r="I516" s="162"/>
    </row>
    <row r="517">
      <c r="A517" s="163"/>
      <c r="B517" s="154"/>
      <c r="C517" s="155"/>
      <c r="D517" s="155"/>
      <c r="E517" s="155"/>
      <c r="F517" s="164"/>
      <c r="G517" s="156"/>
      <c r="H517" s="154"/>
      <c r="I517" s="165"/>
    </row>
    <row r="518">
      <c r="A518" s="161"/>
      <c r="B518" s="149"/>
      <c r="C518" s="150"/>
      <c r="D518" s="150"/>
      <c r="E518" s="150"/>
      <c r="F518" s="166"/>
      <c r="G518" s="151"/>
      <c r="H518" s="149"/>
      <c r="I518" s="162"/>
    </row>
    <row r="519">
      <c r="A519" s="163"/>
      <c r="B519" s="154"/>
      <c r="C519" s="155"/>
      <c r="D519" s="155"/>
      <c r="E519" s="155"/>
      <c r="F519" s="164"/>
      <c r="G519" s="156"/>
      <c r="H519" s="154"/>
      <c r="I519" s="165"/>
    </row>
    <row r="520">
      <c r="A520" s="161"/>
      <c r="B520" s="149"/>
      <c r="C520" s="150"/>
      <c r="D520" s="150"/>
      <c r="E520" s="150"/>
      <c r="F520" s="166"/>
      <c r="G520" s="151"/>
      <c r="H520" s="149"/>
      <c r="I520" s="162"/>
    </row>
    <row r="521">
      <c r="A521" s="163"/>
      <c r="B521" s="154"/>
      <c r="C521" s="155"/>
      <c r="D521" s="155"/>
      <c r="E521" s="155"/>
      <c r="F521" s="164"/>
      <c r="G521" s="156"/>
      <c r="H521" s="154"/>
      <c r="I521" s="165"/>
    </row>
    <row r="522">
      <c r="A522" s="161"/>
      <c r="B522" s="149"/>
      <c r="C522" s="150"/>
      <c r="D522" s="150"/>
      <c r="E522" s="150"/>
      <c r="F522" s="166"/>
      <c r="G522" s="151"/>
      <c r="H522" s="149"/>
      <c r="I522" s="162"/>
    </row>
    <row r="523">
      <c r="A523" s="163"/>
      <c r="B523" s="154"/>
      <c r="C523" s="155"/>
      <c r="D523" s="155"/>
      <c r="E523" s="155"/>
      <c r="F523" s="164"/>
      <c r="G523" s="156"/>
      <c r="H523" s="154"/>
      <c r="I523" s="165"/>
    </row>
    <row r="524">
      <c r="A524" s="161"/>
      <c r="B524" s="149"/>
      <c r="C524" s="150"/>
      <c r="D524" s="150"/>
      <c r="E524" s="150"/>
      <c r="F524" s="166"/>
      <c r="G524" s="151"/>
      <c r="H524" s="149"/>
      <c r="I524" s="162"/>
    </row>
    <row r="525">
      <c r="A525" s="163"/>
      <c r="B525" s="154"/>
      <c r="C525" s="155"/>
      <c r="D525" s="155"/>
      <c r="E525" s="155"/>
      <c r="F525" s="164"/>
      <c r="G525" s="156"/>
      <c r="H525" s="154"/>
      <c r="I525" s="165"/>
    </row>
    <row r="526">
      <c r="A526" s="161"/>
      <c r="B526" s="149"/>
      <c r="C526" s="150"/>
      <c r="D526" s="150"/>
      <c r="E526" s="150"/>
      <c r="F526" s="166"/>
      <c r="G526" s="151"/>
      <c r="H526" s="149"/>
      <c r="I526" s="162"/>
    </row>
    <row r="527">
      <c r="A527" s="163"/>
      <c r="B527" s="154"/>
      <c r="C527" s="155"/>
      <c r="D527" s="155"/>
      <c r="E527" s="155"/>
      <c r="F527" s="164"/>
      <c r="G527" s="156"/>
      <c r="H527" s="154"/>
      <c r="I527" s="165"/>
    </row>
    <row r="528">
      <c r="A528" s="161"/>
      <c r="B528" s="149"/>
      <c r="C528" s="150"/>
      <c r="D528" s="150"/>
      <c r="E528" s="150"/>
      <c r="F528" s="166"/>
      <c r="G528" s="151"/>
      <c r="H528" s="149"/>
      <c r="I528" s="162"/>
    </row>
    <row r="529">
      <c r="A529" s="163"/>
      <c r="B529" s="154"/>
      <c r="C529" s="155"/>
      <c r="D529" s="155"/>
      <c r="E529" s="155"/>
      <c r="F529" s="164"/>
      <c r="G529" s="156"/>
      <c r="H529" s="154"/>
      <c r="I529" s="165"/>
    </row>
    <row r="530">
      <c r="A530" s="161"/>
      <c r="B530" s="149"/>
      <c r="C530" s="150"/>
      <c r="D530" s="150"/>
      <c r="E530" s="150"/>
      <c r="F530" s="166"/>
      <c r="G530" s="151"/>
      <c r="H530" s="149"/>
      <c r="I530" s="162"/>
    </row>
    <row r="531">
      <c r="A531" s="163"/>
      <c r="B531" s="154"/>
      <c r="C531" s="155"/>
      <c r="D531" s="155"/>
      <c r="E531" s="155"/>
      <c r="F531" s="164"/>
      <c r="G531" s="156"/>
      <c r="H531" s="154"/>
      <c r="I531" s="165"/>
    </row>
    <row r="532">
      <c r="A532" s="161"/>
      <c r="B532" s="149"/>
      <c r="C532" s="150"/>
      <c r="D532" s="150"/>
      <c r="E532" s="150"/>
      <c r="F532" s="166"/>
      <c r="G532" s="151"/>
      <c r="H532" s="149"/>
      <c r="I532" s="162"/>
    </row>
    <row r="533">
      <c r="A533" s="163"/>
      <c r="B533" s="154"/>
      <c r="C533" s="155"/>
      <c r="D533" s="155"/>
      <c r="E533" s="155"/>
      <c r="F533" s="164"/>
      <c r="G533" s="156"/>
      <c r="H533" s="154"/>
      <c r="I533" s="165"/>
    </row>
    <row r="534">
      <c r="A534" s="161"/>
      <c r="B534" s="149"/>
      <c r="C534" s="150"/>
      <c r="D534" s="150"/>
      <c r="E534" s="150"/>
      <c r="F534" s="166"/>
      <c r="G534" s="151"/>
      <c r="H534" s="149"/>
      <c r="I534" s="162"/>
    </row>
    <row r="535">
      <c r="A535" s="163"/>
      <c r="B535" s="154"/>
      <c r="C535" s="155"/>
      <c r="D535" s="155"/>
      <c r="E535" s="155"/>
      <c r="F535" s="164"/>
      <c r="G535" s="156"/>
      <c r="H535" s="154"/>
      <c r="I535" s="165"/>
    </row>
    <row r="536">
      <c r="A536" s="161"/>
      <c r="B536" s="149"/>
      <c r="C536" s="150"/>
      <c r="D536" s="150"/>
      <c r="E536" s="150"/>
      <c r="F536" s="166"/>
      <c r="G536" s="151"/>
      <c r="H536" s="149"/>
      <c r="I536" s="162"/>
    </row>
    <row r="537">
      <c r="A537" s="163"/>
      <c r="B537" s="154"/>
      <c r="C537" s="155"/>
      <c r="D537" s="155"/>
      <c r="E537" s="155"/>
      <c r="F537" s="164"/>
      <c r="G537" s="156"/>
      <c r="H537" s="154"/>
      <c r="I537" s="165"/>
    </row>
    <row r="538">
      <c r="A538" s="161"/>
      <c r="B538" s="149"/>
      <c r="C538" s="150"/>
      <c r="D538" s="150"/>
      <c r="E538" s="150"/>
      <c r="F538" s="166"/>
      <c r="G538" s="151"/>
      <c r="H538" s="149"/>
      <c r="I538" s="162"/>
    </row>
    <row r="539">
      <c r="A539" s="163"/>
      <c r="B539" s="154"/>
      <c r="C539" s="155"/>
      <c r="D539" s="155"/>
      <c r="E539" s="155"/>
      <c r="F539" s="164"/>
      <c r="G539" s="156"/>
      <c r="H539" s="154"/>
      <c r="I539" s="165"/>
    </row>
    <row r="540">
      <c r="A540" s="161"/>
      <c r="B540" s="149"/>
      <c r="C540" s="150"/>
      <c r="D540" s="150"/>
      <c r="E540" s="150"/>
      <c r="F540" s="166"/>
      <c r="G540" s="151"/>
      <c r="H540" s="149"/>
      <c r="I540" s="162"/>
    </row>
    <row r="541">
      <c r="A541" s="163"/>
      <c r="B541" s="154"/>
      <c r="C541" s="155"/>
      <c r="D541" s="155"/>
      <c r="E541" s="155"/>
      <c r="F541" s="164"/>
      <c r="G541" s="156"/>
      <c r="H541" s="154"/>
      <c r="I541" s="165"/>
    </row>
    <row r="542">
      <c r="A542" s="161"/>
      <c r="B542" s="149"/>
      <c r="C542" s="150"/>
      <c r="D542" s="150"/>
      <c r="E542" s="150"/>
      <c r="F542" s="166"/>
      <c r="G542" s="151"/>
      <c r="H542" s="149"/>
      <c r="I542" s="162"/>
    </row>
    <row r="543">
      <c r="A543" s="163"/>
      <c r="B543" s="154"/>
      <c r="C543" s="155"/>
      <c r="D543" s="155"/>
      <c r="E543" s="155"/>
      <c r="F543" s="164"/>
      <c r="G543" s="156"/>
      <c r="H543" s="154"/>
      <c r="I543" s="165"/>
    </row>
    <row r="544">
      <c r="A544" s="161"/>
      <c r="B544" s="149"/>
      <c r="C544" s="150"/>
      <c r="D544" s="150"/>
      <c r="E544" s="150"/>
      <c r="F544" s="166"/>
      <c r="G544" s="151"/>
      <c r="H544" s="149"/>
      <c r="I544" s="162"/>
    </row>
    <row r="545">
      <c r="A545" s="163"/>
      <c r="B545" s="154"/>
      <c r="C545" s="155"/>
      <c r="D545" s="155"/>
      <c r="E545" s="155"/>
      <c r="F545" s="164"/>
      <c r="G545" s="156"/>
      <c r="H545" s="154"/>
      <c r="I545" s="165"/>
    </row>
    <row r="546">
      <c r="A546" s="161"/>
      <c r="B546" s="149"/>
      <c r="C546" s="150"/>
      <c r="D546" s="150"/>
      <c r="E546" s="150"/>
      <c r="F546" s="166"/>
      <c r="G546" s="151"/>
      <c r="H546" s="149"/>
      <c r="I546" s="162"/>
    </row>
    <row r="547">
      <c r="A547" s="163"/>
      <c r="B547" s="154"/>
      <c r="C547" s="155"/>
      <c r="D547" s="155"/>
      <c r="E547" s="155"/>
      <c r="F547" s="164"/>
      <c r="G547" s="156"/>
      <c r="H547" s="154"/>
      <c r="I547" s="165"/>
    </row>
    <row r="548">
      <c r="A548" s="161"/>
      <c r="B548" s="149"/>
      <c r="C548" s="150"/>
      <c r="D548" s="150"/>
      <c r="E548" s="150"/>
      <c r="F548" s="166"/>
      <c r="G548" s="151"/>
      <c r="H548" s="149"/>
      <c r="I548" s="162"/>
    </row>
    <row r="549">
      <c r="A549" s="163"/>
      <c r="B549" s="154"/>
      <c r="C549" s="155"/>
      <c r="D549" s="155"/>
      <c r="E549" s="155"/>
      <c r="F549" s="164"/>
      <c r="G549" s="156"/>
      <c r="H549" s="154"/>
      <c r="I549" s="165"/>
    </row>
    <row r="550">
      <c r="A550" s="161"/>
      <c r="B550" s="149"/>
      <c r="C550" s="150"/>
      <c r="D550" s="150"/>
      <c r="E550" s="150"/>
      <c r="F550" s="166"/>
      <c r="G550" s="151"/>
      <c r="H550" s="149"/>
      <c r="I550" s="162"/>
    </row>
    <row r="551">
      <c r="A551" s="163"/>
      <c r="B551" s="154"/>
      <c r="C551" s="155"/>
      <c r="D551" s="155"/>
      <c r="E551" s="155"/>
      <c r="F551" s="164"/>
      <c r="G551" s="156"/>
      <c r="H551" s="154"/>
      <c r="I551" s="165"/>
    </row>
    <row r="552">
      <c r="A552" s="161"/>
      <c r="B552" s="149"/>
      <c r="C552" s="150"/>
      <c r="D552" s="150"/>
      <c r="E552" s="150"/>
      <c r="F552" s="166"/>
      <c r="G552" s="151"/>
      <c r="H552" s="149"/>
      <c r="I552" s="162"/>
    </row>
    <row r="553">
      <c r="A553" s="163"/>
      <c r="B553" s="154"/>
      <c r="C553" s="155"/>
      <c r="D553" s="155"/>
      <c r="E553" s="155"/>
      <c r="F553" s="164"/>
      <c r="G553" s="156"/>
      <c r="H553" s="154"/>
      <c r="I553" s="165"/>
    </row>
    <row r="554">
      <c r="A554" s="161"/>
      <c r="B554" s="149"/>
      <c r="C554" s="150"/>
      <c r="D554" s="150"/>
      <c r="E554" s="150"/>
      <c r="F554" s="166"/>
      <c r="G554" s="151"/>
      <c r="H554" s="149"/>
      <c r="I554" s="162"/>
    </row>
    <row r="555">
      <c r="A555" s="163"/>
      <c r="B555" s="154"/>
      <c r="C555" s="155"/>
      <c r="D555" s="155"/>
      <c r="E555" s="155"/>
      <c r="F555" s="164"/>
      <c r="G555" s="156"/>
      <c r="H555" s="154"/>
      <c r="I555" s="165"/>
    </row>
    <row r="556">
      <c r="A556" s="161"/>
      <c r="B556" s="149"/>
      <c r="C556" s="150"/>
      <c r="D556" s="150"/>
      <c r="E556" s="150"/>
      <c r="F556" s="166"/>
      <c r="G556" s="151"/>
      <c r="H556" s="149"/>
      <c r="I556" s="162"/>
    </row>
    <row r="557">
      <c r="A557" s="163"/>
      <c r="B557" s="154"/>
      <c r="C557" s="155"/>
      <c r="D557" s="155"/>
      <c r="E557" s="155"/>
      <c r="F557" s="164"/>
      <c r="G557" s="156"/>
      <c r="H557" s="154"/>
      <c r="I557" s="165"/>
    </row>
    <row r="558">
      <c r="A558" s="161"/>
      <c r="B558" s="149"/>
      <c r="C558" s="150"/>
      <c r="D558" s="150"/>
      <c r="E558" s="150"/>
      <c r="F558" s="166"/>
      <c r="G558" s="151"/>
      <c r="H558" s="149"/>
      <c r="I558" s="162"/>
    </row>
    <row r="559">
      <c r="A559" s="163"/>
      <c r="B559" s="154"/>
      <c r="C559" s="155"/>
      <c r="D559" s="155"/>
      <c r="E559" s="155"/>
      <c r="F559" s="164"/>
      <c r="G559" s="156"/>
      <c r="H559" s="154"/>
      <c r="I559" s="165"/>
    </row>
    <row r="560">
      <c r="A560" s="161"/>
      <c r="B560" s="149"/>
      <c r="C560" s="150"/>
      <c r="D560" s="150"/>
      <c r="E560" s="150"/>
      <c r="F560" s="166"/>
      <c r="G560" s="151"/>
      <c r="H560" s="149"/>
      <c r="I560" s="162"/>
    </row>
    <row r="561">
      <c r="A561" s="163"/>
      <c r="B561" s="154"/>
      <c r="C561" s="155"/>
      <c r="D561" s="155"/>
      <c r="E561" s="155"/>
      <c r="F561" s="164"/>
      <c r="G561" s="156"/>
      <c r="H561" s="154"/>
      <c r="I561" s="165"/>
    </row>
    <row r="562">
      <c r="A562" s="161"/>
      <c r="B562" s="149"/>
      <c r="C562" s="150"/>
      <c r="D562" s="150"/>
      <c r="E562" s="150"/>
      <c r="F562" s="166"/>
      <c r="G562" s="151"/>
      <c r="H562" s="149"/>
      <c r="I562" s="162"/>
    </row>
    <row r="563">
      <c r="A563" s="163"/>
      <c r="B563" s="154"/>
      <c r="C563" s="155"/>
      <c r="D563" s="155"/>
      <c r="E563" s="155"/>
      <c r="F563" s="164"/>
      <c r="G563" s="156"/>
      <c r="H563" s="154"/>
      <c r="I563" s="165"/>
    </row>
    <row r="564">
      <c r="A564" s="161"/>
      <c r="B564" s="149"/>
      <c r="C564" s="150"/>
      <c r="D564" s="150"/>
      <c r="E564" s="150"/>
      <c r="F564" s="166"/>
      <c r="G564" s="151"/>
      <c r="H564" s="149"/>
      <c r="I564" s="162"/>
    </row>
    <row r="565">
      <c r="A565" s="163"/>
      <c r="B565" s="154"/>
      <c r="C565" s="155"/>
      <c r="D565" s="155"/>
      <c r="E565" s="155"/>
      <c r="F565" s="164"/>
      <c r="G565" s="156"/>
      <c r="H565" s="154"/>
      <c r="I565" s="165"/>
    </row>
    <row r="566">
      <c r="A566" s="161"/>
      <c r="B566" s="149"/>
      <c r="C566" s="150"/>
      <c r="D566" s="150"/>
      <c r="E566" s="150"/>
      <c r="F566" s="166"/>
      <c r="G566" s="151"/>
      <c r="H566" s="149"/>
      <c r="I566" s="162"/>
    </row>
    <row r="567">
      <c r="A567" s="163"/>
      <c r="B567" s="154"/>
      <c r="C567" s="155"/>
      <c r="D567" s="155"/>
      <c r="E567" s="155"/>
      <c r="F567" s="164"/>
      <c r="G567" s="156"/>
      <c r="H567" s="154"/>
      <c r="I567" s="165"/>
    </row>
    <row r="568">
      <c r="A568" s="161"/>
      <c r="B568" s="149"/>
      <c r="C568" s="150"/>
      <c r="D568" s="150"/>
      <c r="E568" s="150"/>
      <c r="F568" s="166"/>
      <c r="G568" s="151"/>
      <c r="H568" s="149"/>
      <c r="I568" s="162"/>
    </row>
    <row r="569">
      <c r="A569" s="163"/>
      <c r="B569" s="154"/>
      <c r="C569" s="155"/>
      <c r="D569" s="155"/>
      <c r="E569" s="155"/>
      <c r="F569" s="164"/>
      <c r="G569" s="156"/>
      <c r="H569" s="154"/>
      <c r="I569" s="165"/>
    </row>
    <row r="570">
      <c r="A570" s="161"/>
      <c r="B570" s="149"/>
      <c r="C570" s="150"/>
      <c r="D570" s="150"/>
      <c r="E570" s="150"/>
      <c r="F570" s="166"/>
      <c r="G570" s="151"/>
      <c r="H570" s="149"/>
      <c r="I570" s="162"/>
    </row>
    <row r="571">
      <c r="A571" s="163"/>
      <c r="B571" s="154"/>
      <c r="C571" s="155"/>
      <c r="D571" s="155"/>
      <c r="E571" s="155"/>
      <c r="F571" s="164"/>
      <c r="G571" s="156"/>
      <c r="H571" s="154"/>
      <c r="I571" s="165"/>
    </row>
    <row r="572">
      <c r="A572" s="161"/>
      <c r="B572" s="149"/>
      <c r="C572" s="150"/>
      <c r="D572" s="150"/>
      <c r="E572" s="150"/>
      <c r="F572" s="166"/>
      <c r="G572" s="151"/>
      <c r="H572" s="149"/>
      <c r="I572" s="162"/>
    </row>
    <row r="573">
      <c r="A573" s="163"/>
      <c r="B573" s="154"/>
      <c r="C573" s="155"/>
      <c r="D573" s="155"/>
      <c r="E573" s="155"/>
      <c r="F573" s="164"/>
      <c r="G573" s="156"/>
      <c r="H573" s="154"/>
      <c r="I573" s="165"/>
    </row>
    <row r="574">
      <c r="A574" s="161"/>
      <c r="B574" s="149"/>
      <c r="C574" s="150"/>
      <c r="D574" s="150"/>
      <c r="E574" s="150"/>
      <c r="F574" s="166"/>
      <c r="G574" s="151"/>
      <c r="H574" s="149"/>
      <c r="I574" s="162"/>
    </row>
    <row r="575">
      <c r="A575" s="163"/>
      <c r="B575" s="154"/>
      <c r="C575" s="155"/>
      <c r="D575" s="155"/>
      <c r="E575" s="155"/>
      <c r="F575" s="164"/>
      <c r="G575" s="156"/>
      <c r="H575" s="154"/>
      <c r="I575" s="165"/>
    </row>
    <row r="576">
      <c r="A576" s="161"/>
      <c r="B576" s="149"/>
      <c r="C576" s="150"/>
      <c r="D576" s="150"/>
      <c r="E576" s="150"/>
      <c r="F576" s="166"/>
      <c r="G576" s="151"/>
      <c r="H576" s="149"/>
      <c r="I576" s="162"/>
    </row>
    <row r="577">
      <c r="A577" s="163"/>
      <c r="B577" s="154"/>
      <c r="C577" s="155"/>
      <c r="D577" s="155"/>
      <c r="E577" s="155"/>
      <c r="F577" s="164"/>
      <c r="G577" s="156"/>
      <c r="H577" s="154"/>
      <c r="I577" s="165"/>
    </row>
    <row r="578">
      <c r="A578" s="161"/>
      <c r="B578" s="149"/>
      <c r="C578" s="150"/>
      <c r="D578" s="150"/>
      <c r="E578" s="150"/>
      <c r="F578" s="166"/>
      <c r="G578" s="151"/>
      <c r="H578" s="149"/>
      <c r="I578" s="162"/>
    </row>
    <row r="579">
      <c r="A579" s="163"/>
      <c r="B579" s="154"/>
      <c r="C579" s="155"/>
      <c r="D579" s="155"/>
      <c r="E579" s="155"/>
      <c r="F579" s="164"/>
      <c r="G579" s="156"/>
      <c r="H579" s="154"/>
      <c r="I579" s="165"/>
    </row>
    <row r="580">
      <c r="A580" s="161"/>
      <c r="B580" s="149"/>
      <c r="C580" s="150"/>
      <c r="D580" s="150"/>
      <c r="E580" s="150"/>
      <c r="F580" s="166"/>
      <c r="G580" s="151"/>
      <c r="H580" s="149"/>
      <c r="I580" s="162"/>
    </row>
    <row r="581">
      <c r="A581" s="163"/>
      <c r="B581" s="154"/>
      <c r="C581" s="155"/>
      <c r="D581" s="155"/>
      <c r="E581" s="155"/>
      <c r="F581" s="164"/>
      <c r="G581" s="156"/>
      <c r="H581" s="154"/>
      <c r="I581" s="165"/>
    </row>
    <row r="582">
      <c r="A582" s="161"/>
      <c r="B582" s="149"/>
      <c r="C582" s="150"/>
      <c r="D582" s="150"/>
      <c r="E582" s="150"/>
      <c r="F582" s="166"/>
      <c r="G582" s="151"/>
      <c r="H582" s="149"/>
      <c r="I582" s="162"/>
    </row>
    <row r="583">
      <c r="A583" s="163"/>
      <c r="B583" s="154"/>
      <c r="C583" s="155"/>
      <c r="D583" s="155"/>
      <c r="E583" s="155"/>
      <c r="F583" s="164"/>
      <c r="G583" s="156"/>
      <c r="H583" s="154"/>
      <c r="I583" s="165"/>
    </row>
    <row r="584">
      <c r="A584" s="161"/>
      <c r="B584" s="149"/>
      <c r="C584" s="150"/>
      <c r="D584" s="150"/>
      <c r="E584" s="150"/>
      <c r="F584" s="166"/>
      <c r="G584" s="151"/>
      <c r="H584" s="149"/>
      <c r="I584" s="162"/>
    </row>
    <row r="585">
      <c r="A585" s="163"/>
      <c r="B585" s="154"/>
      <c r="C585" s="155"/>
      <c r="D585" s="155"/>
      <c r="E585" s="155"/>
      <c r="F585" s="164"/>
      <c r="G585" s="156"/>
      <c r="H585" s="154"/>
      <c r="I585" s="165"/>
    </row>
    <row r="586">
      <c r="A586" s="161"/>
      <c r="B586" s="149"/>
      <c r="C586" s="150"/>
      <c r="D586" s="150"/>
      <c r="E586" s="150"/>
      <c r="F586" s="166"/>
      <c r="G586" s="151"/>
      <c r="H586" s="149"/>
      <c r="I586" s="162"/>
    </row>
    <row r="587">
      <c r="A587" s="163"/>
      <c r="B587" s="154"/>
      <c r="C587" s="155"/>
      <c r="D587" s="155"/>
      <c r="E587" s="155"/>
      <c r="F587" s="164"/>
      <c r="G587" s="156"/>
      <c r="H587" s="154"/>
      <c r="I587" s="165"/>
    </row>
    <row r="588">
      <c r="A588" s="161"/>
      <c r="B588" s="149"/>
      <c r="C588" s="150"/>
      <c r="D588" s="150"/>
      <c r="E588" s="150"/>
      <c r="F588" s="166"/>
      <c r="G588" s="151"/>
      <c r="H588" s="149"/>
      <c r="I588" s="162"/>
    </row>
    <row r="589">
      <c r="A589" s="163"/>
      <c r="B589" s="154"/>
      <c r="C589" s="155"/>
      <c r="D589" s="155"/>
      <c r="E589" s="155"/>
      <c r="F589" s="164"/>
      <c r="G589" s="156"/>
      <c r="H589" s="154"/>
      <c r="I589" s="165"/>
    </row>
    <row r="590">
      <c r="A590" s="161"/>
      <c r="B590" s="149"/>
      <c r="C590" s="150"/>
      <c r="D590" s="150"/>
      <c r="E590" s="150"/>
      <c r="F590" s="166"/>
      <c r="G590" s="151"/>
      <c r="H590" s="149"/>
      <c r="I590" s="162"/>
    </row>
    <row r="591">
      <c r="A591" s="163"/>
      <c r="B591" s="154"/>
      <c r="C591" s="155"/>
      <c r="D591" s="155"/>
      <c r="E591" s="155"/>
      <c r="F591" s="164"/>
      <c r="G591" s="156"/>
      <c r="H591" s="154"/>
      <c r="I591" s="165"/>
    </row>
    <row r="592">
      <c r="A592" s="161"/>
      <c r="B592" s="149"/>
      <c r="C592" s="150"/>
      <c r="D592" s="150"/>
      <c r="E592" s="150"/>
      <c r="F592" s="166"/>
      <c r="G592" s="151"/>
      <c r="H592" s="149"/>
      <c r="I592" s="162"/>
    </row>
    <row r="593">
      <c r="A593" s="163"/>
      <c r="B593" s="154"/>
      <c r="C593" s="155"/>
      <c r="D593" s="155"/>
      <c r="E593" s="155"/>
      <c r="F593" s="164"/>
      <c r="G593" s="156"/>
      <c r="H593" s="154"/>
      <c r="I593" s="165"/>
    </row>
    <row r="594">
      <c r="A594" s="161"/>
      <c r="B594" s="149"/>
      <c r="C594" s="150"/>
      <c r="D594" s="150"/>
      <c r="E594" s="150"/>
      <c r="F594" s="166"/>
      <c r="G594" s="151"/>
      <c r="H594" s="149"/>
      <c r="I594" s="162"/>
    </row>
    <row r="595">
      <c r="A595" s="163"/>
      <c r="B595" s="154"/>
      <c r="C595" s="155"/>
      <c r="D595" s="155"/>
      <c r="E595" s="155"/>
      <c r="F595" s="164"/>
      <c r="G595" s="156"/>
      <c r="H595" s="154"/>
      <c r="I595" s="165"/>
    </row>
    <row r="596">
      <c r="A596" s="161"/>
      <c r="B596" s="149"/>
      <c r="C596" s="150"/>
      <c r="D596" s="150"/>
      <c r="E596" s="150"/>
      <c r="F596" s="166"/>
      <c r="G596" s="151"/>
      <c r="H596" s="149"/>
      <c r="I596" s="162"/>
    </row>
    <row r="597">
      <c r="A597" s="163"/>
      <c r="B597" s="154"/>
      <c r="C597" s="155"/>
      <c r="D597" s="155"/>
      <c r="E597" s="155"/>
      <c r="F597" s="164"/>
      <c r="G597" s="156"/>
      <c r="H597" s="154"/>
      <c r="I597" s="165"/>
    </row>
    <row r="598">
      <c r="A598" s="161"/>
      <c r="B598" s="149"/>
      <c r="C598" s="150"/>
      <c r="D598" s="150"/>
      <c r="E598" s="150"/>
      <c r="F598" s="166"/>
      <c r="G598" s="151"/>
      <c r="H598" s="149"/>
      <c r="I598" s="162"/>
    </row>
    <row r="599">
      <c r="A599" s="163"/>
      <c r="B599" s="154"/>
      <c r="C599" s="155"/>
      <c r="D599" s="155"/>
      <c r="E599" s="155"/>
      <c r="F599" s="164"/>
      <c r="G599" s="156"/>
      <c r="H599" s="154"/>
      <c r="I599" s="165"/>
    </row>
    <row r="600">
      <c r="A600" s="161"/>
      <c r="B600" s="149"/>
      <c r="C600" s="150"/>
      <c r="D600" s="150"/>
      <c r="E600" s="150"/>
      <c r="F600" s="166"/>
      <c r="G600" s="151"/>
      <c r="H600" s="149"/>
      <c r="I600" s="162"/>
    </row>
    <row r="601">
      <c r="A601" s="163"/>
      <c r="B601" s="154"/>
      <c r="C601" s="155"/>
      <c r="D601" s="155"/>
      <c r="E601" s="155"/>
      <c r="F601" s="164"/>
      <c r="G601" s="156"/>
      <c r="H601" s="154"/>
      <c r="I601" s="165"/>
    </row>
    <row r="602">
      <c r="A602" s="161"/>
      <c r="B602" s="149"/>
      <c r="C602" s="150"/>
      <c r="D602" s="150"/>
      <c r="E602" s="150"/>
      <c r="F602" s="166"/>
      <c r="G602" s="151"/>
      <c r="H602" s="149"/>
      <c r="I602" s="162"/>
    </row>
    <row r="603">
      <c r="A603" s="163"/>
      <c r="B603" s="154"/>
      <c r="C603" s="155"/>
      <c r="D603" s="155"/>
      <c r="E603" s="155"/>
      <c r="F603" s="164"/>
      <c r="G603" s="156"/>
      <c r="H603" s="154"/>
      <c r="I603" s="165"/>
    </row>
    <row r="604">
      <c r="A604" s="161"/>
      <c r="B604" s="149"/>
      <c r="C604" s="150"/>
      <c r="D604" s="150"/>
      <c r="E604" s="150"/>
      <c r="F604" s="166"/>
      <c r="G604" s="151"/>
      <c r="H604" s="149"/>
      <c r="I604" s="162"/>
    </row>
    <row r="605">
      <c r="A605" s="163"/>
      <c r="B605" s="154"/>
      <c r="C605" s="155"/>
      <c r="D605" s="155"/>
      <c r="E605" s="155"/>
      <c r="F605" s="164"/>
      <c r="G605" s="156"/>
      <c r="H605" s="154"/>
      <c r="I605" s="165"/>
    </row>
    <row r="606">
      <c r="A606" s="161"/>
      <c r="B606" s="149"/>
      <c r="C606" s="150"/>
      <c r="D606" s="150"/>
      <c r="E606" s="150"/>
      <c r="F606" s="166"/>
      <c r="G606" s="151"/>
      <c r="H606" s="149"/>
      <c r="I606" s="162"/>
    </row>
    <row r="607">
      <c r="A607" s="163"/>
      <c r="B607" s="154"/>
      <c r="C607" s="155"/>
      <c r="D607" s="155"/>
      <c r="E607" s="155"/>
      <c r="F607" s="164"/>
      <c r="G607" s="156"/>
      <c r="H607" s="154"/>
      <c r="I607" s="165"/>
    </row>
    <row r="608">
      <c r="A608" s="161"/>
      <c r="B608" s="149"/>
      <c r="C608" s="150"/>
      <c r="D608" s="150"/>
      <c r="E608" s="150"/>
      <c r="F608" s="166"/>
      <c r="G608" s="151"/>
      <c r="H608" s="149"/>
      <c r="I608" s="162"/>
    </row>
    <row r="609">
      <c r="A609" s="163"/>
      <c r="B609" s="154"/>
      <c r="C609" s="155"/>
      <c r="D609" s="155"/>
      <c r="E609" s="155"/>
      <c r="F609" s="164"/>
      <c r="G609" s="156"/>
      <c r="H609" s="154"/>
      <c r="I609" s="165"/>
    </row>
    <row r="610">
      <c r="A610" s="161"/>
      <c r="B610" s="149"/>
      <c r="C610" s="150"/>
      <c r="D610" s="150"/>
      <c r="E610" s="150"/>
      <c r="F610" s="166"/>
      <c r="G610" s="151"/>
      <c r="H610" s="149"/>
      <c r="I610" s="162"/>
    </row>
    <row r="611">
      <c r="A611" s="163"/>
      <c r="B611" s="154"/>
      <c r="C611" s="155"/>
      <c r="D611" s="155"/>
      <c r="E611" s="155"/>
      <c r="F611" s="164"/>
      <c r="G611" s="156"/>
      <c r="H611" s="154"/>
      <c r="I611" s="165"/>
    </row>
    <row r="612">
      <c r="A612" s="161"/>
      <c r="B612" s="149"/>
      <c r="C612" s="150"/>
      <c r="D612" s="150"/>
      <c r="E612" s="150"/>
      <c r="F612" s="166"/>
      <c r="G612" s="151"/>
      <c r="H612" s="149"/>
      <c r="I612" s="162"/>
    </row>
    <row r="613">
      <c r="A613" s="163"/>
      <c r="B613" s="154"/>
      <c r="C613" s="155"/>
      <c r="D613" s="155"/>
      <c r="E613" s="155"/>
      <c r="F613" s="164"/>
      <c r="G613" s="156"/>
      <c r="H613" s="154"/>
      <c r="I613" s="165"/>
    </row>
    <row r="614">
      <c r="A614" s="161"/>
      <c r="B614" s="149"/>
      <c r="C614" s="150"/>
      <c r="D614" s="150"/>
      <c r="E614" s="150"/>
      <c r="F614" s="166"/>
      <c r="G614" s="151"/>
      <c r="H614" s="149"/>
      <c r="I614" s="162"/>
    </row>
    <row r="615">
      <c r="A615" s="163"/>
      <c r="B615" s="154"/>
      <c r="C615" s="155"/>
      <c r="D615" s="155"/>
      <c r="E615" s="155"/>
      <c r="F615" s="164"/>
      <c r="G615" s="156"/>
      <c r="H615" s="154"/>
      <c r="I615" s="165"/>
    </row>
    <row r="616">
      <c r="A616" s="161"/>
      <c r="B616" s="149"/>
      <c r="C616" s="150"/>
      <c r="D616" s="150"/>
      <c r="E616" s="150"/>
      <c r="F616" s="166"/>
      <c r="G616" s="151"/>
      <c r="H616" s="149"/>
      <c r="I616" s="162"/>
    </row>
    <row r="617">
      <c r="A617" s="163"/>
      <c r="B617" s="154"/>
      <c r="C617" s="155"/>
      <c r="D617" s="155"/>
      <c r="E617" s="155"/>
      <c r="F617" s="164"/>
      <c r="G617" s="156"/>
      <c r="H617" s="154"/>
      <c r="I617" s="165"/>
    </row>
    <row r="618">
      <c r="A618" s="161"/>
      <c r="B618" s="149"/>
      <c r="C618" s="150"/>
      <c r="D618" s="150"/>
      <c r="E618" s="150"/>
      <c r="F618" s="166"/>
      <c r="G618" s="151"/>
      <c r="H618" s="149"/>
      <c r="I618" s="162"/>
    </row>
    <row r="619">
      <c r="A619" s="163"/>
      <c r="B619" s="154"/>
      <c r="C619" s="155"/>
      <c r="D619" s="155"/>
      <c r="E619" s="155"/>
      <c r="F619" s="164"/>
      <c r="G619" s="156"/>
      <c r="H619" s="154"/>
      <c r="I619" s="165"/>
    </row>
    <row r="620">
      <c r="A620" s="161"/>
      <c r="B620" s="149"/>
      <c r="C620" s="150"/>
      <c r="D620" s="150"/>
      <c r="E620" s="150"/>
      <c r="F620" s="166"/>
      <c r="G620" s="151"/>
      <c r="H620" s="149"/>
      <c r="I620" s="162"/>
    </row>
    <row r="621">
      <c r="A621" s="163"/>
      <c r="B621" s="154"/>
      <c r="C621" s="155"/>
      <c r="D621" s="155"/>
      <c r="E621" s="155"/>
      <c r="F621" s="164"/>
      <c r="G621" s="156"/>
      <c r="H621" s="154"/>
      <c r="I621" s="165"/>
    </row>
    <row r="622">
      <c r="A622" s="161"/>
      <c r="B622" s="149"/>
      <c r="C622" s="150"/>
      <c r="D622" s="150"/>
      <c r="E622" s="150"/>
      <c r="F622" s="166"/>
      <c r="G622" s="151"/>
      <c r="H622" s="149"/>
      <c r="I622" s="162"/>
    </row>
    <row r="623">
      <c r="A623" s="163"/>
      <c r="B623" s="154"/>
      <c r="C623" s="155"/>
      <c r="D623" s="155"/>
      <c r="E623" s="155"/>
      <c r="F623" s="164"/>
      <c r="G623" s="156"/>
      <c r="H623" s="154"/>
      <c r="I623" s="165"/>
    </row>
    <row r="624">
      <c r="A624" s="161"/>
      <c r="B624" s="149"/>
      <c r="C624" s="150"/>
      <c r="D624" s="150"/>
      <c r="E624" s="150"/>
      <c r="F624" s="166"/>
      <c r="G624" s="151"/>
      <c r="H624" s="149"/>
      <c r="I624" s="162"/>
    </row>
    <row r="625">
      <c r="A625" s="163"/>
      <c r="B625" s="154"/>
      <c r="C625" s="155"/>
      <c r="D625" s="155"/>
      <c r="E625" s="155"/>
      <c r="F625" s="164"/>
      <c r="G625" s="156"/>
      <c r="H625" s="154"/>
      <c r="I625" s="165"/>
    </row>
    <row r="626">
      <c r="A626" s="161"/>
      <c r="B626" s="149"/>
      <c r="C626" s="150"/>
      <c r="D626" s="150"/>
      <c r="E626" s="150"/>
      <c r="F626" s="166"/>
      <c r="G626" s="151"/>
      <c r="H626" s="149"/>
      <c r="I626" s="162"/>
    </row>
    <row r="627">
      <c r="A627" s="163"/>
      <c r="B627" s="154"/>
      <c r="C627" s="155"/>
      <c r="D627" s="155"/>
      <c r="E627" s="155"/>
      <c r="F627" s="164"/>
      <c r="G627" s="156"/>
      <c r="H627" s="154"/>
      <c r="I627" s="165"/>
    </row>
    <row r="628">
      <c r="A628" s="161"/>
      <c r="B628" s="149"/>
      <c r="C628" s="150"/>
      <c r="D628" s="150"/>
      <c r="E628" s="150"/>
      <c r="F628" s="166"/>
      <c r="G628" s="151"/>
      <c r="H628" s="149"/>
      <c r="I628" s="162"/>
    </row>
    <row r="629">
      <c r="A629" s="163"/>
      <c r="B629" s="154"/>
      <c r="C629" s="155"/>
      <c r="D629" s="155"/>
      <c r="E629" s="155"/>
      <c r="F629" s="164"/>
      <c r="G629" s="156"/>
      <c r="H629" s="154"/>
      <c r="I629" s="165"/>
    </row>
    <row r="630">
      <c r="A630" s="161"/>
      <c r="B630" s="149"/>
      <c r="C630" s="150"/>
      <c r="D630" s="150"/>
      <c r="E630" s="150"/>
      <c r="F630" s="166"/>
      <c r="G630" s="151"/>
      <c r="H630" s="149"/>
      <c r="I630" s="162"/>
    </row>
    <row r="631">
      <c r="A631" s="163"/>
      <c r="B631" s="154"/>
      <c r="C631" s="155"/>
      <c r="D631" s="155"/>
      <c r="E631" s="155"/>
      <c r="F631" s="164"/>
      <c r="G631" s="156"/>
      <c r="H631" s="154"/>
      <c r="I631" s="165"/>
    </row>
    <row r="632">
      <c r="A632" s="161"/>
      <c r="B632" s="149"/>
      <c r="C632" s="150"/>
      <c r="D632" s="150"/>
      <c r="E632" s="150"/>
      <c r="F632" s="166"/>
      <c r="G632" s="151"/>
      <c r="H632" s="149"/>
      <c r="I632" s="162"/>
    </row>
    <row r="633">
      <c r="A633" s="163"/>
      <c r="B633" s="154"/>
      <c r="C633" s="155"/>
      <c r="D633" s="155"/>
      <c r="E633" s="155"/>
      <c r="F633" s="164"/>
      <c r="G633" s="156"/>
      <c r="H633" s="154"/>
      <c r="I633" s="165"/>
    </row>
    <row r="634">
      <c r="A634" s="161"/>
      <c r="B634" s="149"/>
      <c r="C634" s="150"/>
      <c r="D634" s="150"/>
      <c r="E634" s="150"/>
      <c r="F634" s="166"/>
      <c r="G634" s="151"/>
      <c r="H634" s="149"/>
      <c r="I634" s="162"/>
    </row>
    <row r="635">
      <c r="A635" s="163"/>
      <c r="B635" s="154"/>
      <c r="C635" s="155"/>
      <c r="D635" s="155"/>
      <c r="E635" s="155"/>
      <c r="F635" s="164"/>
      <c r="G635" s="156"/>
      <c r="H635" s="154"/>
      <c r="I635" s="165"/>
    </row>
    <row r="636">
      <c r="A636" s="161"/>
      <c r="B636" s="149"/>
      <c r="C636" s="150"/>
      <c r="D636" s="150"/>
      <c r="E636" s="150"/>
      <c r="F636" s="166"/>
      <c r="G636" s="151"/>
      <c r="H636" s="149"/>
      <c r="I636" s="162"/>
    </row>
    <row r="637">
      <c r="A637" s="163"/>
      <c r="B637" s="154"/>
      <c r="C637" s="155"/>
      <c r="D637" s="155"/>
      <c r="E637" s="155"/>
      <c r="F637" s="164"/>
      <c r="G637" s="156"/>
      <c r="H637" s="154"/>
      <c r="I637" s="165"/>
    </row>
    <row r="638">
      <c r="A638" s="161"/>
      <c r="B638" s="149"/>
      <c r="C638" s="150"/>
      <c r="D638" s="150"/>
      <c r="E638" s="150"/>
      <c r="F638" s="166"/>
      <c r="G638" s="151"/>
      <c r="H638" s="149"/>
      <c r="I638" s="162"/>
    </row>
    <row r="639">
      <c r="A639" s="163"/>
      <c r="B639" s="154"/>
      <c r="C639" s="155"/>
      <c r="D639" s="155"/>
      <c r="E639" s="155"/>
      <c r="F639" s="164"/>
      <c r="G639" s="156"/>
      <c r="H639" s="154"/>
      <c r="I639" s="165"/>
    </row>
    <row r="640">
      <c r="A640" s="161"/>
      <c r="B640" s="149"/>
      <c r="C640" s="150"/>
      <c r="D640" s="150"/>
      <c r="E640" s="150"/>
      <c r="F640" s="166"/>
      <c r="G640" s="151"/>
      <c r="H640" s="149"/>
      <c r="I640" s="162"/>
    </row>
    <row r="641">
      <c r="A641" s="163"/>
      <c r="B641" s="154"/>
      <c r="C641" s="155"/>
      <c r="D641" s="155"/>
      <c r="E641" s="155"/>
      <c r="F641" s="164"/>
      <c r="G641" s="156"/>
      <c r="H641" s="154"/>
      <c r="I641" s="165"/>
    </row>
    <row r="642">
      <c r="A642" s="161"/>
      <c r="B642" s="149"/>
      <c r="C642" s="150"/>
      <c r="D642" s="150"/>
      <c r="E642" s="150"/>
      <c r="F642" s="166"/>
      <c r="G642" s="151"/>
      <c r="H642" s="149"/>
      <c r="I642" s="162"/>
    </row>
    <row r="643">
      <c r="A643" s="163"/>
      <c r="B643" s="154"/>
      <c r="C643" s="155"/>
      <c r="D643" s="155"/>
      <c r="E643" s="155"/>
      <c r="F643" s="164"/>
      <c r="G643" s="156"/>
      <c r="H643" s="154"/>
      <c r="I643" s="165"/>
    </row>
    <row r="644">
      <c r="A644" s="161"/>
      <c r="B644" s="149"/>
      <c r="C644" s="150"/>
      <c r="D644" s="150"/>
      <c r="E644" s="150"/>
      <c r="F644" s="166"/>
      <c r="G644" s="151"/>
      <c r="H644" s="149"/>
      <c r="I644" s="162"/>
    </row>
    <row r="645">
      <c r="A645" s="163"/>
      <c r="B645" s="154"/>
      <c r="C645" s="155"/>
      <c r="D645" s="155"/>
      <c r="E645" s="155"/>
      <c r="F645" s="164"/>
      <c r="G645" s="156"/>
      <c r="H645" s="154"/>
      <c r="I645" s="165"/>
    </row>
    <row r="646">
      <c r="A646" s="161"/>
      <c r="B646" s="149"/>
      <c r="C646" s="150"/>
      <c r="D646" s="150"/>
      <c r="E646" s="150"/>
      <c r="F646" s="166"/>
      <c r="G646" s="151"/>
      <c r="H646" s="149"/>
      <c r="I646" s="162"/>
    </row>
    <row r="647">
      <c r="A647" s="163"/>
      <c r="B647" s="154"/>
      <c r="C647" s="155"/>
      <c r="D647" s="155"/>
      <c r="E647" s="155"/>
      <c r="F647" s="164"/>
      <c r="G647" s="156"/>
      <c r="H647" s="154"/>
      <c r="I647" s="165"/>
    </row>
    <row r="648">
      <c r="A648" s="161"/>
      <c r="B648" s="149"/>
      <c r="C648" s="150"/>
      <c r="D648" s="150"/>
      <c r="E648" s="150"/>
      <c r="F648" s="166"/>
      <c r="G648" s="151"/>
      <c r="H648" s="149"/>
      <c r="I648" s="162"/>
    </row>
    <row r="649">
      <c r="A649" s="163"/>
      <c r="B649" s="154"/>
      <c r="C649" s="155"/>
      <c r="D649" s="155"/>
      <c r="E649" s="155"/>
      <c r="F649" s="164"/>
      <c r="G649" s="156"/>
      <c r="H649" s="154"/>
      <c r="I649" s="165"/>
    </row>
    <row r="650">
      <c r="A650" s="161"/>
      <c r="B650" s="149"/>
      <c r="C650" s="150"/>
      <c r="D650" s="150"/>
      <c r="E650" s="150"/>
      <c r="F650" s="166"/>
      <c r="G650" s="151"/>
      <c r="H650" s="149"/>
      <c r="I650" s="162"/>
    </row>
    <row r="651">
      <c r="A651" s="163"/>
      <c r="B651" s="154"/>
      <c r="C651" s="155"/>
      <c r="D651" s="155"/>
      <c r="E651" s="155"/>
      <c r="F651" s="164"/>
      <c r="G651" s="156"/>
      <c r="H651" s="154"/>
      <c r="I651" s="165"/>
    </row>
    <row r="652">
      <c r="A652" s="161"/>
      <c r="B652" s="149"/>
      <c r="C652" s="150"/>
      <c r="D652" s="150"/>
      <c r="E652" s="150"/>
      <c r="F652" s="166"/>
      <c r="G652" s="151"/>
      <c r="H652" s="149"/>
      <c r="I652" s="162"/>
    </row>
    <row r="653">
      <c r="A653" s="163"/>
      <c r="B653" s="154"/>
      <c r="C653" s="155"/>
      <c r="D653" s="155"/>
      <c r="E653" s="155"/>
      <c r="F653" s="164"/>
      <c r="G653" s="156"/>
      <c r="H653" s="154"/>
      <c r="I653" s="165"/>
    </row>
    <row r="654">
      <c r="A654" s="161"/>
      <c r="B654" s="149"/>
      <c r="C654" s="150"/>
      <c r="D654" s="150"/>
      <c r="E654" s="150"/>
      <c r="F654" s="166"/>
      <c r="G654" s="151"/>
      <c r="H654" s="149"/>
      <c r="I654" s="162"/>
    </row>
    <row r="655">
      <c r="A655" s="163"/>
      <c r="B655" s="154"/>
      <c r="C655" s="155"/>
      <c r="D655" s="155"/>
      <c r="E655" s="155"/>
      <c r="F655" s="164"/>
      <c r="G655" s="156"/>
      <c r="H655" s="154"/>
      <c r="I655" s="165"/>
    </row>
    <row r="656">
      <c r="A656" s="161"/>
      <c r="B656" s="149"/>
      <c r="C656" s="150"/>
      <c r="D656" s="150"/>
      <c r="E656" s="150"/>
      <c r="F656" s="166"/>
      <c r="G656" s="151"/>
      <c r="H656" s="149"/>
      <c r="I656" s="162"/>
    </row>
    <row r="657">
      <c r="A657" s="163"/>
      <c r="B657" s="154"/>
      <c r="C657" s="155"/>
      <c r="D657" s="155"/>
      <c r="E657" s="155"/>
      <c r="F657" s="164"/>
      <c r="G657" s="156"/>
      <c r="H657" s="154"/>
      <c r="I657" s="165"/>
    </row>
    <row r="658">
      <c r="A658" s="161"/>
      <c r="B658" s="149"/>
      <c r="C658" s="150"/>
      <c r="D658" s="150"/>
      <c r="E658" s="150"/>
      <c r="F658" s="166"/>
      <c r="G658" s="151"/>
      <c r="H658" s="149"/>
      <c r="I658" s="162"/>
    </row>
    <row r="659">
      <c r="A659" s="163"/>
      <c r="B659" s="154"/>
      <c r="C659" s="155"/>
      <c r="D659" s="155"/>
      <c r="E659" s="155"/>
      <c r="F659" s="164"/>
      <c r="G659" s="156"/>
      <c r="H659" s="154"/>
      <c r="I659" s="165"/>
    </row>
    <row r="660">
      <c r="A660" s="161"/>
      <c r="B660" s="149"/>
      <c r="C660" s="150"/>
      <c r="D660" s="150"/>
      <c r="E660" s="150"/>
      <c r="F660" s="166"/>
      <c r="G660" s="151"/>
      <c r="H660" s="149"/>
      <c r="I660" s="162"/>
    </row>
    <row r="661">
      <c r="A661" s="163"/>
      <c r="B661" s="154"/>
      <c r="C661" s="155"/>
      <c r="D661" s="155"/>
      <c r="E661" s="155"/>
      <c r="F661" s="164"/>
      <c r="G661" s="156"/>
      <c r="H661" s="154"/>
      <c r="I661" s="165"/>
    </row>
    <row r="662">
      <c r="A662" s="161"/>
      <c r="B662" s="149"/>
      <c r="C662" s="150"/>
      <c r="D662" s="150"/>
      <c r="E662" s="150"/>
      <c r="F662" s="166"/>
      <c r="G662" s="151"/>
      <c r="H662" s="149"/>
      <c r="I662" s="162"/>
    </row>
    <row r="663">
      <c r="A663" s="163"/>
      <c r="B663" s="154"/>
      <c r="C663" s="155"/>
      <c r="D663" s="155"/>
      <c r="E663" s="155"/>
      <c r="F663" s="164"/>
      <c r="G663" s="156"/>
      <c r="H663" s="154"/>
      <c r="I663" s="165"/>
    </row>
    <row r="664">
      <c r="A664" s="161"/>
      <c r="B664" s="149"/>
      <c r="C664" s="150"/>
      <c r="D664" s="150"/>
      <c r="E664" s="150"/>
      <c r="F664" s="166"/>
      <c r="G664" s="151"/>
      <c r="H664" s="149"/>
      <c r="I664" s="162"/>
    </row>
    <row r="665">
      <c r="A665" s="163"/>
      <c r="B665" s="154"/>
      <c r="C665" s="155"/>
      <c r="D665" s="155"/>
      <c r="E665" s="155"/>
      <c r="F665" s="164"/>
      <c r="G665" s="156"/>
      <c r="H665" s="154"/>
      <c r="I665" s="165"/>
    </row>
    <row r="666">
      <c r="A666" s="161"/>
      <c r="B666" s="149"/>
      <c r="C666" s="150"/>
      <c r="D666" s="150"/>
      <c r="E666" s="150"/>
      <c r="F666" s="166"/>
      <c r="G666" s="151"/>
      <c r="H666" s="149"/>
      <c r="I666" s="162"/>
    </row>
    <row r="667">
      <c r="A667" s="163"/>
      <c r="B667" s="154"/>
      <c r="C667" s="155"/>
      <c r="D667" s="155"/>
      <c r="E667" s="155"/>
      <c r="F667" s="164"/>
      <c r="G667" s="156"/>
      <c r="H667" s="154"/>
      <c r="I667" s="165"/>
    </row>
    <row r="668">
      <c r="A668" s="161"/>
      <c r="B668" s="149"/>
      <c r="C668" s="150"/>
      <c r="D668" s="150"/>
      <c r="E668" s="150"/>
      <c r="F668" s="166"/>
      <c r="G668" s="151"/>
      <c r="H668" s="149"/>
      <c r="I668" s="162"/>
    </row>
    <row r="669">
      <c r="A669" s="163"/>
      <c r="B669" s="154"/>
      <c r="C669" s="155"/>
      <c r="D669" s="155"/>
      <c r="E669" s="155"/>
      <c r="F669" s="164"/>
      <c r="G669" s="156"/>
      <c r="H669" s="154"/>
      <c r="I669" s="165"/>
    </row>
    <row r="670">
      <c r="A670" s="161"/>
      <c r="B670" s="149"/>
      <c r="C670" s="150"/>
      <c r="D670" s="150"/>
      <c r="E670" s="150"/>
      <c r="F670" s="166"/>
      <c r="G670" s="151"/>
      <c r="H670" s="149"/>
      <c r="I670" s="162"/>
    </row>
    <row r="671">
      <c r="A671" s="163"/>
      <c r="B671" s="154"/>
      <c r="C671" s="155"/>
      <c r="D671" s="155"/>
      <c r="E671" s="155"/>
      <c r="F671" s="164"/>
      <c r="G671" s="156"/>
      <c r="H671" s="154"/>
      <c r="I671" s="165"/>
    </row>
    <row r="672">
      <c r="A672" s="161"/>
      <c r="B672" s="149"/>
      <c r="C672" s="150"/>
      <c r="D672" s="150"/>
      <c r="E672" s="150"/>
      <c r="F672" s="166"/>
      <c r="G672" s="151"/>
      <c r="H672" s="149"/>
      <c r="I672" s="162"/>
    </row>
    <row r="673">
      <c r="A673" s="163"/>
      <c r="B673" s="154"/>
      <c r="C673" s="155"/>
      <c r="D673" s="155"/>
      <c r="E673" s="155"/>
      <c r="F673" s="164"/>
      <c r="G673" s="156"/>
      <c r="H673" s="154"/>
      <c r="I673" s="165"/>
    </row>
    <row r="674">
      <c r="A674" s="161"/>
      <c r="B674" s="149"/>
      <c r="C674" s="150"/>
      <c r="D674" s="150"/>
      <c r="E674" s="150"/>
      <c r="F674" s="166"/>
      <c r="G674" s="151"/>
      <c r="H674" s="149"/>
      <c r="I674" s="162"/>
    </row>
    <row r="675">
      <c r="A675" s="163"/>
      <c r="B675" s="154"/>
      <c r="C675" s="155"/>
      <c r="D675" s="155"/>
      <c r="E675" s="155"/>
      <c r="F675" s="164"/>
      <c r="G675" s="156"/>
      <c r="H675" s="154"/>
      <c r="I675" s="165"/>
    </row>
    <row r="676">
      <c r="A676" s="161"/>
      <c r="B676" s="149"/>
      <c r="C676" s="150"/>
      <c r="D676" s="150"/>
      <c r="E676" s="150"/>
      <c r="F676" s="166"/>
      <c r="G676" s="151"/>
      <c r="H676" s="149"/>
      <c r="I676" s="162"/>
    </row>
    <row r="677">
      <c r="A677" s="163"/>
      <c r="B677" s="154"/>
      <c r="C677" s="155"/>
      <c r="D677" s="155"/>
      <c r="E677" s="155"/>
      <c r="F677" s="164"/>
      <c r="G677" s="156"/>
      <c r="H677" s="154"/>
      <c r="I677" s="165"/>
    </row>
    <row r="678">
      <c r="A678" s="161"/>
      <c r="B678" s="149"/>
      <c r="C678" s="150"/>
      <c r="D678" s="150"/>
      <c r="E678" s="150"/>
      <c r="F678" s="166"/>
      <c r="G678" s="151"/>
      <c r="H678" s="149"/>
      <c r="I678" s="162"/>
    </row>
    <row r="679">
      <c r="A679" s="163"/>
      <c r="B679" s="154"/>
      <c r="C679" s="155"/>
      <c r="D679" s="155"/>
      <c r="E679" s="155"/>
      <c r="F679" s="164"/>
      <c r="G679" s="156"/>
      <c r="H679" s="154"/>
      <c r="I679" s="165"/>
    </row>
    <row r="680">
      <c r="A680" s="161"/>
      <c r="B680" s="149"/>
      <c r="C680" s="150"/>
      <c r="D680" s="150"/>
      <c r="E680" s="150"/>
      <c r="F680" s="166"/>
      <c r="G680" s="151"/>
      <c r="H680" s="149"/>
      <c r="I680" s="162"/>
    </row>
    <row r="681">
      <c r="A681" s="163"/>
      <c r="B681" s="154"/>
      <c r="C681" s="155"/>
      <c r="D681" s="155"/>
      <c r="E681" s="155"/>
      <c r="F681" s="164"/>
      <c r="G681" s="156"/>
      <c r="H681" s="154"/>
      <c r="I681" s="165"/>
    </row>
    <row r="682">
      <c r="A682" s="161"/>
      <c r="B682" s="149"/>
      <c r="C682" s="150"/>
      <c r="D682" s="150"/>
      <c r="E682" s="150"/>
      <c r="F682" s="166"/>
      <c r="G682" s="151"/>
      <c r="H682" s="149"/>
      <c r="I682" s="162"/>
    </row>
    <row r="683">
      <c r="A683" s="163"/>
      <c r="B683" s="154"/>
      <c r="C683" s="155"/>
      <c r="D683" s="155"/>
      <c r="E683" s="155"/>
      <c r="F683" s="164"/>
      <c r="G683" s="156"/>
      <c r="H683" s="154"/>
      <c r="I683" s="165"/>
    </row>
    <row r="684">
      <c r="A684" s="161"/>
      <c r="B684" s="149"/>
      <c r="C684" s="150"/>
      <c r="D684" s="150"/>
      <c r="E684" s="150"/>
      <c r="F684" s="166"/>
      <c r="G684" s="151"/>
      <c r="H684" s="149"/>
      <c r="I684" s="162"/>
    </row>
    <row r="685">
      <c r="A685" s="163"/>
      <c r="B685" s="154"/>
      <c r="C685" s="155"/>
      <c r="D685" s="155"/>
      <c r="E685" s="155"/>
      <c r="F685" s="164"/>
      <c r="G685" s="156"/>
      <c r="H685" s="154"/>
      <c r="I685" s="165"/>
    </row>
    <row r="686">
      <c r="A686" s="161"/>
      <c r="B686" s="149"/>
      <c r="C686" s="150"/>
      <c r="D686" s="150"/>
      <c r="E686" s="150"/>
      <c r="F686" s="166"/>
      <c r="G686" s="151"/>
      <c r="H686" s="149"/>
      <c r="I686" s="162"/>
    </row>
    <row r="687">
      <c r="A687" s="163"/>
      <c r="B687" s="154"/>
      <c r="C687" s="155"/>
      <c r="D687" s="155"/>
      <c r="E687" s="155"/>
      <c r="F687" s="164"/>
      <c r="G687" s="156"/>
      <c r="H687" s="154"/>
      <c r="I687" s="165"/>
    </row>
    <row r="688">
      <c r="A688" s="161"/>
      <c r="B688" s="149"/>
      <c r="C688" s="150"/>
      <c r="D688" s="150"/>
      <c r="E688" s="150"/>
      <c r="F688" s="166"/>
      <c r="G688" s="151"/>
      <c r="H688" s="149"/>
      <c r="I688" s="162"/>
    </row>
    <row r="689">
      <c r="A689" s="163"/>
      <c r="B689" s="154"/>
      <c r="C689" s="155"/>
      <c r="D689" s="155"/>
      <c r="E689" s="155"/>
      <c r="F689" s="164"/>
      <c r="G689" s="156"/>
      <c r="H689" s="154"/>
      <c r="I689" s="165"/>
    </row>
    <row r="690">
      <c r="A690" s="161"/>
      <c r="B690" s="149"/>
      <c r="C690" s="150"/>
      <c r="D690" s="150"/>
      <c r="E690" s="150"/>
      <c r="F690" s="166"/>
      <c r="G690" s="151"/>
      <c r="H690" s="149"/>
      <c r="I690" s="162"/>
    </row>
    <row r="691">
      <c r="A691" s="163"/>
      <c r="B691" s="154"/>
      <c r="C691" s="155"/>
      <c r="D691" s="155"/>
      <c r="E691" s="155"/>
      <c r="F691" s="164"/>
      <c r="G691" s="156"/>
      <c r="H691" s="154"/>
      <c r="I691" s="165"/>
    </row>
    <row r="692">
      <c r="A692" s="161"/>
      <c r="B692" s="149"/>
      <c r="C692" s="150"/>
      <c r="D692" s="150"/>
      <c r="E692" s="150"/>
      <c r="F692" s="166"/>
      <c r="G692" s="151"/>
      <c r="H692" s="149"/>
      <c r="I692" s="162"/>
    </row>
    <row r="693">
      <c r="A693" s="163"/>
      <c r="B693" s="154"/>
      <c r="C693" s="155"/>
      <c r="D693" s="155"/>
      <c r="E693" s="155"/>
      <c r="F693" s="164"/>
      <c r="G693" s="156"/>
      <c r="H693" s="154"/>
      <c r="I693" s="165"/>
    </row>
    <row r="694">
      <c r="A694" s="161"/>
      <c r="B694" s="149"/>
      <c r="C694" s="150"/>
      <c r="D694" s="150"/>
      <c r="E694" s="150"/>
      <c r="F694" s="166"/>
      <c r="G694" s="151"/>
      <c r="H694" s="149"/>
      <c r="I694" s="162"/>
    </row>
    <row r="695">
      <c r="A695" s="163"/>
      <c r="B695" s="154"/>
      <c r="C695" s="155"/>
      <c r="D695" s="155"/>
      <c r="E695" s="155"/>
      <c r="F695" s="164"/>
      <c r="G695" s="156"/>
      <c r="H695" s="154"/>
      <c r="I695" s="165"/>
    </row>
    <row r="696">
      <c r="A696" s="161"/>
      <c r="B696" s="149"/>
      <c r="C696" s="150"/>
      <c r="D696" s="150"/>
      <c r="E696" s="150"/>
      <c r="F696" s="166"/>
      <c r="G696" s="151"/>
      <c r="H696" s="149"/>
      <c r="I696" s="162"/>
    </row>
    <row r="697">
      <c r="A697" s="163"/>
      <c r="B697" s="154"/>
      <c r="C697" s="155"/>
      <c r="D697" s="155"/>
      <c r="E697" s="155"/>
      <c r="F697" s="164"/>
      <c r="G697" s="156"/>
      <c r="H697" s="154"/>
      <c r="I697" s="165"/>
    </row>
    <row r="698">
      <c r="A698" s="161"/>
      <c r="B698" s="149"/>
      <c r="C698" s="150"/>
      <c r="D698" s="150"/>
      <c r="E698" s="150"/>
      <c r="F698" s="166"/>
      <c r="G698" s="151"/>
      <c r="H698" s="149"/>
      <c r="I698" s="162"/>
    </row>
    <row r="699">
      <c r="A699" s="163"/>
      <c r="B699" s="154"/>
      <c r="C699" s="155"/>
      <c r="D699" s="155"/>
      <c r="E699" s="155"/>
      <c r="F699" s="164"/>
      <c r="G699" s="156"/>
      <c r="H699" s="154"/>
      <c r="I699" s="165"/>
    </row>
    <row r="700">
      <c r="A700" s="161"/>
      <c r="B700" s="149"/>
      <c r="C700" s="150"/>
      <c r="D700" s="150"/>
      <c r="E700" s="150"/>
      <c r="F700" s="166"/>
      <c r="G700" s="151"/>
      <c r="H700" s="149"/>
      <c r="I700" s="162"/>
    </row>
    <row r="701">
      <c r="A701" s="163"/>
      <c r="B701" s="154"/>
      <c r="C701" s="155"/>
      <c r="D701" s="155"/>
      <c r="E701" s="155"/>
      <c r="F701" s="164"/>
      <c r="G701" s="156"/>
      <c r="H701" s="154"/>
      <c r="I701" s="165"/>
    </row>
    <row r="702">
      <c r="A702" s="161"/>
      <c r="B702" s="149"/>
      <c r="C702" s="150"/>
      <c r="D702" s="150"/>
      <c r="E702" s="150"/>
      <c r="F702" s="166"/>
      <c r="G702" s="151"/>
      <c r="H702" s="149"/>
      <c r="I702" s="162"/>
    </row>
    <row r="703">
      <c r="A703" s="163"/>
      <c r="B703" s="154"/>
      <c r="C703" s="155"/>
      <c r="D703" s="155"/>
      <c r="E703" s="155"/>
      <c r="F703" s="164"/>
      <c r="G703" s="156"/>
      <c r="H703" s="154"/>
      <c r="I703" s="165"/>
    </row>
    <row r="704">
      <c r="A704" s="161"/>
      <c r="B704" s="149"/>
      <c r="C704" s="150"/>
      <c r="D704" s="150"/>
      <c r="E704" s="150"/>
      <c r="F704" s="166"/>
      <c r="G704" s="151"/>
      <c r="H704" s="149"/>
      <c r="I704" s="162"/>
    </row>
    <row r="705">
      <c r="A705" s="163"/>
      <c r="B705" s="154"/>
      <c r="C705" s="155"/>
      <c r="D705" s="155"/>
      <c r="E705" s="155"/>
      <c r="F705" s="164"/>
      <c r="G705" s="156"/>
      <c r="H705" s="154"/>
      <c r="I705" s="165"/>
    </row>
    <row r="706">
      <c r="A706" s="161"/>
      <c r="B706" s="149"/>
      <c r="C706" s="150"/>
      <c r="D706" s="150"/>
      <c r="E706" s="150"/>
      <c r="F706" s="166"/>
      <c r="G706" s="151"/>
      <c r="H706" s="149"/>
      <c r="I706" s="162"/>
    </row>
    <row r="707">
      <c r="A707" s="163"/>
      <c r="B707" s="154"/>
      <c r="C707" s="155"/>
      <c r="D707" s="155"/>
      <c r="E707" s="155"/>
      <c r="F707" s="164"/>
      <c r="G707" s="156"/>
      <c r="H707" s="154"/>
      <c r="I707" s="165"/>
    </row>
    <row r="708">
      <c r="A708" s="161"/>
      <c r="B708" s="149"/>
      <c r="C708" s="150"/>
      <c r="D708" s="150"/>
      <c r="E708" s="150"/>
      <c r="F708" s="166"/>
      <c r="G708" s="151"/>
      <c r="H708" s="149"/>
      <c r="I708" s="162"/>
    </row>
    <row r="709">
      <c r="A709" s="163"/>
      <c r="B709" s="154"/>
      <c r="C709" s="155"/>
      <c r="D709" s="155"/>
      <c r="E709" s="155"/>
      <c r="F709" s="164"/>
      <c r="G709" s="156"/>
      <c r="H709" s="154"/>
      <c r="I709" s="165"/>
    </row>
    <row r="710">
      <c r="A710" s="161"/>
      <c r="B710" s="149"/>
      <c r="C710" s="150"/>
      <c r="D710" s="150"/>
      <c r="E710" s="150"/>
      <c r="F710" s="166"/>
      <c r="G710" s="151"/>
      <c r="H710" s="149"/>
      <c r="I710" s="162"/>
    </row>
    <row r="711">
      <c r="A711" s="163"/>
      <c r="B711" s="154"/>
      <c r="C711" s="155"/>
      <c r="D711" s="155"/>
      <c r="E711" s="155"/>
      <c r="F711" s="164"/>
      <c r="G711" s="156"/>
      <c r="H711" s="154"/>
      <c r="I711" s="165"/>
    </row>
    <row r="712">
      <c r="A712" s="161"/>
      <c r="B712" s="149"/>
      <c r="C712" s="150"/>
      <c r="D712" s="150"/>
      <c r="E712" s="150"/>
      <c r="F712" s="166"/>
      <c r="G712" s="151"/>
      <c r="H712" s="149"/>
      <c r="I712" s="162"/>
    </row>
    <row r="713">
      <c r="A713" s="163"/>
      <c r="B713" s="154"/>
      <c r="C713" s="155"/>
      <c r="D713" s="155"/>
      <c r="E713" s="155"/>
      <c r="F713" s="164"/>
      <c r="G713" s="156"/>
      <c r="H713" s="154"/>
      <c r="I713" s="165"/>
    </row>
    <row r="714">
      <c r="A714" s="161"/>
      <c r="B714" s="149"/>
      <c r="C714" s="150"/>
      <c r="D714" s="150"/>
      <c r="E714" s="150"/>
      <c r="F714" s="166"/>
      <c r="G714" s="151"/>
      <c r="H714" s="149"/>
      <c r="I714" s="162"/>
    </row>
    <row r="715">
      <c r="A715" s="163"/>
      <c r="B715" s="154"/>
      <c r="C715" s="155"/>
      <c r="D715" s="155"/>
      <c r="E715" s="155"/>
      <c r="F715" s="164"/>
      <c r="G715" s="156"/>
      <c r="H715" s="154"/>
      <c r="I715" s="165"/>
    </row>
    <row r="716">
      <c r="A716" s="161"/>
      <c r="B716" s="149"/>
      <c r="C716" s="150"/>
      <c r="D716" s="150"/>
      <c r="E716" s="150"/>
      <c r="F716" s="166"/>
      <c r="G716" s="151"/>
      <c r="H716" s="149"/>
      <c r="I716" s="162"/>
    </row>
    <row r="717">
      <c r="A717" s="163"/>
      <c r="B717" s="154"/>
      <c r="C717" s="155"/>
      <c r="D717" s="155"/>
      <c r="E717" s="155"/>
      <c r="F717" s="164"/>
      <c r="G717" s="156"/>
      <c r="H717" s="154"/>
      <c r="I717" s="165"/>
    </row>
    <row r="718">
      <c r="A718" s="161"/>
      <c r="B718" s="149"/>
      <c r="C718" s="150"/>
      <c r="D718" s="150"/>
      <c r="E718" s="150"/>
      <c r="F718" s="166"/>
      <c r="G718" s="151"/>
      <c r="H718" s="149"/>
      <c r="I718" s="162"/>
    </row>
    <row r="719">
      <c r="A719" s="163"/>
      <c r="B719" s="154"/>
      <c r="C719" s="155"/>
      <c r="D719" s="155"/>
      <c r="E719" s="155"/>
      <c r="F719" s="164"/>
      <c r="G719" s="156"/>
      <c r="H719" s="154"/>
      <c r="I719" s="165"/>
    </row>
    <row r="720">
      <c r="A720" s="161"/>
      <c r="B720" s="149"/>
      <c r="C720" s="150"/>
      <c r="D720" s="150"/>
      <c r="E720" s="150"/>
      <c r="F720" s="166"/>
      <c r="G720" s="151"/>
      <c r="H720" s="149"/>
      <c r="I720" s="162"/>
    </row>
    <row r="721">
      <c r="A721" s="163"/>
      <c r="B721" s="154"/>
      <c r="C721" s="155"/>
      <c r="D721" s="155"/>
      <c r="E721" s="155"/>
      <c r="F721" s="164"/>
      <c r="G721" s="156"/>
      <c r="H721" s="154"/>
      <c r="I721" s="165"/>
    </row>
    <row r="722">
      <c r="A722" s="161"/>
      <c r="B722" s="149"/>
      <c r="C722" s="150"/>
      <c r="D722" s="150"/>
      <c r="E722" s="150"/>
      <c r="F722" s="166"/>
      <c r="G722" s="151"/>
      <c r="H722" s="149"/>
      <c r="I722" s="162"/>
    </row>
    <row r="723">
      <c r="A723" s="163"/>
      <c r="B723" s="154"/>
      <c r="C723" s="155"/>
      <c r="D723" s="155"/>
      <c r="E723" s="155"/>
      <c r="F723" s="164"/>
      <c r="G723" s="156"/>
      <c r="H723" s="154"/>
      <c r="I723" s="165"/>
    </row>
    <row r="724">
      <c r="A724" s="161"/>
      <c r="B724" s="149"/>
      <c r="C724" s="150"/>
      <c r="D724" s="150"/>
      <c r="E724" s="150"/>
      <c r="F724" s="166"/>
      <c r="G724" s="151"/>
      <c r="H724" s="149"/>
      <c r="I724" s="162"/>
    </row>
    <row r="725">
      <c r="A725" s="163"/>
      <c r="B725" s="154"/>
      <c r="C725" s="155"/>
      <c r="D725" s="155"/>
      <c r="E725" s="155"/>
      <c r="F725" s="164"/>
      <c r="G725" s="156"/>
      <c r="H725" s="154"/>
      <c r="I725" s="165"/>
    </row>
    <row r="726">
      <c r="A726" s="161"/>
      <c r="B726" s="149"/>
      <c r="C726" s="150"/>
      <c r="D726" s="150"/>
      <c r="E726" s="150"/>
      <c r="F726" s="166"/>
      <c r="G726" s="151"/>
      <c r="H726" s="149"/>
      <c r="I726" s="162"/>
    </row>
    <row r="727">
      <c r="A727" s="163"/>
      <c r="B727" s="154"/>
      <c r="C727" s="155"/>
      <c r="D727" s="155"/>
      <c r="E727" s="155"/>
      <c r="F727" s="164"/>
      <c r="G727" s="156"/>
      <c r="H727" s="154"/>
      <c r="I727" s="165"/>
    </row>
    <row r="728">
      <c r="A728" s="161"/>
      <c r="B728" s="149"/>
      <c r="C728" s="150"/>
      <c r="D728" s="150"/>
      <c r="E728" s="150"/>
      <c r="F728" s="166"/>
      <c r="G728" s="151"/>
      <c r="H728" s="149"/>
      <c r="I728" s="162"/>
    </row>
    <row r="729">
      <c r="A729" s="163"/>
      <c r="B729" s="154"/>
      <c r="C729" s="155"/>
      <c r="D729" s="155"/>
      <c r="E729" s="155"/>
      <c r="F729" s="164"/>
      <c r="G729" s="156"/>
      <c r="H729" s="154"/>
      <c r="I729" s="165"/>
    </row>
    <row r="730">
      <c r="A730" s="161"/>
      <c r="B730" s="149"/>
      <c r="C730" s="150"/>
      <c r="D730" s="150"/>
      <c r="E730" s="150"/>
      <c r="F730" s="166"/>
      <c r="G730" s="151"/>
      <c r="H730" s="149"/>
      <c r="I730" s="162"/>
    </row>
    <row r="731">
      <c r="A731" s="163"/>
      <c r="B731" s="154"/>
      <c r="C731" s="155"/>
      <c r="D731" s="155"/>
      <c r="E731" s="155"/>
      <c r="F731" s="164"/>
      <c r="G731" s="156"/>
      <c r="H731" s="154"/>
      <c r="I731" s="165"/>
    </row>
    <row r="732">
      <c r="A732" s="161"/>
      <c r="B732" s="149"/>
      <c r="C732" s="150"/>
      <c r="D732" s="150"/>
      <c r="E732" s="150"/>
      <c r="F732" s="166"/>
      <c r="G732" s="151"/>
      <c r="H732" s="149"/>
      <c r="I732" s="162"/>
    </row>
    <row r="733">
      <c r="A733" s="163"/>
      <c r="B733" s="154"/>
      <c r="C733" s="155"/>
      <c r="D733" s="155"/>
      <c r="E733" s="155"/>
      <c r="F733" s="164"/>
      <c r="G733" s="156"/>
      <c r="H733" s="154"/>
      <c r="I733" s="165"/>
    </row>
    <row r="734">
      <c r="A734" s="161"/>
      <c r="B734" s="149"/>
      <c r="C734" s="150"/>
      <c r="D734" s="150"/>
      <c r="E734" s="150"/>
      <c r="F734" s="166"/>
      <c r="G734" s="151"/>
      <c r="H734" s="149"/>
      <c r="I734" s="162"/>
    </row>
    <row r="735">
      <c r="A735" s="163"/>
      <c r="B735" s="154"/>
      <c r="C735" s="155"/>
      <c r="D735" s="155"/>
      <c r="E735" s="155"/>
      <c r="F735" s="164"/>
      <c r="G735" s="156"/>
      <c r="H735" s="154"/>
      <c r="I735" s="165"/>
    </row>
    <row r="736">
      <c r="A736" s="161"/>
      <c r="B736" s="149"/>
      <c r="C736" s="150"/>
      <c r="D736" s="150"/>
      <c r="E736" s="150"/>
      <c r="F736" s="166"/>
      <c r="G736" s="151"/>
      <c r="H736" s="149"/>
      <c r="I736" s="162"/>
    </row>
    <row r="737">
      <c r="A737" s="163"/>
      <c r="B737" s="154"/>
      <c r="C737" s="155"/>
      <c r="D737" s="155"/>
      <c r="E737" s="155"/>
      <c r="F737" s="164"/>
      <c r="G737" s="156"/>
      <c r="H737" s="154"/>
      <c r="I737" s="165"/>
    </row>
    <row r="738">
      <c r="A738" s="161"/>
      <c r="B738" s="149"/>
      <c r="C738" s="150"/>
      <c r="D738" s="150"/>
      <c r="E738" s="150"/>
      <c r="F738" s="166"/>
      <c r="G738" s="151"/>
      <c r="H738" s="149"/>
      <c r="I738" s="162"/>
    </row>
    <row r="739">
      <c r="A739" s="163"/>
      <c r="B739" s="154"/>
      <c r="C739" s="155"/>
      <c r="D739" s="155"/>
      <c r="E739" s="155"/>
      <c r="F739" s="164"/>
      <c r="G739" s="156"/>
      <c r="H739" s="154"/>
      <c r="I739" s="165"/>
    </row>
    <row r="740">
      <c r="A740" s="161"/>
      <c r="B740" s="149"/>
      <c r="C740" s="150"/>
      <c r="D740" s="150"/>
      <c r="E740" s="150"/>
      <c r="F740" s="166"/>
      <c r="G740" s="151"/>
      <c r="H740" s="149"/>
      <c r="I740" s="162"/>
    </row>
    <row r="741">
      <c r="A741" s="163"/>
      <c r="B741" s="154"/>
      <c r="C741" s="155"/>
      <c r="D741" s="155"/>
      <c r="E741" s="155"/>
      <c r="F741" s="164"/>
      <c r="G741" s="156"/>
      <c r="H741" s="154"/>
      <c r="I741" s="165"/>
    </row>
    <row r="742">
      <c r="A742" s="161"/>
      <c r="B742" s="149"/>
      <c r="C742" s="150"/>
      <c r="D742" s="150"/>
      <c r="E742" s="150"/>
      <c r="F742" s="166"/>
      <c r="G742" s="151"/>
      <c r="H742" s="149"/>
      <c r="I742" s="162"/>
    </row>
    <row r="743">
      <c r="A743" s="163"/>
      <c r="B743" s="154"/>
      <c r="C743" s="155"/>
      <c r="D743" s="155"/>
      <c r="E743" s="155"/>
      <c r="F743" s="164"/>
      <c r="G743" s="156"/>
      <c r="H743" s="154"/>
      <c r="I743" s="165"/>
    </row>
    <row r="744">
      <c r="A744" s="161"/>
      <c r="B744" s="149"/>
      <c r="C744" s="150"/>
      <c r="D744" s="150"/>
      <c r="E744" s="150"/>
      <c r="F744" s="166"/>
      <c r="G744" s="151"/>
      <c r="H744" s="149"/>
      <c r="I744" s="162"/>
    </row>
    <row r="745">
      <c r="A745" s="163"/>
      <c r="B745" s="154"/>
      <c r="C745" s="155"/>
      <c r="D745" s="155"/>
      <c r="E745" s="155"/>
      <c r="F745" s="164"/>
      <c r="G745" s="156"/>
      <c r="H745" s="154"/>
      <c r="I745" s="165"/>
    </row>
    <row r="746">
      <c r="A746" s="161"/>
      <c r="B746" s="149"/>
      <c r="C746" s="150"/>
      <c r="D746" s="150"/>
      <c r="E746" s="150"/>
      <c r="F746" s="166"/>
      <c r="G746" s="151"/>
      <c r="H746" s="149"/>
      <c r="I746" s="162"/>
    </row>
    <row r="747">
      <c r="A747" s="163"/>
      <c r="B747" s="154"/>
      <c r="C747" s="155"/>
      <c r="D747" s="155"/>
      <c r="E747" s="155"/>
      <c r="F747" s="164"/>
      <c r="G747" s="156"/>
      <c r="H747" s="154"/>
      <c r="I747" s="165"/>
    </row>
    <row r="748">
      <c r="A748" s="161"/>
      <c r="B748" s="149"/>
      <c r="C748" s="150"/>
      <c r="D748" s="150"/>
      <c r="E748" s="150"/>
      <c r="F748" s="166"/>
      <c r="G748" s="151"/>
      <c r="H748" s="149"/>
      <c r="I748" s="162"/>
    </row>
    <row r="749">
      <c r="A749" s="163"/>
      <c r="B749" s="154"/>
      <c r="C749" s="155"/>
      <c r="D749" s="155"/>
      <c r="E749" s="155"/>
      <c r="F749" s="164"/>
      <c r="G749" s="156"/>
      <c r="H749" s="154"/>
      <c r="I749" s="165"/>
    </row>
    <row r="750">
      <c r="A750" s="161"/>
      <c r="B750" s="149"/>
      <c r="C750" s="150"/>
      <c r="D750" s="150"/>
      <c r="E750" s="150"/>
      <c r="F750" s="166"/>
      <c r="G750" s="151"/>
      <c r="H750" s="149"/>
      <c r="I750" s="162"/>
    </row>
    <row r="751">
      <c r="A751" s="163"/>
      <c r="B751" s="154"/>
      <c r="C751" s="155"/>
      <c r="D751" s="155"/>
      <c r="E751" s="155"/>
      <c r="F751" s="164"/>
      <c r="G751" s="156"/>
      <c r="H751" s="154"/>
      <c r="I751" s="165"/>
    </row>
    <row r="752">
      <c r="A752" s="161"/>
      <c r="B752" s="149"/>
      <c r="C752" s="150"/>
      <c r="D752" s="150"/>
      <c r="E752" s="150"/>
      <c r="F752" s="166"/>
      <c r="G752" s="151"/>
      <c r="H752" s="149"/>
      <c r="I752" s="162"/>
    </row>
    <row r="753">
      <c r="A753" s="163"/>
      <c r="B753" s="154"/>
      <c r="C753" s="155"/>
      <c r="D753" s="155"/>
      <c r="E753" s="155"/>
      <c r="F753" s="164"/>
      <c r="G753" s="156"/>
      <c r="H753" s="154"/>
      <c r="I753" s="165"/>
    </row>
    <row r="754">
      <c r="A754" s="161"/>
      <c r="B754" s="149"/>
      <c r="C754" s="150"/>
      <c r="D754" s="150"/>
      <c r="E754" s="150"/>
      <c r="F754" s="166"/>
      <c r="G754" s="151"/>
      <c r="H754" s="149"/>
      <c r="I754" s="162"/>
    </row>
    <row r="755">
      <c r="A755" s="163"/>
      <c r="B755" s="154"/>
      <c r="C755" s="155"/>
      <c r="D755" s="155"/>
      <c r="E755" s="155"/>
      <c r="F755" s="164"/>
      <c r="G755" s="156"/>
      <c r="H755" s="154"/>
      <c r="I755" s="165"/>
    </row>
    <row r="756">
      <c r="A756" s="161"/>
      <c r="B756" s="149"/>
      <c r="C756" s="150"/>
      <c r="D756" s="150"/>
      <c r="E756" s="150"/>
      <c r="F756" s="166"/>
      <c r="G756" s="151"/>
      <c r="H756" s="149"/>
      <c r="I756" s="162"/>
    </row>
    <row r="757">
      <c r="A757" s="163"/>
      <c r="B757" s="154"/>
      <c r="C757" s="155"/>
      <c r="D757" s="155"/>
      <c r="E757" s="155"/>
      <c r="F757" s="164"/>
      <c r="G757" s="156"/>
      <c r="H757" s="154"/>
      <c r="I757" s="165"/>
    </row>
    <row r="758">
      <c r="A758" s="161"/>
      <c r="B758" s="149"/>
      <c r="C758" s="150"/>
      <c r="D758" s="150"/>
      <c r="E758" s="150"/>
      <c r="F758" s="166"/>
      <c r="G758" s="151"/>
      <c r="H758" s="149"/>
      <c r="I758" s="162"/>
    </row>
    <row r="759">
      <c r="A759" s="163"/>
      <c r="B759" s="154"/>
      <c r="C759" s="155"/>
      <c r="D759" s="155"/>
      <c r="E759" s="155"/>
      <c r="F759" s="164"/>
      <c r="G759" s="156"/>
      <c r="H759" s="154"/>
      <c r="I759" s="165"/>
    </row>
    <row r="760">
      <c r="A760" s="161"/>
      <c r="B760" s="149"/>
      <c r="C760" s="150"/>
      <c r="D760" s="150"/>
      <c r="E760" s="150"/>
      <c r="F760" s="166"/>
      <c r="G760" s="151"/>
      <c r="H760" s="149"/>
      <c r="I760" s="162"/>
    </row>
    <row r="761">
      <c r="A761" s="163"/>
      <c r="B761" s="154"/>
      <c r="C761" s="155"/>
      <c r="D761" s="155"/>
      <c r="E761" s="155"/>
      <c r="F761" s="164"/>
      <c r="G761" s="156"/>
      <c r="H761" s="154"/>
      <c r="I761" s="165"/>
    </row>
    <row r="762">
      <c r="A762" s="161"/>
      <c r="B762" s="149"/>
      <c r="C762" s="150"/>
      <c r="D762" s="150"/>
      <c r="E762" s="150"/>
      <c r="F762" s="166"/>
      <c r="G762" s="151"/>
      <c r="H762" s="149"/>
      <c r="I762" s="162"/>
    </row>
    <row r="763">
      <c r="A763" s="163"/>
      <c r="B763" s="154"/>
      <c r="C763" s="155"/>
      <c r="D763" s="155"/>
      <c r="E763" s="155"/>
      <c r="F763" s="164"/>
      <c r="G763" s="156"/>
      <c r="H763" s="154"/>
      <c r="I763" s="165"/>
    </row>
    <row r="764">
      <c r="A764" s="161"/>
      <c r="B764" s="149"/>
      <c r="C764" s="150"/>
      <c r="D764" s="150"/>
      <c r="E764" s="150"/>
      <c r="F764" s="166"/>
      <c r="G764" s="151"/>
      <c r="H764" s="149"/>
      <c r="I764" s="162"/>
    </row>
    <row r="765">
      <c r="A765" s="163"/>
      <c r="B765" s="154"/>
      <c r="C765" s="155"/>
      <c r="D765" s="155"/>
      <c r="E765" s="155"/>
      <c r="F765" s="164"/>
      <c r="G765" s="156"/>
      <c r="H765" s="154"/>
      <c r="I765" s="165"/>
    </row>
    <row r="766">
      <c r="A766" s="161"/>
      <c r="B766" s="149"/>
      <c r="C766" s="150"/>
      <c r="D766" s="150"/>
      <c r="E766" s="150"/>
      <c r="F766" s="166"/>
      <c r="G766" s="151"/>
      <c r="H766" s="149"/>
      <c r="I766" s="162"/>
    </row>
    <row r="767">
      <c r="A767" s="163"/>
      <c r="B767" s="154"/>
      <c r="C767" s="155"/>
      <c r="D767" s="155"/>
      <c r="E767" s="155"/>
      <c r="F767" s="164"/>
      <c r="G767" s="156"/>
      <c r="H767" s="154"/>
      <c r="I767" s="165"/>
    </row>
    <row r="768">
      <c r="A768" s="161"/>
      <c r="B768" s="149"/>
      <c r="C768" s="150"/>
      <c r="D768" s="150"/>
      <c r="E768" s="150"/>
      <c r="F768" s="166"/>
      <c r="G768" s="151"/>
      <c r="H768" s="149"/>
      <c r="I768" s="162"/>
    </row>
    <row r="769">
      <c r="A769" s="163"/>
      <c r="B769" s="154"/>
      <c r="C769" s="155"/>
      <c r="D769" s="155"/>
      <c r="E769" s="155"/>
      <c r="F769" s="164"/>
      <c r="G769" s="156"/>
      <c r="H769" s="154"/>
      <c r="I769" s="165"/>
    </row>
    <row r="770">
      <c r="A770" s="161"/>
      <c r="B770" s="149"/>
      <c r="C770" s="150"/>
      <c r="D770" s="150"/>
      <c r="E770" s="150"/>
      <c r="F770" s="166"/>
      <c r="G770" s="151"/>
      <c r="H770" s="149"/>
      <c r="I770" s="162"/>
    </row>
    <row r="771">
      <c r="A771" s="163"/>
      <c r="B771" s="154"/>
      <c r="C771" s="155"/>
      <c r="D771" s="155"/>
      <c r="E771" s="155"/>
      <c r="F771" s="164"/>
      <c r="G771" s="156"/>
      <c r="H771" s="154"/>
      <c r="I771" s="165"/>
    </row>
    <row r="772">
      <c r="A772" s="161"/>
      <c r="B772" s="149"/>
      <c r="C772" s="150"/>
      <c r="D772" s="150"/>
      <c r="E772" s="150"/>
      <c r="F772" s="166"/>
      <c r="G772" s="151"/>
      <c r="H772" s="149"/>
      <c r="I772" s="162"/>
    </row>
    <row r="773">
      <c r="A773" s="163"/>
      <c r="B773" s="154"/>
      <c r="C773" s="155"/>
      <c r="D773" s="155"/>
      <c r="E773" s="155"/>
      <c r="F773" s="164"/>
      <c r="G773" s="156"/>
      <c r="H773" s="154"/>
      <c r="I773" s="165"/>
    </row>
    <row r="774">
      <c r="A774" s="161"/>
      <c r="B774" s="149"/>
      <c r="C774" s="150"/>
      <c r="D774" s="150"/>
      <c r="E774" s="150"/>
      <c r="F774" s="166"/>
      <c r="G774" s="151"/>
      <c r="H774" s="149"/>
      <c r="I774" s="162"/>
    </row>
    <row r="775">
      <c r="A775" s="163"/>
      <c r="B775" s="154"/>
      <c r="C775" s="155"/>
      <c r="D775" s="155"/>
      <c r="E775" s="155"/>
      <c r="F775" s="164"/>
      <c r="G775" s="156"/>
      <c r="H775" s="154"/>
      <c r="I775" s="165"/>
    </row>
    <row r="776">
      <c r="A776" s="161"/>
      <c r="B776" s="149"/>
      <c r="C776" s="150"/>
      <c r="D776" s="150"/>
      <c r="E776" s="150"/>
      <c r="F776" s="166"/>
      <c r="G776" s="151"/>
      <c r="H776" s="149"/>
      <c r="I776" s="162"/>
    </row>
    <row r="777">
      <c r="A777" s="163"/>
      <c r="B777" s="154"/>
      <c r="C777" s="155"/>
      <c r="D777" s="155"/>
      <c r="E777" s="155"/>
      <c r="F777" s="164"/>
      <c r="G777" s="156"/>
      <c r="H777" s="154"/>
      <c r="I777" s="165"/>
    </row>
    <row r="778">
      <c r="A778" s="161"/>
      <c r="B778" s="149"/>
      <c r="C778" s="150"/>
      <c r="D778" s="150"/>
      <c r="E778" s="150"/>
      <c r="F778" s="166"/>
      <c r="G778" s="151"/>
      <c r="H778" s="149"/>
      <c r="I778" s="162"/>
    </row>
    <row r="779">
      <c r="A779" s="163"/>
      <c r="B779" s="154"/>
      <c r="C779" s="155"/>
      <c r="D779" s="155"/>
      <c r="E779" s="155"/>
      <c r="F779" s="164"/>
      <c r="G779" s="156"/>
      <c r="H779" s="154"/>
      <c r="I779" s="165"/>
    </row>
    <row r="780">
      <c r="A780" s="161"/>
      <c r="B780" s="149"/>
      <c r="C780" s="150"/>
      <c r="D780" s="150"/>
      <c r="E780" s="150"/>
      <c r="F780" s="166"/>
      <c r="G780" s="151"/>
      <c r="H780" s="149"/>
      <c r="I780" s="162"/>
    </row>
    <row r="781">
      <c r="A781" s="163"/>
      <c r="B781" s="154"/>
      <c r="C781" s="155"/>
      <c r="D781" s="155"/>
      <c r="E781" s="155"/>
      <c r="F781" s="164"/>
      <c r="G781" s="156"/>
      <c r="H781" s="154"/>
      <c r="I781" s="165"/>
    </row>
    <row r="782">
      <c r="A782" s="161"/>
      <c r="B782" s="149"/>
      <c r="C782" s="150"/>
      <c r="D782" s="150"/>
      <c r="E782" s="150"/>
      <c r="F782" s="166"/>
      <c r="G782" s="151"/>
      <c r="H782" s="149"/>
      <c r="I782" s="162"/>
    </row>
    <row r="783">
      <c r="A783" s="163"/>
      <c r="B783" s="154"/>
      <c r="C783" s="155"/>
      <c r="D783" s="155"/>
      <c r="E783" s="155"/>
      <c r="F783" s="164"/>
      <c r="G783" s="156"/>
      <c r="H783" s="154"/>
      <c r="I783" s="165"/>
    </row>
    <row r="784">
      <c r="A784" s="161"/>
      <c r="B784" s="149"/>
      <c r="C784" s="150"/>
      <c r="D784" s="150"/>
      <c r="E784" s="150"/>
      <c r="F784" s="166"/>
      <c r="G784" s="151"/>
      <c r="H784" s="149"/>
      <c r="I784" s="162"/>
    </row>
    <row r="785">
      <c r="A785" s="163"/>
      <c r="B785" s="154"/>
      <c r="C785" s="155"/>
      <c r="D785" s="155"/>
      <c r="E785" s="155"/>
      <c r="F785" s="164"/>
      <c r="G785" s="156"/>
      <c r="H785" s="154"/>
      <c r="I785" s="165"/>
    </row>
    <row r="786">
      <c r="A786" s="161"/>
      <c r="B786" s="149"/>
      <c r="C786" s="150"/>
      <c r="D786" s="150"/>
      <c r="E786" s="150"/>
      <c r="F786" s="166"/>
      <c r="G786" s="151"/>
      <c r="H786" s="149"/>
      <c r="I786" s="162"/>
    </row>
    <row r="787">
      <c r="A787" s="163"/>
      <c r="B787" s="154"/>
      <c r="C787" s="155"/>
      <c r="D787" s="155"/>
      <c r="E787" s="155"/>
      <c r="F787" s="164"/>
      <c r="G787" s="156"/>
      <c r="H787" s="154"/>
      <c r="I787" s="165"/>
    </row>
    <row r="788">
      <c r="A788" s="161"/>
      <c r="B788" s="149"/>
      <c r="C788" s="150"/>
      <c r="D788" s="150"/>
      <c r="E788" s="150"/>
      <c r="F788" s="166"/>
      <c r="G788" s="151"/>
      <c r="H788" s="149"/>
      <c r="I788" s="162"/>
    </row>
    <row r="789">
      <c r="A789" s="163"/>
      <c r="B789" s="154"/>
      <c r="C789" s="155"/>
      <c r="D789" s="155"/>
      <c r="E789" s="155"/>
      <c r="F789" s="164"/>
      <c r="G789" s="156"/>
      <c r="H789" s="154"/>
      <c r="I789" s="165"/>
    </row>
    <row r="790">
      <c r="A790" s="161"/>
      <c r="B790" s="149"/>
      <c r="C790" s="150"/>
      <c r="D790" s="150"/>
      <c r="E790" s="150"/>
      <c r="F790" s="166"/>
      <c r="G790" s="151"/>
      <c r="H790" s="149"/>
      <c r="I790" s="162"/>
    </row>
    <row r="791">
      <c r="A791" s="163"/>
      <c r="B791" s="154"/>
      <c r="C791" s="155"/>
      <c r="D791" s="155"/>
      <c r="E791" s="155"/>
      <c r="F791" s="164"/>
      <c r="G791" s="156"/>
      <c r="H791" s="154"/>
      <c r="I791" s="165"/>
    </row>
    <row r="792">
      <c r="A792" s="161"/>
      <c r="B792" s="149"/>
      <c r="C792" s="150"/>
      <c r="D792" s="150"/>
      <c r="E792" s="150"/>
      <c r="F792" s="166"/>
      <c r="G792" s="151"/>
      <c r="H792" s="149"/>
      <c r="I792" s="162"/>
    </row>
    <row r="793">
      <c r="A793" s="163"/>
      <c r="B793" s="154"/>
      <c r="C793" s="155"/>
      <c r="D793" s="155"/>
      <c r="E793" s="155"/>
      <c r="F793" s="164"/>
      <c r="G793" s="156"/>
      <c r="H793" s="154"/>
      <c r="I793" s="165"/>
    </row>
    <row r="794">
      <c r="A794" s="161"/>
      <c r="B794" s="149"/>
      <c r="C794" s="150"/>
      <c r="D794" s="150"/>
      <c r="E794" s="150"/>
      <c r="F794" s="166"/>
      <c r="G794" s="151"/>
      <c r="H794" s="149"/>
      <c r="I794" s="162"/>
    </row>
    <row r="795">
      <c r="A795" s="163"/>
      <c r="B795" s="154"/>
      <c r="C795" s="155"/>
      <c r="D795" s="155"/>
      <c r="E795" s="155"/>
      <c r="F795" s="164"/>
      <c r="G795" s="156"/>
      <c r="H795" s="154"/>
      <c r="I795" s="165"/>
    </row>
    <row r="796">
      <c r="A796" s="161"/>
      <c r="B796" s="149"/>
      <c r="C796" s="150"/>
      <c r="D796" s="150"/>
      <c r="E796" s="150"/>
      <c r="F796" s="166"/>
      <c r="G796" s="151"/>
      <c r="H796" s="149"/>
      <c r="I796" s="162"/>
    </row>
    <row r="797">
      <c r="A797" s="163"/>
      <c r="B797" s="154"/>
      <c r="C797" s="155"/>
      <c r="D797" s="155"/>
      <c r="E797" s="155"/>
      <c r="F797" s="164"/>
      <c r="G797" s="156"/>
      <c r="H797" s="154"/>
      <c r="I797" s="165"/>
    </row>
    <row r="798">
      <c r="A798" s="161"/>
      <c r="B798" s="149"/>
      <c r="C798" s="150"/>
      <c r="D798" s="150"/>
      <c r="E798" s="150"/>
      <c r="F798" s="166"/>
      <c r="G798" s="151"/>
      <c r="H798" s="149"/>
      <c r="I798" s="162"/>
    </row>
    <row r="799">
      <c r="A799" s="163"/>
      <c r="B799" s="154"/>
      <c r="C799" s="155"/>
      <c r="D799" s="155"/>
      <c r="E799" s="155"/>
      <c r="F799" s="164"/>
      <c r="G799" s="156"/>
      <c r="H799" s="154"/>
      <c r="I799" s="165"/>
    </row>
    <row r="800">
      <c r="A800" s="161"/>
      <c r="B800" s="149"/>
      <c r="C800" s="150"/>
      <c r="D800" s="150"/>
      <c r="E800" s="150"/>
      <c r="F800" s="166"/>
      <c r="G800" s="151"/>
      <c r="H800" s="149"/>
      <c r="I800" s="162"/>
    </row>
    <row r="801">
      <c r="A801" s="163"/>
      <c r="B801" s="154"/>
      <c r="C801" s="155"/>
      <c r="D801" s="155"/>
      <c r="E801" s="155"/>
      <c r="F801" s="164"/>
      <c r="G801" s="156"/>
      <c r="H801" s="154"/>
      <c r="I801" s="165"/>
    </row>
    <row r="802">
      <c r="A802" s="161"/>
      <c r="B802" s="149"/>
      <c r="C802" s="150"/>
      <c r="D802" s="150"/>
      <c r="E802" s="150"/>
      <c r="F802" s="166"/>
      <c r="G802" s="151"/>
      <c r="H802" s="149"/>
      <c r="I802" s="162"/>
    </row>
    <row r="803">
      <c r="A803" s="163"/>
      <c r="B803" s="154"/>
      <c r="C803" s="155"/>
      <c r="D803" s="155"/>
      <c r="E803" s="155"/>
      <c r="F803" s="164"/>
      <c r="G803" s="156"/>
      <c r="H803" s="154"/>
      <c r="I803" s="165"/>
    </row>
    <row r="804">
      <c r="A804" s="161"/>
      <c r="B804" s="149"/>
      <c r="C804" s="150"/>
      <c r="D804" s="150"/>
      <c r="E804" s="150"/>
      <c r="F804" s="166"/>
      <c r="G804" s="151"/>
      <c r="H804" s="149"/>
      <c r="I804" s="162"/>
    </row>
    <row r="805">
      <c r="A805" s="163"/>
      <c r="B805" s="154"/>
      <c r="C805" s="155"/>
      <c r="D805" s="155"/>
      <c r="E805" s="155"/>
      <c r="F805" s="164"/>
      <c r="G805" s="156"/>
      <c r="H805" s="154"/>
      <c r="I805" s="165"/>
    </row>
    <row r="806">
      <c r="A806" s="161"/>
      <c r="B806" s="149"/>
      <c r="C806" s="150"/>
      <c r="D806" s="150"/>
      <c r="E806" s="150"/>
      <c r="F806" s="166"/>
      <c r="G806" s="151"/>
      <c r="H806" s="149"/>
      <c r="I806" s="162"/>
    </row>
    <row r="807">
      <c r="A807" s="163"/>
      <c r="B807" s="154"/>
      <c r="C807" s="155"/>
      <c r="D807" s="155"/>
      <c r="E807" s="155"/>
      <c r="F807" s="164"/>
      <c r="G807" s="156"/>
      <c r="H807" s="154"/>
      <c r="I807" s="165"/>
    </row>
    <row r="808">
      <c r="A808" s="161"/>
      <c r="B808" s="149"/>
      <c r="C808" s="150"/>
      <c r="D808" s="150"/>
      <c r="E808" s="150"/>
      <c r="F808" s="166"/>
      <c r="G808" s="151"/>
      <c r="H808" s="149"/>
      <c r="I808" s="162"/>
    </row>
    <row r="809">
      <c r="A809" s="163"/>
      <c r="B809" s="154"/>
      <c r="C809" s="155"/>
      <c r="D809" s="155"/>
      <c r="E809" s="155"/>
      <c r="F809" s="164"/>
      <c r="G809" s="156"/>
      <c r="H809" s="154"/>
      <c r="I809" s="165"/>
    </row>
    <row r="810">
      <c r="A810" s="161"/>
      <c r="B810" s="149"/>
      <c r="C810" s="150"/>
      <c r="D810" s="150"/>
      <c r="E810" s="150"/>
      <c r="F810" s="166"/>
      <c r="G810" s="151"/>
      <c r="H810" s="149"/>
      <c r="I810" s="162"/>
    </row>
    <row r="811">
      <c r="A811" s="163"/>
      <c r="B811" s="154"/>
      <c r="C811" s="155"/>
      <c r="D811" s="155"/>
      <c r="E811" s="155"/>
      <c r="F811" s="164"/>
      <c r="G811" s="156"/>
      <c r="H811" s="154"/>
      <c r="I811" s="165"/>
    </row>
    <row r="812">
      <c r="A812" s="161"/>
      <c r="B812" s="149"/>
      <c r="C812" s="150"/>
      <c r="D812" s="150"/>
      <c r="E812" s="150"/>
      <c r="F812" s="166"/>
      <c r="G812" s="151"/>
      <c r="H812" s="149"/>
      <c r="I812" s="162"/>
    </row>
    <row r="813">
      <c r="A813" s="163"/>
      <c r="B813" s="154"/>
      <c r="C813" s="155"/>
      <c r="D813" s="155"/>
      <c r="E813" s="155"/>
      <c r="F813" s="164"/>
      <c r="G813" s="156"/>
      <c r="H813" s="154"/>
      <c r="I813" s="165"/>
    </row>
    <row r="814">
      <c r="A814" s="161"/>
      <c r="B814" s="149"/>
      <c r="C814" s="150"/>
      <c r="D814" s="150"/>
      <c r="E814" s="150"/>
      <c r="F814" s="166"/>
      <c r="G814" s="151"/>
      <c r="H814" s="149"/>
      <c r="I814" s="162"/>
    </row>
    <row r="815">
      <c r="A815" s="163"/>
      <c r="B815" s="154"/>
      <c r="C815" s="155"/>
      <c r="D815" s="155"/>
      <c r="E815" s="155"/>
      <c r="F815" s="164"/>
      <c r="G815" s="156"/>
      <c r="H815" s="154"/>
      <c r="I815" s="165"/>
    </row>
    <row r="816">
      <c r="A816" s="161"/>
      <c r="B816" s="149"/>
      <c r="C816" s="150"/>
      <c r="D816" s="150"/>
      <c r="E816" s="150"/>
      <c r="F816" s="166"/>
      <c r="G816" s="151"/>
      <c r="H816" s="149"/>
      <c r="I816" s="162"/>
    </row>
    <row r="817">
      <c r="A817" s="163"/>
      <c r="B817" s="154"/>
      <c r="C817" s="155"/>
      <c r="D817" s="155"/>
      <c r="E817" s="155"/>
      <c r="F817" s="164"/>
      <c r="G817" s="156"/>
      <c r="H817" s="154"/>
      <c r="I817" s="165"/>
    </row>
    <row r="818">
      <c r="A818" s="161"/>
      <c r="B818" s="149"/>
      <c r="C818" s="150"/>
      <c r="D818" s="150"/>
      <c r="E818" s="150"/>
      <c r="F818" s="166"/>
      <c r="G818" s="151"/>
      <c r="H818" s="149"/>
      <c r="I818" s="162"/>
    </row>
    <row r="819">
      <c r="A819" s="163"/>
      <c r="B819" s="154"/>
      <c r="C819" s="155"/>
      <c r="D819" s="155"/>
      <c r="E819" s="155"/>
      <c r="F819" s="164"/>
      <c r="G819" s="156"/>
      <c r="H819" s="154"/>
      <c r="I819" s="165"/>
    </row>
    <row r="820">
      <c r="A820" s="161"/>
      <c r="B820" s="149"/>
      <c r="C820" s="150"/>
      <c r="D820" s="150"/>
      <c r="E820" s="150"/>
      <c r="F820" s="166"/>
      <c r="G820" s="151"/>
      <c r="H820" s="149"/>
      <c r="I820" s="162"/>
    </row>
    <row r="821">
      <c r="A821" s="163"/>
      <c r="B821" s="154"/>
      <c r="C821" s="155"/>
      <c r="D821" s="155"/>
      <c r="E821" s="155"/>
      <c r="F821" s="164"/>
      <c r="G821" s="156"/>
      <c r="H821" s="154"/>
      <c r="I821" s="165"/>
    </row>
    <row r="822">
      <c r="A822" s="161"/>
      <c r="B822" s="149"/>
      <c r="C822" s="150"/>
      <c r="D822" s="150"/>
      <c r="E822" s="150"/>
      <c r="F822" s="166"/>
      <c r="G822" s="151"/>
      <c r="H822" s="149"/>
      <c r="I822" s="162"/>
    </row>
    <row r="823">
      <c r="A823" s="163"/>
      <c r="B823" s="154"/>
      <c r="C823" s="155"/>
      <c r="D823" s="155"/>
      <c r="E823" s="155"/>
      <c r="F823" s="164"/>
      <c r="G823" s="156"/>
      <c r="H823" s="154"/>
      <c r="I823" s="165"/>
    </row>
    <row r="824">
      <c r="A824" s="161"/>
      <c r="B824" s="149"/>
      <c r="C824" s="150"/>
      <c r="D824" s="150"/>
      <c r="E824" s="150"/>
      <c r="F824" s="166"/>
      <c r="G824" s="151"/>
      <c r="H824" s="149"/>
      <c r="I824" s="162"/>
    </row>
    <row r="825">
      <c r="A825" s="163"/>
      <c r="B825" s="154"/>
      <c r="C825" s="155"/>
      <c r="D825" s="155"/>
      <c r="E825" s="155"/>
      <c r="F825" s="164"/>
      <c r="G825" s="156"/>
      <c r="H825" s="154"/>
      <c r="I825" s="165"/>
    </row>
    <row r="826">
      <c r="A826" s="161"/>
      <c r="B826" s="149"/>
      <c r="C826" s="150"/>
      <c r="D826" s="150"/>
      <c r="E826" s="150"/>
      <c r="F826" s="166"/>
      <c r="G826" s="151"/>
      <c r="H826" s="149"/>
      <c r="I826" s="162"/>
    </row>
    <row r="827">
      <c r="A827" s="163"/>
      <c r="B827" s="154"/>
      <c r="C827" s="155"/>
      <c r="D827" s="155"/>
      <c r="E827" s="155"/>
      <c r="F827" s="164"/>
      <c r="G827" s="156"/>
      <c r="H827" s="154"/>
      <c r="I827" s="165"/>
    </row>
    <row r="828">
      <c r="A828" s="161"/>
      <c r="B828" s="149"/>
      <c r="C828" s="150"/>
      <c r="D828" s="150"/>
      <c r="E828" s="150"/>
      <c r="F828" s="166"/>
      <c r="G828" s="151"/>
      <c r="H828" s="149"/>
      <c r="I828" s="162"/>
    </row>
    <row r="829">
      <c r="A829" s="163"/>
      <c r="B829" s="154"/>
      <c r="C829" s="155"/>
      <c r="D829" s="155"/>
      <c r="E829" s="155"/>
      <c r="F829" s="164"/>
      <c r="G829" s="156"/>
      <c r="H829" s="154"/>
      <c r="I829" s="165"/>
    </row>
    <row r="830">
      <c r="A830" s="161"/>
      <c r="B830" s="149"/>
      <c r="C830" s="150"/>
      <c r="D830" s="150"/>
      <c r="E830" s="150"/>
      <c r="F830" s="166"/>
      <c r="G830" s="151"/>
      <c r="H830" s="149"/>
      <c r="I830" s="162"/>
    </row>
    <row r="831">
      <c r="A831" s="163"/>
      <c r="B831" s="154"/>
      <c r="C831" s="155"/>
      <c r="D831" s="155"/>
      <c r="E831" s="155"/>
      <c r="F831" s="164"/>
      <c r="G831" s="156"/>
      <c r="H831" s="154"/>
      <c r="I831" s="165"/>
    </row>
    <row r="832">
      <c r="A832" s="161"/>
      <c r="B832" s="149"/>
      <c r="C832" s="150"/>
      <c r="D832" s="150"/>
      <c r="E832" s="150"/>
      <c r="F832" s="166"/>
      <c r="G832" s="151"/>
      <c r="H832" s="149"/>
      <c r="I832" s="162"/>
    </row>
    <row r="833">
      <c r="A833" s="163"/>
      <c r="B833" s="154"/>
      <c r="C833" s="155"/>
      <c r="D833" s="155"/>
      <c r="E833" s="155"/>
      <c r="F833" s="164"/>
      <c r="G833" s="156"/>
      <c r="H833" s="154"/>
      <c r="I833" s="165"/>
    </row>
    <row r="834">
      <c r="A834" s="161"/>
      <c r="B834" s="149"/>
      <c r="C834" s="150"/>
      <c r="D834" s="150"/>
      <c r="E834" s="150"/>
      <c r="F834" s="166"/>
      <c r="G834" s="151"/>
      <c r="H834" s="149"/>
      <c r="I834" s="162"/>
    </row>
    <row r="835">
      <c r="A835" s="163"/>
      <c r="B835" s="154"/>
      <c r="C835" s="155"/>
      <c r="D835" s="155"/>
      <c r="E835" s="155"/>
      <c r="F835" s="164"/>
      <c r="G835" s="156"/>
      <c r="H835" s="154"/>
      <c r="I835" s="165"/>
    </row>
    <row r="836">
      <c r="A836" s="161"/>
      <c r="B836" s="149"/>
      <c r="C836" s="150"/>
      <c r="D836" s="150"/>
      <c r="E836" s="150"/>
      <c r="F836" s="166"/>
      <c r="G836" s="151"/>
      <c r="H836" s="149"/>
      <c r="I836" s="162"/>
    </row>
    <row r="837">
      <c r="A837" s="163"/>
      <c r="B837" s="154"/>
      <c r="C837" s="155"/>
      <c r="D837" s="155"/>
      <c r="E837" s="155"/>
      <c r="F837" s="164"/>
      <c r="G837" s="156"/>
      <c r="H837" s="154"/>
      <c r="I837" s="165"/>
    </row>
    <row r="838">
      <c r="A838" s="161"/>
      <c r="B838" s="149"/>
      <c r="C838" s="150"/>
      <c r="D838" s="150"/>
      <c r="E838" s="150"/>
      <c r="F838" s="166"/>
      <c r="G838" s="151"/>
      <c r="H838" s="149"/>
      <c r="I838" s="162"/>
    </row>
    <row r="839">
      <c r="A839" s="163"/>
      <c r="B839" s="154"/>
      <c r="C839" s="155"/>
      <c r="D839" s="155"/>
      <c r="E839" s="155"/>
      <c r="F839" s="164"/>
      <c r="G839" s="156"/>
      <c r="H839" s="154"/>
      <c r="I839" s="165"/>
    </row>
    <row r="840">
      <c r="A840" s="161"/>
      <c r="B840" s="149"/>
      <c r="C840" s="150"/>
      <c r="D840" s="150"/>
      <c r="E840" s="150"/>
      <c r="F840" s="166"/>
      <c r="G840" s="151"/>
      <c r="H840" s="149"/>
      <c r="I840" s="162"/>
    </row>
    <row r="841">
      <c r="A841" s="163"/>
      <c r="B841" s="154"/>
      <c r="C841" s="155"/>
      <c r="D841" s="155"/>
      <c r="E841" s="155"/>
      <c r="F841" s="164"/>
      <c r="G841" s="156"/>
      <c r="H841" s="154"/>
      <c r="I841" s="165"/>
    </row>
    <row r="842">
      <c r="A842" s="161"/>
      <c r="B842" s="149"/>
      <c r="C842" s="150"/>
      <c r="D842" s="150"/>
      <c r="E842" s="150"/>
      <c r="F842" s="166"/>
      <c r="G842" s="151"/>
      <c r="H842" s="149"/>
      <c r="I842" s="162"/>
    </row>
    <row r="843">
      <c r="A843" s="163"/>
      <c r="B843" s="154"/>
      <c r="C843" s="155"/>
      <c r="D843" s="155"/>
      <c r="E843" s="155"/>
      <c r="F843" s="164"/>
      <c r="G843" s="156"/>
      <c r="H843" s="154"/>
      <c r="I843" s="165"/>
    </row>
    <row r="844">
      <c r="A844" s="161"/>
      <c r="B844" s="149"/>
      <c r="C844" s="150"/>
      <c r="D844" s="150"/>
      <c r="E844" s="150"/>
      <c r="F844" s="166"/>
      <c r="G844" s="151"/>
      <c r="H844" s="149"/>
      <c r="I844" s="162"/>
    </row>
    <row r="845">
      <c r="A845" s="163"/>
      <c r="B845" s="154"/>
      <c r="C845" s="155"/>
      <c r="D845" s="155"/>
      <c r="E845" s="155"/>
      <c r="F845" s="164"/>
      <c r="G845" s="156"/>
      <c r="H845" s="154"/>
      <c r="I845" s="165"/>
    </row>
    <row r="846">
      <c r="A846" s="161"/>
      <c r="B846" s="149"/>
      <c r="C846" s="150"/>
      <c r="D846" s="150"/>
      <c r="E846" s="150"/>
      <c r="F846" s="166"/>
      <c r="G846" s="151"/>
      <c r="H846" s="149"/>
      <c r="I846" s="162"/>
    </row>
    <row r="847">
      <c r="A847" s="163"/>
      <c r="B847" s="154"/>
      <c r="C847" s="155"/>
      <c r="D847" s="155"/>
      <c r="E847" s="155"/>
      <c r="F847" s="164"/>
      <c r="G847" s="156"/>
      <c r="H847" s="154"/>
      <c r="I847" s="165"/>
    </row>
    <row r="848">
      <c r="A848" s="161"/>
      <c r="B848" s="149"/>
      <c r="C848" s="150"/>
      <c r="D848" s="150"/>
      <c r="E848" s="150"/>
      <c r="F848" s="166"/>
      <c r="G848" s="151"/>
      <c r="H848" s="149"/>
      <c r="I848" s="162"/>
    </row>
    <row r="849">
      <c r="A849" s="163"/>
      <c r="B849" s="154"/>
      <c r="C849" s="155"/>
      <c r="D849" s="155"/>
      <c r="E849" s="155"/>
      <c r="F849" s="164"/>
      <c r="G849" s="156"/>
      <c r="H849" s="154"/>
      <c r="I849" s="165"/>
    </row>
    <row r="850">
      <c r="A850" s="161"/>
      <c r="B850" s="149"/>
      <c r="C850" s="150"/>
      <c r="D850" s="150"/>
      <c r="E850" s="150"/>
      <c r="F850" s="166"/>
      <c r="G850" s="151"/>
      <c r="H850" s="149"/>
      <c r="I850" s="162"/>
    </row>
    <row r="851">
      <c r="A851" s="163"/>
      <c r="B851" s="154"/>
      <c r="C851" s="155"/>
      <c r="D851" s="155"/>
      <c r="E851" s="155"/>
      <c r="F851" s="164"/>
      <c r="G851" s="156"/>
      <c r="H851" s="154"/>
      <c r="I851" s="165"/>
    </row>
    <row r="852">
      <c r="A852" s="161"/>
      <c r="B852" s="149"/>
      <c r="C852" s="150"/>
      <c r="D852" s="150"/>
      <c r="E852" s="150"/>
      <c r="F852" s="166"/>
      <c r="G852" s="151"/>
      <c r="H852" s="149"/>
      <c r="I852" s="162"/>
    </row>
    <row r="853">
      <c r="A853" s="163"/>
      <c r="B853" s="154"/>
      <c r="C853" s="155"/>
      <c r="D853" s="155"/>
      <c r="E853" s="155"/>
      <c r="F853" s="164"/>
      <c r="G853" s="156"/>
      <c r="H853" s="154"/>
      <c r="I853" s="165"/>
    </row>
    <row r="854">
      <c r="A854" s="161"/>
      <c r="B854" s="149"/>
      <c r="C854" s="150"/>
      <c r="D854" s="150"/>
      <c r="E854" s="150"/>
      <c r="F854" s="166"/>
      <c r="G854" s="151"/>
      <c r="H854" s="149"/>
      <c r="I854" s="162"/>
    </row>
    <row r="855">
      <c r="A855" s="163"/>
      <c r="B855" s="154"/>
      <c r="C855" s="155"/>
      <c r="D855" s="155"/>
      <c r="E855" s="155"/>
      <c r="F855" s="164"/>
      <c r="G855" s="156"/>
      <c r="H855" s="154"/>
      <c r="I855" s="165"/>
    </row>
    <row r="856">
      <c r="A856" s="161"/>
      <c r="B856" s="149"/>
      <c r="C856" s="150"/>
      <c r="D856" s="150"/>
      <c r="E856" s="150"/>
      <c r="F856" s="166"/>
      <c r="G856" s="151"/>
      <c r="H856" s="149"/>
      <c r="I856" s="162"/>
    </row>
    <row r="857">
      <c r="A857" s="163"/>
      <c r="B857" s="154"/>
      <c r="C857" s="155"/>
      <c r="D857" s="155"/>
      <c r="E857" s="155"/>
      <c r="F857" s="164"/>
      <c r="G857" s="156"/>
      <c r="H857" s="154"/>
      <c r="I857" s="165"/>
    </row>
    <row r="858">
      <c r="A858" s="161"/>
      <c r="B858" s="149"/>
      <c r="C858" s="150"/>
      <c r="D858" s="150"/>
      <c r="E858" s="150"/>
      <c r="F858" s="166"/>
      <c r="G858" s="151"/>
      <c r="H858" s="149"/>
      <c r="I858" s="162"/>
    </row>
    <row r="859">
      <c r="A859" s="163"/>
      <c r="B859" s="154"/>
      <c r="C859" s="155"/>
      <c r="D859" s="155"/>
      <c r="E859" s="155"/>
      <c r="F859" s="164"/>
      <c r="G859" s="156"/>
      <c r="H859" s="154"/>
      <c r="I859" s="165"/>
    </row>
    <row r="860">
      <c r="A860" s="161"/>
      <c r="B860" s="149"/>
      <c r="C860" s="150"/>
      <c r="D860" s="150"/>
      <c r="E860" s="150"/>
      <c r="F860" s="166"/>
      <c r="G860" s="151"/>
      <c r="H860" s="149"/>
      <c r="I860" s="162"/>
    </row>
    <row r="861">
      <c r="A861" s="163"/>
      <c r="B861" s="154"/>
      <c r="C861" s="155"/>
      <c r="D861" s="155"/>
      <c r="E861" s="155"/>
      <c r="F861" s="164"/>
      <c r="G861" s="156"/>
      <c r="H861" s="154"/>
      <c r="I861" s="165"/>
    </row>
    <row r="862">
      <c r="A862" s="161"/>
      <c r="B862" s="149"/>
      <c r="C862" s="150"/>
      <c r="D862" s="150"/>
      <c r="E862" s="150"/>
      <c r="F862" s="166"/>
      <c r="G862" s="151"/>
      <c r="H862" s="149"/>
      <c r="I862" s="162"/>
    </row>
    <row r="863">
      <c r="A863" s="163"/>
      <c r="B863" s="154"/>
      <c r="C863" s="155"/>
      <c r="D863" s="155"/>
      <c r="E863" s="155"/>
      <c r="F863" s="164"/>
      <c r="G863" s="156"/>
      <c r="H863" s="154"/>
      <c r="I863" s="165"/>
    </row>
    <row r="864">
      <c r="A864" s="161"/>
      <c r="B864" s="149"/>
      <c r="C864" s="150"/>
      <c r="D864" s="150"/>
      <c r="E864" s="150"/>
      <c r="F864" s="166"/>
      <c r="G864" s="151"/>
      <c r="H864" s="149"/>
      <c r="I864" s="162"/>
    </row>
    <row r="865">
      <c r="A865" s="163"/>
      <c r="B865" s="154"/>
      <c r="C865" s="155"/>
      <c r="D865" s="155"/>
      <c r="E865" s="155"/>
      <c r="F865" s="164"/>
      <c r="G865" s="156"/>
      <c r="H865" s="154"/>
      <c r="I865" s="165"/>
    </row>
    <row r="866">
      <c r="A866" s="161"/>
      <c r="B866" s="149"/>
      <c r="C866" s="150"/>
      <c r="D866" s="150"/>
      <c r="E866" s="150"/>
      <c r="F866" s="166"/>
      <c r="G866" s="151"/>
      <c r="H866" s="149"/>
      <c r="I866" s="162"/>
    </row>
    <row r="867">
      <c r="A867" s="163"/>
      <c r="B867" s="154"/>
      <c r="C867" s="155"/>
      <c r="D867" s="155"/>
      <c r="E867" s="155"/>
      <c r="F867" s="164"/>
      <c r="G867" s="156"/>
      <c r="H867" s="154"/>
      <c r="I867" s="165"/>
    </row>
    <row r="868">
      <c r="A868" s="161"/>
      <c r="B868" s="149"/>
      <c r="C868" s="150"/>
      <c r="D868" s="150"/>
      <c r="E868" s="150"/>
      <c r="F868" s="166"/>
      <c r="G868" s="151"/>
      <c r="H868" s="149"/>
      <c r="I868" s="162"/>
    </row>
    <row r="869">
      <c r="A869" s="163"/>
      <c r="B869" s="154"/>
      <c r="C869" s="155"/>
      <c r="D869" s="155"/>
      <c r="E869" s="155"/>
      <c r="F869" s="164"/>
      <c r="G869" s="156"/>
      <c r="H869" s="154"/>
      <c r="I869" s="165"/>
    </row>
    <row r="870">
      <c r="A870" s="161"/>
      <c r="B870" s="149"/>
      <c r="C870" s="150"/>
      <c r="D870" s="150"/>
      <c r="E870" s="150"/>
      <c r="F870" s="166"/>
      <c r="G870" s="151"/>
      <c r="H870" s="149"/>
      <c r="I870" s="162"/>
    </row>
    <row r="871">
      <c r="A871" s="163"/>
      <c r="B871" s="154"/>
      <c r="C871" s="155"/>
      <c r="D871" s="155"/>
      <c r="E871" s="155"/>
      <c r="F871" s="164"/>
      <c r="G871" s="156"/>
      <c r="H871" s="154"/>
      <c r="I871" s="165"/>
    </row>
    <row r="872">
      <c r="A872" s="161"/>
      <c r="B872" s="149"/>
      <c r="C872" s="150"/>
      <c r="D872" s="150"/>
      <c r="E872" s="150"/>
      <c r="F872" s="166"/>
      <c r="G872" s="151"/>
      <c r="H872" s="149"/>
      <c r="I872" s="162"/>
    </row>
    <row r="873">
      <c r="A873" s="163"/>
      <c r="B873" s="154"/>
      <c r="C873" s="155"/>
      <c r="D873" s="155"/>
      <c r="E873" s="155"/>
      <c r="F873" s="164"/>
      <c r="G873" s="156"/>
      <c r="H873" s="154"/>
      <c r="I873" s="165"/>
    </row>
    <row r="874">
      <c r="A874" s="161"/>
      <c r="B874" s="149"/>
      <c r="C874" s="150"/>
      <c r="D874" s="150"/>
      <c r="E874" s="150"/>
      <c r="F874" s="166"/>
      <c r="G874" s="151"/>
      <c r="H874" s="149"/>
      <c r="I874" s="162"/>
    </row>
    <row r="875">
      <c r="A875" s="163"/>
      <c r="B875" s="154"/>
      <c r="C875" s="155"/>
      <c r="D875" s="155"/>
      <c r="E875" s="155"/>
      <c r="F875" s="164"/>
      <c r="G875" s="156"/>
      <c r="H875" s="154"/>
      <c r="I875" s="165"/>
    </row>
    <row r="876">
      <c r="A876" s="161"/>
      <c r="B876" s="149"/>
      <c r="C876" s="150"/>
      <c r="D876" s="150"/>
      <c r="E876" s="150"/>
      <c r="F876" s="166"/>
      <c r="G876" s="151"/>
      <c r="H876" s="149"/>
      <c r="I876" s="162"/>
    </row>
    <row r="877">
      <c r="A877" s="163"/>
      <c r="B877" s="154"/>
      <c r="C877" s="155"/>
      <c r="D877" s="155"/>
      <c r="E877" s="155"/>
      <c r="F877" s="164"/>
      <c r="G877" s="156"/>
      <c r="H877" s="154"/>
      <c r="I877" s="165"/>
    </row>
    <row r="878">
      <c r="A878" s="161"/>
      <c r="B878" s="149"/>
      <c r="C878" s="150"/>
      <c r="D878" s="150"/>
      <c r="E878" s="150"/>
      <c r="F878" s="166"/>
      <c r="G878" s="151"/>
      <c r="H878" s="149"/>
      <c r="I878" s="162"/>
    </row>
    <row r="879">
      <c r="A879" s="163"/>
      <c r="B879" s="154"/>
      <c r="C879" s="155"/>
      <c r="D879" s="155"/>
      <c r="E879" s="155"/>
      <c r="F879" s="164"/>
      <c r="G879" s="156"/>
      <c r="H879" s="154"/>
      <c r="I879" s="165"/>
    </row>
    <row r="880">
      <c r="A880" s="161"/>
      <c r="B880" s="149"/>
      <c r="C880" s="150"/>
      <c r="D880" s="150"/>
      <c r="E880" s="150"/>
      <c r="F880" s="166"/>
      <c r="G880" s="151"/>
      <c r="H880" s="149"/>
      <c r="I880" s="162"/>
    </row>
    <row r="881">
      <c r="A881" s="163"/>
      <c r="B881" s="154"/>
      <c r="C881" s="155"/>
      <c r="D881" s="155"/>
      <c r="E881" s="155"/>
      <c r="F881" s="164"/>
      <c r="G881" s="156"/>
      <c r="H881" s="154"/>
      <c r="I881" s="165"/>
    </row>
    <row r="882">
      <c r="A882" s="161"/>
      <c r="B882" s="149"/>
      <c r="C882" s="150"/>
      <c r="D882" s="150"/>
      <c r="E882" s="150"/>
      <c r="F882" s="166"/>
      <c r="G882" s="151"/>
      <c r="H882" s="149"/>
      <c r="I882" s="162"/>
    </row>
    <row r="883">
      <c r="A883" s="163"/>
      <c r="B883" s="154"/>
      <c r="C883" s="155"/>
      <c r="D883" s="155"/>
      <c r="E883" s="155"/>
      <c r="F883" s="164"/>
      <c r="G883" s="156"/>
      <c r="H883" s="154"/>
      <c r="I883" s="165"/>
    </row>
    <row r="884">
      <c r="A884" s="161"/>
      <c r="B884" s="149"/>
      <c r="C884" s="150"/>
      <c r="D884" s="150"/>
      <c r="E884" s="150"/>
      <c r="F884" s="166"/>
      <c r="G884" s="151"/>
      <c r="H884" s="149"/>
      <c r="I884" s="162"/>
    </row>
    <row r="885">
      <c r="A885" s="163"/>
      <c r="B885" s="154"/>
      <c r="C885" s="155"/>
      <c r="D885" s="155"/>
      <c r="E885" s="155"/>
      <c r="F885" s="164"/>
      <c r="G885" s="156"/>
      <c r="H885" s="154"/>
      <c r="I885" s="165"/>
    </row>
    <row r="886">
      <c r="A886" s="161"/>
      <c r="B886" s="149"/>
      <c r="C886" s="150"/>
      <c r="D886" s="150"/>
      <c r="E886" s="150"/>
      <c r="F886" s="166"/>
      <c r="G886" s="151"/>
      <c r="H886" s="149"/>
      <c r="I886" s="162"/>
    </row>
    <row r="887">
      <c r="A887" s="163"/>
      <c r="B887" s="154"/>
      <c r="C887" s="155"/>
      <c r="D887" s="155"/>
      <c r="E887" s="155"/>
      <c r="F887" s="164"/>
      <c r="G887" s="156"/>
      <c r="H887" s="154"/>
      <c r="I887" s="165"/>
    </row>
    <row r="888">
      <c r="A888" s="161"/>
      <c r="B888" s="149"/>
      <c r="C888" s="150"/>
      <c r="D888" s="150"/>
      <c r="E888" s="150"/>
      <c r="F888" s="166"/>
      <c r="G888" s="151"/>
      <c r="H888" s="149"/>
      <c r="I888" s="162"/>
    </row>
    <row r="889">
      <c r="A889" s="163"/>
      <c r="B889" s="154"/>
      <c r="C889" s="155"/>
      <c r="D889" s="155"/>
      <c r="E889" s="155"/>
      <c r="F889" s="164"/>
      <c r="G889" s="156"/>
      <c r="H889" s="154"/>
      <c r="I889" s="165"/>
    </row>
    <row r="890">
      <c r="A890" s="161"/>
      <c r="B890" s="149"/>
      <c r="C890" s="150"/>
      <c r="D890" s="150"/>
      <c r="E890" s="150"/>
      <c r="F890" s="166"/>
      <c r="G890" s="151"/>
      <c r="H890" s="149"/>
      <c r="I890" s="162"/>
    </row>
    <row r="891">
      <c r="A891" s="163"/>
      <c r="B891" s="154"/>
      <c r="C891" s="155"/>
      <c r="D891" s="155"/>
      <c r="E891" s="155"/>
      <c r="F891" s="164"/>
      <c r="G891" s="156"/>
      <c r="H891" s="154"/>
      <c r="I891" s="165"/>
    </row>
    <row r="892">
      <c r="A892" s="161"/>
      <c r="B892" s="149"/>
      <c r="C892" s="150"/>
      <c r="D892" s="150"/>
      <c r="E892" s="150"/>
      <c r="F892" s="166"/>
      <c r="G892" s="151"/>
      <c r="H892" s="149"/>
      <c r="I892" s="162"/>
    </row>
    <row r="893">
      <c r="A893" s="163"/>
      <c r="B893" s="154"/>
      <c r="C893" s="155"/>
      <c r="D893" s="155"/>
      <c r="E893" s="155"/>
      <c r="F893" s="164"/>
      <c r="G893" s="156"/>
      <c r="H893" s="154"/>
      <c r="I893" s="165"/>
    </row>
    <row r="894">
      <c r="A894" s="161"/>
      <c r="B894" s="149"/>
      <c r="C894" s="150"/>
      <c r="D894" s="150"/>
      <c r="E894" s="150"/>
      <c r="F894" s="166"/>
      <c r="G894" s="151"/>
      <c r="H894" s="149"/>
      <c r="I894" s="162"/>
    </row>
    <row r="895">
      <c r="A895" s="163"/>
      <c r="B895" s="154"/>
      <c r="C895" s="155"/>
      <c r="D895" s="155"/>
      <c r="E895" s="155"/>
      <c r="F895" s="164"/>
      <c r="G895" s="156"/>
      <c r="H895" s="154"/>
      <c r="I895" s="165"/>
    </row>
    <row r="896">
      <c r="A896" s="161"/>
      <c r="B896" s="149"/>
      <c r="C896" s="150"/>
      <c r="D896" s="150"/>
      <c r="E896" s="150"/>
      <c r="F896" s="166"/>
      <c r="G896" s="151"/>
      <c r="H896" s="149"/>
      <c r="I896" s="162"/>
    </row>
    <row r="897">
      <c r="A897" s="163"/>
      <c r="B897" s="154"/>
      <c r="C897" s="155"/>
      <c r="D897" s="155"/>
      <c r="E897" s="155"/>
      <c r="F897" s="164"/>
      <c r="G897" s="156"/>
      <c r="H897" s="154"/>
      <c r="I897" s="165"/>
    </row>
    <row r="898">
      <c r="A898" s="161"/>
      <c r="B898" s="149"/>
      <c r="C898" s="150"/>
      <c r="D898" s="150"/>
      <c r="E898" s="150"/>
      <c r="F898" s="166"/>
      <c r="G898" s="151"/>
      <c r="H898" s="149"/>
      <c r="I898" s="162"/>
    </row>
    <row r="899">
      <c r="A899" s="163"/>
      <c r="B899" s="154"/>
      <c r="C899" s="155"/>
      <c r="D899" s="155"/>
      <c r="E899" s="155"/>
      <c r="F899" s="164"/>
      <c r="G899" s="156"/>
      <c r="H899" s="154"/>
      <c r="I899" s="165"/>
    </row>
    <row r="900">
      <c r="A900" s="161"/>
      <c r="B900" s="149"/>
      <c r="C900" s="150"/>
      <c r="D900" s="150"/>
      <c r="E900" s="150"/>
      <c r="F900" s="166"/>
      <c r="G900" s="151"/>
      <c r="H900" s="149"/>
      <c r="I900" s="162"/>
    </row>
    <row r="901">
      <c r="A901" s="163"/>
      <c r="B901" s="154"/>
      <c r="C901" s="155"/>
      <c r="D901" s="155"/>
      <c r="E901" s="155"/>
      <c r="F901" s="164"/>
      <c r="G901" s="156"/>
      <c r="H901" s="154"/>
      <c r="I901" s="165"/>
    </row>
    <row r="902">
      <c r="A902" s="161"/>
      <c r="B902" s="149"/>
      <c r="C902" s="150"/>
      <c r="D902" s="150"/>
      <c r="E902" s="150"/>
      <c r="F902" s="166"/>
      <c r="G902" s="151"/>
      <c r="H902" s="149"/>
      <c r="I902" s="162"/>
    </row>
    <row r="903">
      <c r="A903" s="163"/>
      <c r="B903" s="154"/>
      <c r="C903" s="155"/>
      <c r="D903" s="155"/>
      <c r="E903" s="155"/>
      <c r="F903" s="164"/>
      <c r="G903" s="156"/>
      <c r="H903" s="154"/>
      <c r="I903" s="165"/>
    </row>
    <row r="904">
      <c r="A904" s="161"/>
      <c r="B904" s="149"/>
      <c r="C904" s="150"/>
      <c r="D904" s="150"/>
      <c r="E904" s="150"/>
      <c r="F904" s="166"/>
      <c r="G904" s="151"/>
      <c r="H904" s="149"/>
      <c r="I904" s="162"/>
    </row>
    <row r="905">
      <c r="A905" s="163"/>
      <c r="B905" s="154"/>
      <c r="C905" s="155"/>
      <c r="D905" s="155"/>
      <c r="E905" s="155"/>
      <c r="F905" s="164"/>
      <c r="G905" s="156"/>
      <c r="H905" s="154"/>
      <c r="I905" s="165"/>
    </row>
    <row r="906">
      <c r="A906" s="161"/>
      <c r="B906" s="149"/>
      <c r="C906" s="150"/>
      <c r="D906" s="150"/>
      <c r="E906" s="150"/>
      <c r="F906" s="166"/>
      <c r="G906" s="151"/>
      <c r="H906" s="149"/>
      <c r="I906" s="162"/>
    </row>
    <row r="907">
      <c r="A907" s="163"/>
      <c r="B907" s="154"/>
      <c r="C907" s="155"/>
      <c r="D907" s="155"/>
      <c r="E907" s="155"/>
      <c r="F907" s="164"/>
      <c r="G907" s="156"/>
      <c r="H907" s="154"/>
      <c r="I907" s="165"/>
    </row>
    <row r="908">
      <c r="A908" s="161"/>
      <c r="B908" s="149"/>
      <c r="C908" s="150"/>
      <c r="D908" s="150"/>
      <c r="E908" s="150"/>
      <c r="F908" s="166"/>
      <c r="G908" s="151"/>
      <c r="H908" s="149"/>
      <c r="I908" s="162"/>
    </row>
    <row r="909">
      <c r="A909" s="163"/>
      <c r="B909" s="154"/>
      <c r="C909" s="155"/>
      <c r="D909" s="155"/>
      <c r="E909" s="155"/>
      <c r="F909" s="164"/>
      <c r="G909" s="156"/>
      <c r="H909" s="154"/>
      <c r="I909" s="165"/>
    </row>
    <row r="910">
      <c r="A910" s="161"/>
      <c r="B910" s="149"/>
      <c r="C910" s="150"/>
      <c r="D910" s="150"/>
      <c r="E910" s="150"/>
      <c r="F910" s="166"/>
      <c r="G910" s="151"/>
      <c r="H910" s="149"/>
      <c r="I910" s="162"/>
    </row>
    <row r="911">
      <c r="A911" s="163"/>
      <c r="B911" s="154"/>
      <c r="C911" s="155"/>
      <c r="D911" s="155"/>
      <c r="E911" s="155"/>
      <c r="F911" s="164"/>
      <c r="G911" s="156"/>
      <c r="H911" s="154"/>
      <c r="I911" s="165"/>
    </row>
    <row r="912">
      <c r="A912" s="161"/>
      <c r="B912" s="149"/>
      <c r="C912" s="150"/>
      <c r="D912" s="150"/>
      <c r="E912" s="150"/>
      <c r="F912" s="166"/>
      <c r="G912" s="151"/>
      <c r="H912" s="149"/>
      <c r="I912" s="162"/>
    </row>
    <row r="913">
      <c r="A913" s="163"/>
      <c r="B913" s="154"/>
      <c r="C913" s="155"/>
      <c r="D913" s="155"/>
      <c r="E913" s="155"/>
      <c r="F913" s="164"/>
      <c r="G913" s="156"/>
      <c r="H913" s="154"/>
      <c r="I913" s="165"/>
    </row>
    <row r="914">
      <c r="A914" s="161"/>
      <c r="B914" s="149"/>
      <c r="C914" s="150"/>
      <c r="D914" s="150"/>
      <c r="E914" s="150"/>
      <c r="F914" s="166"/>
      <c r="G914" s="151"/>
      <c r="H914" s="149"/>
      <c r="I914" s="162"/>
    </row>
    <row r="915">
      <c r="A915" s="163"/>
      <c r="B915" s="154"/>
      <c r="C915" s="155"/>
      <c r="D915" s="155"/>
      <c r="E915" s="155"/>
      <c r="F915" s="164"/>
      <c r="G915" s="156"/>
      <c r="H915" s="154"/>
      <c r="I915" s="165"/>
    </row>
    <row r="916">
      <c r="A916" s="161"/>
      <c r="B916" s="149"/>
      <c r="C916" s="150"/>
      <c r="D916" s="150"/>
      <c r="E916" s="150"/>
      <c r="F916" s="166"/>
      <c r="G916" s="151"/>
      <c r="H916" s="149"/>
      <c r="I916" s="162"/>
    </row>
    <row r="917">
      <c r="A917" s="163"/>
      <c r="B917" s="154"/>
      <c r="C917" s="155"/>
      <c r="D917" s="155"/>
      <c r="E917" s="155"/>
      <c r="F917" s="164"/>
      <c r="G917" s="156"/>
      <c r="H917" s="154"/>
      <c r="I917" s="165"/>
    </row>
    <row r="918">
      <c r="A918" s="161"/>
      <c r="B918" s="149"/>
      <c r="C918" s="150"/>
      <c r="D918" s="150"/>
      <c r="E918" s="150"/>
      <c r="F918" s="166"/>
      <c r="G918" s="151"/>
      <c r="H918" s="149"/>
      <c r="I918" s="162"/>
    </row>
    <row r="919">
      <c r="A919" s="163"/>
      <c r="B919" s="154"/>
      <c r="C919" s="155"/>
      <c r="D919" s="155"/>
      <c r="E919" s="155"/>
      <c r="F919" s="164"/>
      <c r="G919" s="156"/>
      <c r="H919" s="154"/>
      <c r="I919" s="165"/>
    </row>
    <row r="920">
      <c r="A920" s="161"/>
      <c r="B920" s="149"/>
      <c r="C920" s="150"/>
      <c r="D920" s="150"/>
      <c r="E920" s="150"/>
      <c r="F920" s="166"/>
      <c r="G920" s="151"/>
      <c r="H920" s="149"/>
      <c r="I920" s="162"/>
    </row>
    <row r="921">
      <c r="A921" s="163"/>
      <c r="B921" s="154"/>
      <c r="C921" s="155"/>
      <c r="D921" s="155"/>
      <c r="E921" s="155"/>
      <c r="F921" s="164"/>
      <c r="G921" s="156"/>
      <c r="H921" s="154"/>
      <c r="I921" s="165"/>
    </row>
    <row r="922">
      <c r="A922" s="161"/>
      <c r="B922" s="149"/>
      <c r="C922" s="150"/>
      <c r="D922" s="150"/>
      <c r="E922" s="150"/>
      <c r="F922" s="166"/>
      <c r="G922" s="151"/>
      <c r="H922" s="149"/>
      <c r="I922" s="162"/>
    </row>
    <row r="923">
      <c r="A923" s="163"/>
      <c r="B923" s="154"/>
      <c r="C923" s="155"/>
      <c r="D923" s="155"/>
      <c r="E923" s="155"/>
      <c r="F923" s="164"/>
      <c r="G923" s="156"/>
      <c r="H923" s="154"/>
      <c r="I923" s="165"/>
    </row>
    <row r="924">
      <c r="A924" s="161"/>
      <c r="B924" s="149"/>
      <c r="C924" s="150"/>
      <c r="D924" s="150"/>
      <c r="E924" s="150"/>
      <c r="F924" s="166"/>
      <c r="G924" s="151"/>
      <c r="H924" s="149"/>
      <c r="I924" s="162"/>
    </row>
    <row r="925">
      <c r="A925" s="163"/>
      <c r="B925" s="154"/>
      <c r="C925" s="155"/>
      <c r="D925" s="155"/>
      <c r="E925" s="155"/>
      <c r="F925" s="164"/>
      <c r="G925" s="156"/>
      <c r="H925" s="154"/>
      <c r="I925" s="165"/>
    </row>
    <row r="926">
      <c r="A926" s="161"/>
      <c r="B926" s="149"/>
      <c r="C926" s="150"/>
      <c r="D926" s="150"/>
      <c r="E926" s="150"/>
      <c r="F926" s="166"/>
      <c r="G926" s="151"/>
      <c r="H926" s="149"/>
      <c r="I926" s="162"/>
    </row>
    <row r="927">
      <c r="A927" s="163"/>
      <c r="B927" s="154"/>
      <c r="C927" s="155"/>
      <c r="D927" s="155"/>
      <c r="E927" s="155"/>
      <c r="F927" s="164"/>
      <c r="G927" s="156"/>
      <c r="H927" s="154"/>
      <c r="I927" s="165"/>
    </row>
    <row r="928">
      <c r="A928" s="161"/>
      <c r="B928" s="149"/>
      <c r="C928" s="150"/>
      <c r="D928" s="150"/>
      <c r="E928" s="150"/>
      <c r="F928" s="166"/>
      <c r="G928" s="151"/>
      <c r="H928" s="149"/>
      <c r="I928" s="162"/>
    </row>
    <row r="929">
      <c r="A929" s="163"/>
      <c r="B929" s="154"/>
      <c r="C929" s="155"/>
      <c r="D929" s="155"/>
      <c r="E929" s="155"/>
      <c r="F929" s="164"/>
      <c r="G929" s="156"/>
      <c r="H929" s="154"/>
      <c r="I929" s="165"/>
    </row>
    <row r="930">
      <c r="A930" s="161"/>
      <c r="B930" s="149"/>
      <c r="C930" s="150"/>
      <c r="D930" s="150"/>
      <c r="E930" s="150"/>
      <c r="F930" s="166"/>
      <c r="G930" s="151"/>
      <c r="H930" s="149"/>
      <c r="I930" s="162"/>
    </row>
    <row r="931">
      <c r="A931" s="163"/>
      <c r="B931" s="154"/>
      <c r="C931" s="155"/>
      <c r="D931" s="155"/>
      <c r="E931" s="155"/>
      <c r="F931" s="164"/>
      <c r="G931" s="156"/>
      <c r="H931" s="154"/>
      <c r="I931" s="165"/>
    </row>
    <row r="932">
      <c r="A932" s="161"/>
      <c r="B932" s="149"/>
      <c r="C932" s="150"/>
      <c r="D932" s="150"/>
      <c r="E932" s="150"/>
      <c r="F932" s="166"/>
      <c r="G932" s="151"/>
      <c r="H932" s="149"/>
      <c r="I932" s="162"/>
    </row>
    <row r="933">
      <c r="A933" s="163"/>
      <c r="B933" s="154"/>
      <c r="C933" s="155"/>
      <c r="D933" s="155"/>
      <c r="E933" s="155"/>
      <c r="F933" s="164"/>
      <c r="G933" s="156"/>
      <c r="H933" s="154"/>
      <c r="I933" s="165"/>
    </row>
    <row r="934">
      <c r="A934" s="161"/>
      <c r="B934" s="149"/>
      <c r="C934" s="150"/>
      <c r="D934" s="150"/>
      <c r="E934" s="150"/>
      <c r="F934" s="166"/>
      <c r="G934" s="151"/>
      <c r="H934" s="149"/>
      <c r="I934" s="162"/>
    </row>
    <row r="935">
      <c r="A935" s="163"/>
      <c r="B935" s="154"/>
      <c r="C935" s="155"/>
      <c r="D935" s="155"/>
      <c r="E935" s="155"/>
      <c r="F935" s="164"/>
      <c r="G935" s="156"/>
      <c r="H935" s="154"/>
      <c r="I935" s="165"/>
    </row>
    <row r="936">
      <c r="A936" s="161"/>
      <c r="B936" s="149"/>
      <c r="C936" s="150"/>
      <c r="D936" s="150"/>
      <c r="E936" s="150"/>
      <c r="F936" s="166"/>
      <c r="G936" s="151"/>
      <c r="H936" s="149"/>
      <c r="I936" s="162"/>
    </row>
    <row r="937">
      <c r="A937" s="163"/>
      <c r="B937" s="154"/>
      <c r="C937" s="155"/>
      <c r="D937" s="155"/>
      <c r="E937" s="155"/>
      <c r="F937" s="164"/>
      <c r="G937" s="156"/>
      <c r="H937" s="154"/>
      <c r="I937" s="165"/>
    </row>
    <row r="938">
      <c r="A938" s="161"/>
      <c r="B938" s="149"/>
      <c r="C938" s="150"/>
      <c r="D938" s="150"/>
      <c r="E938" s="150"/>
      <c r="F938" s="166"/>
      <c r="G938" s="151"/>
      <c r="H938" s="149"/>
      <c r="I938" s="162"/>
    </row>
    <row r="939">
      <c r="A939" s="163"/>
      <c r="B939" s="154"/>
      <c r="C939" s="155"/>
      <c r="D939" s="155"/>
      <c r="E939" s="155"/>
      <c r="F939" s="164"/>
      <c r="G939" s="156"/>
      <c r="H939" s="154"/>
      <c r="I939" s="165"/>
    </row>
    <row r="940">
      <c r="A940" s="161"/>
      <c r="B940" s="149"/>
      <c r="C940" s="150"/>
      <c r="D940" s="150"/>
      <c r="E940" s="150"/>
      <c r="F940" s="166"/>
      <c r="G940" s="151"/>
      <c r="H940" s="149"/>
      <c r="I940" s="162"/>
    </row>
    <row r="941">
      <c r="A941" s="163"/>
      <c r="B941" s="154"/>
      <c r="C941" s="155"/>
      <c r="D941" s="155"/>
      <c r="E941" s="155"/>
      <c r="F941" s="164"/>
      <c r="G941" s="156"/>
      <c r="H941" s="154"/>
      <c r="I941" s="165"/>
    </row>
    <row r="942">
      <c r="A942" s="161"/>
      <c r="B942" s="149"/>
      <c r="C942" s="150"/>
      <c r="D942" s="150"/>
      <c r="E942" s="150"/>
      <c r="F942" s="166"/>
      <c r="G942" s="151"/>
      <c r="H942" s="149"/>
      <c r="I942" s="162"/>
    </row>
    <row r="943">
      <c r="A943" s="163"/>
      <c r="B943" s="154"/>
      <c r="C943" s="155"/>
      <c r="D943" s="155"/>
      <c r="E943" s="155"/>
      <c r="F943" s="164"/>
      <c r="G943" s="156"/>
      <c r="H943" s="154"/>
      <c r="I943" s="165"/>
    </row>
    <row r="944">
      <c r="A944" s="161"/>
      <c r="B944" s="149"/>
      <c r="C944" s="150"/>
      <c r="D944" s="150"/>
      <c r="E944" s="150"/>
      <c r="F944" s="166"/>
      <c r="G944" s="151"/>
      <c r="H944" s="149"/>
      <c r="I944" s="162"/>
    </row>
    <row r="945">
      <c r="A945" s="163"/>
      <c r="B945" s="154"/>
      <c r="C945" s="155"/>
      <c r="D945" s="155"/>
      <c r="E945" s="155"/>
      <c r="F945" s="164"/>
      <c r="G945" s="156"/>
      <c r="H945" s="154"/>
      <c r="I945" s="165"/>
    </row>
    <row r="946">
      <c r="A946" s="161"/>
      <c r="B946" s="149"/>
      <c r="C946" s="150"/>
      <c r="D946" s="150"/>
      <c r="E946" s="150"/>
      <c r="F946" s="166"/>
      <c r="G946" s="151"/>
      <c r="H946" s="149"/>
      <c r="I946" s="162"/>
    </row>
    <row r="947">
      <c r="A947" s="163"/>
      <c r="B947" s="154"/>
      <c r="C947" s="155"/>
      <c r="D947" s="155"/>
      <c r="E947" s="155"/>
      <c r="F947" s="164"/>
      <c r="G947" s="156"/>
      <c r="H947" s="154"/>
      <c r="I947" s="165"/>
    </row>
    <row r="948">
      <c r="A948" s="161"/>
      <c r="B948" s="149"/>
      <c r="C948" s="150"/>
      <c r="D948" s="150"/>
      <c r="E948" s="150"/>
      <c r="F948" s="166"/>
      <c r="G948" s="151"/>
      <c r="H948" s="149"/>
      <c r="I948" s="162"/>
    </row>
    <row r="949">
      <c r="A949" s="163"/>
      <c r="B949" s="154"/>
      <c r="C949" s="155"/>
      <c r="D949" s="155"/>
      <c r="E949" s="155"/>
      <c r="F949" s="164"/>
      <c r="G949" s="156"/>
      <c r="H949" s="154"/>
      <c r="I949" s="165"/>
    </row>
    <row r="950">
      <c r="A950" s="161"/>
      <c r="B950" s="149"/>
      <c r="C950" s="150"/>
      <c r="D950" s="150"/>
      <c r="E950" s="150"/>
      <c r="F950" s="166"/>
      <c r="G950" s="151"/>
      <c r="H950" s="149"/>
      <c r="I950" s="162"/>
    </row>
    <row r="951">
      <c r="A951" s="163"/>
      <c r="B951" s="154"/>
      <c r="C951" s="155"/>
      <c r="D951" s="155"/>
      <c r="E951" s="155"/>
      <c r="F951" s="164"/>
      <c r="G951" s="156"/>
      <c r="H951" s="154"/>
      <c r="I951" s="165"/>
    </row>
    <row r="952">
      <c r="A952" s="161"/>
      <c r="B952" s="149"/>
      <c r="C952" s="150"/>
      <c r="D952" s="150"/>
      <c r="E952" s="150"/>
      <c r="F952" s="166"/>
      <c r="G952" s="151"/>
      <c r="H952" s="149"/>
      <c r="I952" s="162"/>
    </row>
    <row r="953">
      <c r="A953" s="163"/>
      <c r="B953" s="154"/>
      <c r="C953" s="155"/>
      <c r="D953" s="155"/>
      <c r="E953" s="155"/>
      <c r="F953" s="164"/>
      <c r="G953" s="156"/>
      <c r="H953" s="154"/>
      <c r="I953" s="165"/>
    </row>
    <row r="954">
      <c r="A954" s="161"/>
      <c r="B954" s="149"/>
      <c r="C954" s="150"/>
      <c r="D954" s="150"/>
      <c r="E954" s="150"/>
      <c r="F954" s="166"/>
      <c r="G954" s="151"/>
      <c r="H954" s="149"/>
      <c r="I954" s="162"/>
    </row>
    <row r="955">
      <c r="A955" s="163"/>
      <c r="B955" s="154"/>
      <c r="C955" s="155"/>
      <c r="D955" s="155"/>
      <c r="E955" s="155"/>
      <c r="F955" s="164"/>
      <c r="G955" s="156"/>
      <c r="H955" s="154"/>
      <c r="I955" s="165"/>
    </row>
    <row r="956">
      <c r="A956" s="161"/>
      <c r="B956" s="149"/>
      <c r="C956" s="150"/>
      <c r="D956" s="150"/>
      <c r="E956" s="150"/>
      <c r="F956" s="166"/>
      <c r="G956" s="151"/>
      <c r="H956" s="149"/>
      <c r="I956" s="162"/>
    </row>
    <row r="957">
      <c r="A957" s="163"/>
      <c r="B957" s="154"/>
      <c r="C957" s="155"/>
      <c r="D957" s="155"/>
      <c r="E957" s="155"/>
      <c r="F957" s="164"/>
      <c r="G957" s="156"/>
      <c r="H957" s="154"/>
      <c r="I957" s="165"/>
    </row>
    <row r="958">
      <c r="A958" s="161"/>
      <c r="B958" s="149"/>
      <c r="C958" s="150"/>
      <c r="D958" s="150"/>
      <c r="E958" s="150"/>
      <c r="F958" s="166"/>
      <c r="G958" s="151"/>
      <c r="H958" s="149"/>
      <c r="I958" s="162"/>
    </row>
    <row r="959">
      <c r="A959" s="163"/>
      <c r="B959" s="154"/>
      <c r="C959" s="155"/>
      <c r="D959" s="155"/>
      <c r="E959" s="155"/>
      <c r="F959" s="164"/>
      <c r="G959" s="156"/>
      <c r="H959" s="154"/>
      <c r="I959" s="165"/>
    </row>
    <row r="960">
      <c r="A960" s="161"/>
      <c r="B960" s="149"/>
      <c r="C960" s="150"/>
      <c r="D960" s="150"/>
      <c r="E960" s="150"/>
      <c r="F960" s="166"/>
      <c r="G960" s="151"/>
      <c r="H960" s="149"/>
      <c r="I960" s="162"/>
    </row>
    <row r="961">
      <c r="A961" s="163"/>
      <c r="B961" s="154"/>
      <c r="C961" s="155"/>
      <c r="D961" s="155"/>
      <c r="E961" s="155"/>
      <c r="F961" s="164"/>
      <c r="G961" s="156"/>
      <c r="H961" s="154"/>
      <c r="I961" s="165"/>
    </row>
    <row r="962">
      <c r="A962" s="161"/>
      <c r="B962" s="149"/>
      <c r="C962" s="150"/>
      <c r="D962" s="150"/>
      <c r="E962" s="150"/>
      <c r="F962" s="166"/>
      <c r="G962" s="151"/>
      <c r="H962" s="149"/>
      <c r="I962" s="162"/>
    </row>
    <row r="963">
      <c r="A963" s="163"/>
      <c r="B963" s="154"/>
      <c r="C963" s="155"/>
      <c r="D963" s="155"/>
      <c r="E963" s="155"/>
      <c r="F963" s="164"/>
      <c r="G963" s="156"/>
      <c r="H963" s="154"/>
      <c r="I963" s="165"/>
    </row>
    <row r="964">
      <c r="A964" s="161"/>
      <c r="B964" s="149"/>
      <c r="C964" s="150"/>
      <c r="D964" s="150"/>
      <c r="E964" s="150"/>
      <c r="F964" s="166"/>
      <c r="G964" s="151"/>
      <c r="H964" s="149"/>
      <c r="I964" s="162"/>
    </row>
    <row r="965">
      <c r="A965" s="163"/>
      <c r="B965" s="154"/>
      <c r="C965" s="155"/>
      <c r="D965" s="155"/>
      <c r="E965" s="155"/>
      <c r="F965" s="164"/>
      <c r="G965" s="156"/>
      <c r="H965" s="154"/>
      <c r="I965" s="165"/>
    </row>
    <row r="966">
      <c r="A966" s="161"/>
      <c r="B966" s="149"/>
      <c r="C966" s="150"/>
      <c r="D966" s="150"/>
      <c r="E966" s="150"/>
      <c r="F966" s="166"/>
      <c r="G966" s="151"/>
      <c r="H966" s="149"/>
      <c r="I966" s="162"/>
    </row>
    <row r="967">
      <c r="A967" s="163"/>
      <c r="B967" s="154"/>
      <c r="C967" s="155"/>
      <c r="D967" s="155"/>
      <c r="E967" s="155"/>
      <c r="F967" s="164"/>
      <c r="G967" s="156"/>
      <c r="H967" s="154"/>
      <c r="I967" s="165"/>
    </row>
    <row r="968">
      <c r="A968" s="161"/>
      <c r="B968" s="149"/>
      <c r="C968" s="150"/>
      <c r="D968" s="150"/>
      <c r="E968" s="150"/>
      <c r="F968" s="166"/>
      <c r="G968" s="151"/>
      <c r="H968" s="149"/>
      <c r="I968" s="162"/>
    </row>
    <row r="969">
      <c r="A969" s="163"/>
      <c r="B969" s="154"/>
      <c r="C969" s="155"/>
      <c r="D969" s="155"/>
      <c r="E969" s="155"/>
      <c r="F969" s="164"/>
      <c r="G969" s="156"/>
      <c r="H969" s="154"/>
      <c r="I969" s="165"/>
    </row>
    <row r="970">
      <c r="A970" s="161"/>
      <c r="B970" s="149"/>
      <c r="C970" s="150"/>
      <c r="D970" s="150"/>
      <c r="E970" s="150"/>
      <c r="F970" s="166"/>
      <c r="G970" s="151"/>
      <c r="H970" s="149"/>
      <c r="I970" s="162"/>
    </row>
    <row r="971">
      <c r="A971" s="163"/>
      <c r="B971" s="154"/>
      <c r="C971" s="155"/>
      <c r="D971" s="155"/>
      <c r="E971" s="155"/>
      <c r="F971" s="164"/>
      <c r="G971" s="156"/>
      <c r="H971" s="154"/>
      <c r="I971" s="165"/>
    </row>
    <row r="972">
      <c r="A972" s="161"/>
      <c r="B972" s="149"/>
      <c r="C972" s="150"/>
      <c r="D972" s="150"/>
      <c r="E972" s="150"/>
      <c r="F972" s="166"/>
      <c r="G972" s="151"/>
      <c r="H972" s="149"/>
      <c r="I972" s="162"/>
    </row>
    <row r="973">
      <c r="A973" s="163"/>
      <c r="B973" s="154"/>
      <c r="C973" s="155"/>
      <c r="D973" s="155"/>
      <c r="E973" s="155"/>
      <c r="F973" s="164"/>
      <c r="G973" s="156"/>
      <c r="H973" s="154"/>
      <c r="I973" s="165"/>
    </row>
    <row r="974">
      <c r="A974" s="161"/>
      <c r="B974" s="149"/>
      <c r="C974" s="150"/>
      <c r="D974" s="150"/>
      <c r="E974" s="150"/>
      <c r="F974" s="166"/>
      <c r="G974" s="151"/>
      <c r="H974" s="149"/>
      <c r="I974" s="162"/>
    </row>
    <row r="975">
      <c r="A975" s="163"/>
      <c r="B975" s="154"/>
      <c r="C975" s="155"/>
      <c r="D975" s="155"/>
      <c r="E975" s="155"/>
      <c r="F975" s="164"/>
      <c r="G975" s="156"/>
      <c r="H975" s="154"/>
      <c r="I975" s="165"/>
    </row>
    <row r="976">
      <c r="A976" s="161"/>
      <c r="B976" s="149"/>
      <c r="C976" s="150"/>
      <c r="D976" s="150"/>
      <c r="E976" s="150"/>
      <c r="F976" s="166"/>
      <c r="G976" s="151"/>
      <c r="H976" s="149"/>
      <c r="I976" s="162"/>
    </row>
    <row r="977">
      <c r="A977" s="163"/>
      <c r="B977" s="154"/>
      <c r="C977" s="155"/>
      <c r="D977" s="155"/>
      <c r="E977" s="155"/>
      <c r="F977" s="164"/>
      <c r="G977" s="156"/>
      <c r="H977" s="154"/>
      <c r="I977" s="165"/>
    </row>
    <row r="978">
      <c r="A978" s="161"/>
      <c r="B978" s="149"/>
      <c r="C978" s="150"/>
      <c r="D978" s="150"/>
      <c r="E978" s="150"/>
      <c r="F978" s="166"/>
      <c r="G978" s="151"/>
      <c r="H978" s="149"/>
      <c r="I978" s="162"/>
    </row>
    <row r="979">
      <c r="A979" s="163"/>
      <c r="B979" s="154"/>
      <c r="C979" s="155"/>
      <c r="D979" s="155"/>
      <c r="E979" s="155"/>
      <c r="F979" s="164"/>
      <c r="G979" s="156"/>
      <c r="H979" s="154"/>
      <c r="I979" s="165"/>
    </row>
    <row r="980">
      <c r="A980" s="161"/>
      <c r="B980" s="149"/>
      <c r="C980" s="150"/>
      <c r="D980" s="150"/>
      <c r="E980" s="150"/>
      <c r="F980" s="166"/>
      <c r="G980" s="151"/>
      <c r="H980" s="149"/>
      <c r="I980" s="162"/>
    </row>
    <row r="981">
      <c r="A981" s="163"/>
      <c r="B981" s="154"/>
      <c r="C981" s="155"/>
      <c r="D981" s="155"/>
      <c r="E981" s="155"/>
      <c r="F981" s="164"/>
      <c r="G981" s="156"/>
      <c r="H981" s="154"/>
      <c r="I981" s="165"/>
    </row>
    <row r="982">
      <c r="A982" s="161"/>
      <c r="B982" s="149"/>
      <c r="C982" s="150"/>
      <c r="D982" s="150"/>
      <c r="E982" s="150"/>
      <c r="F982" s="166"/>
      <c r="G982" s="151"/>
      <c r="H982" s="149"/>
      <c r="I982" s="162"/>
    </row>
    <row r="983">
      <c r="A983" s="163"/>
      <c r="B983" s="154"/>
      <c r="C983" s="155"/>
      <c r="D983" s="155"/>
      <c r="E983" s="155"/>
      <c r="F983" s="164"/>
      <c r="G983" s="156"/>
      <c r="H983" s="154"/>
      <c r="I983" s="165"/>
    </row>
    <row r="984">
      <c r="A984" s="161"/>
      <c r="B984" s="149"/>
      <c r="C984" s="150"/>
      <c r="D984" s="150"/>
      <c r="E984" s="150"/>
      <c r="F984" s="166"/>
      <c r="G984" s="151"/>
      <c r="H984" s="149"/>
      <c r="I984" s="162"/>
    </row>
    <row r="985">
      <c r="A985" s="163"/>
      <c r="B985" s="154"/>
      <c r="C985" s="155"/>
      <c r="D985" s="155"/>
      <c r="E985" s="155"/>
      <c r="F985" s="164"/>
      <c r="G985" s="156"/>
      <c r="H985" s="154"/>
      <c r="I985" s="165"/>
    </row>
    <row r="986">
      <c r="A986" s="161"/>
      <c r="B986" s="149"/>
      <c r="C986" s="150"/>
      <c r="D986" s="150"/>
      <c r="E986" s="150"/>
      <c r="F986" s="166"/>
      <c r="G986" s="151"/>
      <c r="H986" s="149"/>
      <c r="I986" s="162"/>
    </row>
    <row r="987">
      <c r="A987" s="163"/>
      <c r="B987" s="154"/>
      <c r="C987" s="155"/>
      <c r="D987" s="155"/>
      <c r="E987" s="155"/>
      <c r="F987" s="164"/>
      <c r="G987" s="156"/>
      <c r="H987" s="154"/>
      <c r="I987" s="165"/>
    </row>
    <row r="988">
      <c r="A988" s="161"/>
      <c r="B988" s="149"/>
      <c r="C988" s="150"/>
      <c r="D988" s="150"/>
      <c r="E988" s="150"/>
      <c r="F988" s="166"/>
      <c r="G988" s="151"/>
      <c r="H988" s="149"/>
      <c r="I988" s="162"/>
    </row>
    <row r="989">
      <c r="A989" s="163"/>
      <c r="B989" s="154"/>
      <c r="C989" s="155"/>
      <c r="D989" s="155"/>
      <c r="E989" s="155"/>
      <c r="F989" s="164"/>
      <c r="G989" s="156"/>
      <c r="H989" s="154"/>
      <c r="I989" s="165"/>
    </row>
    <row r="990">
      <c r="A990" s="161"/>
      <c r="B990" s="149"/>
      <c r="C990" s="150"/>
      <c r="D990" s="150"/>
      <c r="E990" s="150"/>
      <c r="F990" s="166"/>
      <c r="G990" s="151"/>
      <c r="H990" s="149"/>
      <c r="I990" s="162"/>
    </row>
    <row r="991">
      <c r="A991" s="163"/>
      <c r="B991" s="154"/>
      <c r="C991" s="155"/>
      <c r="D991" s="155"/>
      <c r="E991" s="155"/>
      <c r="F991" s="164"/>
      <c r="G991" s="156"/>
      <c r="H991" s="154"/>
      <c r="I991" s="165"/>
    </row>
    <row r="992">
      <c r="A992" s="161"/>
      <c r="B992" s="149"/>
      <c r="C992" s="150"/>
      <c r="D992" s="150"/>
      <c r="E992" s="150"/>
      <c r="F992" s="166"/>
      <c r="G992" s="151"/>
      <c r="H992" s="149"/>
      <c r="I992" s="162"/>
    </row>
    <row r="993">
      <c r="A993" s="163"/>
      <c r="B993" s="154"/>
      <c r="C993" s="155"/>
      <c r="D993" s="155"/>
      <c r="E993" s="155"/>
      <c r="F993" s="164"/>
      <c r="G993" s="156"/>
      <c r="H993" s="154"/>
      <c r="I993" s="165"/>
    </row>
    <row r="994">
      <c r="A994" s="161"/>
      <c r="B994" s="149"/>
      <c r="C994" s="150"/>
      <c r="D994" s="150"/>
      <c r="E994" s="150"/>
      <c r="F994" s="166"/>
      <c r="G994" s="151"/>
      <c r="H994" s="149"/>
      <c r="I994" s="162"/>
    </row>
    <row r="995">
      <c r="A995" s="163"/>
      <c r="B995" s="154"/>
      <c r="C995" s="155"/>
      <c r="D995" s="155"/>
      <c r="E995" s="155"/>
      <c r="F995" s="164"/>
      <c r="G995" s="156"/>
      <c r="H995" s="154"/>
      <c r="I995" s="165"/>
    </row>
    <row r="996">
      <c r="A996" s="161"/>
      <c r="B996" s="149"/>
      <c r="C996" s="150"/>
      <c r="D996" s="150"/>
      <c r="E996" s="150"/>
      <c r="F996" s="166"/>
      <c r="G996" s="151"/>
      <c r="H996" s="149"/>
      <c r="I996" s="162"/>
    </row>
    <row r="997">
      <c r="A997" s="163"/>
      <c r="B997" s="154"/>
      <c r="C997" s="155"/>
      <c r="D997" s="155"/>
      <c r="E997" s="155"/>
      <c r="F997" s="164"/>
      <c r="G997" s="156"/>
      <c r="H997" s="154"/>
      <c r="I997" s="165"/>
    </row>
    <row r="998">
      <c r="A998" s="161"/>
      <c r="B998" s="149"/>
      <c r="C998" s="150"/>
      <c r="D998" s="150"/>
      <c r="E998" s="150"/>
      <c r="F998" s="166"/>
      <c r="G998" s="151"/>
      <c r="H998" s="149"/>
      <c r="I998" s="162"/>
    </row>
    <row r="999">
      <c r="A999" s="163"/>
      <c r="B999" s="154"/>
      <c r="C999" s="155"/>
      <c r="D999" s="155"/>
      <c r="E999" s="155"/>
      <c r="F999" s="164"/>
      <c r="G999" s="156"/>
      <c r="H999" s="154"/>
      <c r="I999" s="165"/>
    </row>
    <row r="1000">
      <c r="A1000" s="161"/>
      <c r="B1000" s="149"/>
      <c r="C1000" s="150"/>
      <c r="D1000" s="150"/>
      <c r="E1000" s="150"/>
      <c r="F1000" s="166"/>
      <c r="G1000" s="151"/>
      <c r="H1000" s="149"/>
      <c r="I1000" s="162"/>
    </row>
    <row r="1001">
      <c r="A1001" s="163"/>
      <c r="B1001" s="154"/>
      <c r="C1001" s="155"/>
      <c r="D1001" s="155"/>
      <c r="E1001" s="155"/>
      <c r="F1001" s="164"/>
      <c r="G1001" s="156"/>
      <c r="H1001" s="154"/>
      <c r="I1001" s="165"/>
    </row>
    <row r="1002">
      <c r="A1002" s="161"/>
      <c r="B1002" s="149"/>
      <c r="C1002" s="150"/>
      <c r="D1002" s="150"/>
      <c r="E1002" s="150"/>
      <c r="F1002" s="166"/>
      <c r="G1002" s="151"/>
      <c r="H1002" s="149"/>
      <c r="I1002" s="162"/>
    </row>
    <row r="1003">
      <c r="A1003" s="163"/>
      <c r="B1003" s="154"/>
      <c r="C1003" s="155"/>
      <c r="D1003" s="155"/>
      <c r="E1003" s="155"/>
      <c r="F1003" s="164"/>
      <c r="G1003" s="156"/>
      <c r="H1003" s="154"/>
      <c r="I1003" s="165"/>
    </row>
    <row r="1004">
      <c r="A1004" s="161"/>
      <c r="B1004" s="149"/>
      <c r="C1004" s="150"/>
      <c r="D1004" s="150"/>
      <c r="E1004" s="150"/>
      <c r="F1004" s="166"/>
      <c r="G1004" s="151"/>
      <c r="H1004" s="149"/>
      <c r="I1004" s="162"/>
    </row>
    <row r="1005">
      <c r="A1005" s="163"/>
      <c r="B1005" s="154"/>
      <c r="C1005" s="155"/>
      <c r="D1005" s="155"/>
      <c r="E1005" s="155"/>
      <c r="F1005" s="164"/>
      <c r="G1005" s="156"/>
      <c r="H1005" s="154"/>
      <c r="I1005" s="165"/>
    </row>
    <row r="1006">
      <c r="A1006" s="161"/>
      <c r="B1006" s="149"/>
      <c r="C1006" s="150"/>
      <c r="D1006" s="150"/>
      <c r="E1006" s="150"/>
      <c r="F1006" s="166"/>
      <c r="G1006" s="151"/>
      <c r="H1006" s="149"/>
      <c r="I1006" s="162"/>
    </row>
    <row r="1007">
      <c r="A1007" s="163"/>
      <c r="B1007" s="154"/>
      <c r="C1007" s="155"/>
      <c r="D1007" s="155"/>
      <c r="E1007" s="155"/>
      <c r="F1007" s="164"/>
      <c r="G1007" s="156"/>
      <c r="H1007" s="154"/>
      <c r="I1007" s="165"/>
    </row>
    <row r="1008">
      <c r="A1008" s="161"/>
      <c r="B1008" s="149"/>
      <c r="C1008" s="150"/>
      <c r="D1008" s="150"/>
      <c r="E1008" s="150"/>
      <c r="F1008" s="166"/>
      <c r="G1008" s="151"/>
      <c r="H1008" s="149"/>
      <c r="I1008" s="162"/>
    </row>
    <row r="1009">
      <c r="A1009" s="163"/>
      <c r="B1009" s="154"/>
      <c r="C1009" s="155"/>
      <c r="D1009" s="155"/>
      <c r="E1009" s="155"/>
      <c r="F1009" s="164"/>
      <c r="G1009" s="156"/>
      <c r="H1009" s="154"/>
      <c r="I1009" s="165"/>
    </row>
    <row r="1010">
      <c r="A1010" s="161"/>
      <c r="B1010" s="149"/>
      <c r="C1010" s="150"/>
      <c r="D1010" s="150"/>
      <c r="E1010" s="150"/>
      <c r="F1010" s="166"/>
      <c r="G1010" s="151"/>
      <c r="H1010" s="149"/>
      <c r="I1010" s="162"/>
    </row>
    <row r="1011">
      <c r="A1011" s="163"/>
      <c r="B1011" s="154"/>
      <c r="C1011" s="155"/>
      <c r="D1011" s="155"/>
      <c r="E1011" s="155"/>
      <c r="F1011" s="164"/>
      <c r="G1011" s="156"/>
      <c r="H1011" s="154"/>
      <c r="I1011" s="165"/>
    </row>
    <row r="1012">
      <c r="A1012" s="161"/>
      <c r="B1012" s="149"/>
      <c r="C1012" s="150"/>
      <c r="D1012" s="150"/>
      <c r="E1012" s="150"/>
      <c r="F1012" s="166"/>
      <c r="G1012" s="151"/>
      <c r="H1012" s="149"/>
      <c r="I1012" s="162"/>
    </row>
    <row r="1013">
      <c r="A1013" s="163"/>
      <c r="B1013" s="154"/>
      <c r="C1013" s="155"/>
      <c r="D1013" s="155"/>
      <c r="E1013" s="155"/>
      <c r="F1013" s="164"/>
      <c r="G1013" s="156"/>
      <c r="H1013" s="154"/>
      <c r="I1013" s="165"/>
    </row>
    <row r="1014">
      <c r="A1014" s="161"/>
      <c r="B1014" s="149"/>
      <c r="C1014" s="150"/>
      <c r="D1014" s="150"/>
      <c r="E1014" s="150"/>
      <c r="F1014" s="166"/>
      <c r="G1014" s="151"/>
      <c r="H1014" s="149"/>
      <c r="I1014" s="162"/>
    </row>
    <row r="1015">
      <c r="A1015" s="163"/>
      <c r="B1015" s="154"/>
      <c r="C1015" s="155"/>
      <c r="D1015" s="155"/>
      <c r="E1015" s="155"/>
      <c r="F1015" s="164"/>
      <c r="G1015" s="156"/>
      <c r="H1015" s="154"/>
      <c r="I1015" s="165"/>
    </row>
    <row r="1016">
      <c r="A1016" s="161"/>
      <c r="B1016" s="149"/>
      <c r="C1016" s="150"/>
      <c r="D1016" s="150"/>
      <c r="E1016" s="150"/>
      <c r="F1016" s="166"/>
      <c r="G1016" s="151"/>
      <c r="H1016" s="149"/>
      <c r="I1016" s="162"/>
    </row>
    <row r="1017">
      <c r="A1017" s="163"/>
      <c r="B1017" s="154"/>
      <c r="C1017" s="155"/>
      <c r="D1017" s="155"/>
      <c r="E1017" s="155"/>
      <c r="F1017" s="164"/>
      <c r="G1017" s="156"/>
      <c r="H1017" s="154"/>
      <c r="I1017" s="165"/>
    </row>
    <row r="1018">
      <c r="A1018" s="161"/>
      <c r="B1018" s="149"/>
      <c r="C1018" s="150"/>
      <c r="D1018" s="150"/>
      <c r="E1018" s="150"/>
      <c r="F1018" s="166"/>
      <c r="G1018" s="151"/>
      <c r="H1018" s="149"/>
      <c r="I1018" s="162"/>
    </row>
    <row r="1019">
      <c r="A1019" s="163"/>
      <c r="B1019" s="154"/>
      <c r="C1019" s="155"/>
      <c r="D1019" s="155"/>
      <c r="E1019" s="155"/>
      <c r="F1019" s="164"/>
      <c r="G1019" s="156"/>
      <c r="H1019" s="154"/>
      <c r="I1019" s="165"/>
    </row>
    <row r="1020">
      <c r="A1020" s="161"/>
      <c r="B1020" s="149"/>
      <c r="C1020" s="150"/>
      <c r="D1020" s="150"/>
      <c r="E1020" s="150"/>
      <c r="F1020" s="166"/>
      <c r="G1020" s="151"/>
      <c r="H1020" s="149"/>
      <c r="I1020" s="162"/>
    </row>
    <row r="1021">
      <c r="A1021" s="167"/>
      <c r="B1021" s="168"/>
      <c r="C1021" s="169"/>
      <c r="D1021" s="169"/>
      <c r="E1021" s="169"/>
      <c r="F1021" s="170"/>
      <c r="G1021" s="171"/>
      <c r="H1021" s="168"/>
      <c r="I1021" s="172"/>
    </row>
  </sheetData>
  <dataValidations>
    <dataValidation type="list" allowBlank="1" sqref="H2:H1021">
      <formula1>"APROBADO,EN PROCESO,DESAPROBADO"</formula1>
    </dataValidation>
    <dataValidation type="custom" allowBlank="1" showDropDown="1" sqref="G2:G1021">
      <formula1>OR(NOT(ISERROR(DATEVALUE(G2))), AND(ISNUMBER(G2), LEFT(CELL("format", G2))="D"))</formula1>
    </dataValidation>
    <dataValidation type="list" allowBlank="1" sqref="A2:A1021">
      <formula1>"GD - Gestión Directiva,PE - Planeación Estratégica,CI- Control Interno,SAS - Servicios Asistenciales de Salud,SAN - Servicios de Alimentación y Nutrición,GTH- Gestión de Talento Humano,GCS - Gestión de Compras,GF - Gestión Financiera,GSA- Gestión de Servi"&amp;"cios Administrativos,VAR - Valoración, admisión y registro,SMD - Servicios multidisciplinarios ,CONTROL INTERNO"</formula1>
    </dataValidation>
    <dataValidation type="list" allowBlank="1" sqref="B2:B1021">
      <formula1>"M - Manual,G - Guía,P- Procedimiento,I- Instructivo,R - Registro,F - Formato,PL - Política,OT - Otro"</formula1>
    </dataValidation>
    <dataValidation allowBlank="1" showDropDown="1" sqref="C2:E1021"/>
  </dataValidations>
  <hyperlinks>
    <hyperlink r:id="rId1" ref="I2"/>
    <hyperlink r:id="rId2" ref="I3"/>
    <hyperlink r:id="rId3" ref="I4"/>
    <hyperlink r:id="rId4" ref="I5"/>
    <hyperlink r:id="rId5" ref="I6"/>
    <hyperlink r:id="rId6" ref="I7"/>
    <hyperlink r:id="rId7" ref="I8"/>
    <hyperlink r:id="rId8" ref="I9"/>
    <hyperlink r:id="rId9" ref="I10"/>
    <hyperlink r:id="rId10" ref="I11"/>
    <hyperlink r:id="rId11" ref="I12"/>
    <hyperlink r:id="rId12" ref="I13"/>
    <hyperlink r:id="rId13" ref="I14"/>
    <hyperlink r:id="rId14" ref="I15"/>
    <hyperlink r:id="rId15" ref="I16"/>
    <hyperlink r:id="rId16" ref="I17"/>
    <hyperlink r:id="rId17" ref="I18"/>
    <hyperlink r:id="rId18" ref="I19"/>
    <hyperlink r:id="rId19" ref="I20"/>
    <hyperlink r:id="rId20" ref="I21"/>
    <hyperlink r:id="rId21" ref="I22"/>
    <hyperlink r:id="rId22" ref="I23"/>
    <hyperlink r:id="rId23" ref="I24"/>
    <hyperlink r:id="rId24" ref="I25"/>
    <hyperlink r:id="rId25" ref="I26"/>
    <hyperlink r:id="rId26" ref="I27"/>
    <hyperlink r:id="rId27" ref="I28"/>
    <hyperlink r:id="rId28" ref="I29"/>
    <hyperlink r:id="rId29" ref="I30"/>
    <hyperlink r:id="rId30" ref="I31"/>
    <hyperlink r:id="rId31" ref="I32"/>
    <hyperlink r:id="rId32" ref="I33"/>
    <hyperlink r:id="rId33" ref="I34"/>
    <hyperlink r:id="rId34" ref="I35"/>
  </hyperlinks>
  <drawing r:id="rId35"/>
  <tableParts count="1">
    <tablePart r:id="rId37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24.0"/>
  </cols>
  <sheetData>
    <row r="1">
      <c r="A1" s="120"/>
      <c r="B1" s="121"/>
      <c r="C1" s="122"/>
      <c r="D1" s="2"/>
      <c r="E1" s="2"/>
      <c r="F1" s="3"/>
      <c r="G1" s="123" t="s">
        <v>135</v>
      </c>
      <c r="H1" s="3"/>
    </row>
    <row r="2">
      <c r="A2" s="124"/>
      <c r="B2" s="125"/>
      <c r="C2" s="126" t="s">
        <v>279</v>
      </c>
      <c r="D2" s="127"/>
      <c r="E2" s="127"/>
      <c r="F2" s="121"/>
      <c r="G2" s="128" t="s">
        <v>137</v>
      </c>
      <c r="H2" s="121"/>
    </row>
    <row r="3">
      <c r="A3" s="124"/>
      <c r="B3" s="125"/>
      <c r="C3" s="124"/>
      <c r="F3" s="125"/>
      <c r="G3" s="129"/>
      <c r="H3" s="130"/>
    </row>
    <row r="4">
      <c r="A4" s="129"/>
      <c r="B4" s="130"/>
      <c r="C4" s="129"/>
      <c r="D4" s="131"/>
      <c r="E4" s="131"/>
      <c r="F4" s="130"/>
      <c r="G4" s="123" t="s">
        <v>138</v>
      </c>
      <c r="H4" s="3"/>
    </row>
    <row r="5">
      <c r="A5" s="132" t="s">
        <v>153</v>
      </c>
      <c r="B5" s="132" t="s">
        <v>280</v>
      </c>
      <c r="C5" s="132" t="s">
        <v>281</v>
      </c>
      <c r="D5" s="133"/>
      <c r="E5" s="132" t="s">
        <v>282</v>
      </c>
      <c r="F5" s="132" t="s">
        <v>283</v>
      </c>
      <c r="G5" s="132" t="s">
        <v>284</v>
      </c>
      <c r="H5" s="133"/>
    </row>
  </sheetData>
  <mergeCells count="156">
    <mergeCell ref="G27:H27"/>
    <mergeCell ref="G28:H28"/>
    <mergeCell ref="G20:H20"/>
    <mergeCell ref="G21:H21"/>
    <mergeCell ref="G22:H22"/>
    <mergeCell ref="G23:H23"/>
    <mergeCell ref="G24:H24"/>
    <mergeCell ref="G25:H25"/>
    <mergeCell ref="G26:H26"/>
    <mergeCell ref="G30:H30"/>
    <mergeCell ref="G31:H31"/>
    <mergeCell ref="C26:D26"/>
    <mergeCell ref="C27:D27"/>
    <mergeCell ref="C28:D28"/>
    <mergeCell ref="C29:D29"/>
    <mergeCell ref="G29:H29"/>
    <mergeCell ref="C30:D30"/>
    <mergeCell ref="C31:D31"/>
    <mergeCell ref="A1:B4"/>
    <mergeCell ref="C1:F1"/>
    <mergeCell ref="G1:H1"/>
    <mergeCell ref="C2:F4"/>
    <mergeCell ref="G2:H3"/>
    <mergeCell ref="G4:H4"/>
    <mergeCell ref="G5:H5"/>
    <mergeCell ref="C5:D5"/>
    <mergeCell ref="C6:D6"/>
    <mergeCell ref="C7:D7"/>
    <mergeCell ref="C8:D8"/>
    <mergeCell ref="C9:D9"/>
    <mergeCell ref="C10:D10"/>
    <mergeCell ref="C11:D11"/>
    <mergeCell ref="G6:H6"/>
    <mergeCell ref="G7:H7"/>
    <mergeCell ref="G8:H8"/>
    <mergeCell ref="G9:H9"/>
    <mergeCell ref="G10:H10"/>
    <mergeCell ref="G11:H11"/>
    <mergeCell ref="G12:H12"/>
    <mergeCell ref="C12:D12"/>
    <mergeCell ref="C13:D13"/>
    <mergeCell ref="C14:D14"/>
    <mergeCell ref="C15:D15"/>
    <mergeCell ref="C16:D16"/>
    <mergeCell ref="C17:D17"/>
    <mergeCell ref="C18:D18"/>
    <mergeCell ref="G13:H13"/>
    <mergeCell ref="G14:H14"/>
    <mergeCell ref="G15:H15"/>
    <mergeCell ref="G16:H16"/>
    <mergeCell ref="G17:H17"/>
    <mergeCell ref="G18:H18"/>
    <mergeCell ref="G19:H19"/>
    <mergeCell ref="C19:D19"/>
    <mergeCell ref="C20:D20"/>
    <mergeCell ref="C21:D21"/>
    <mergeCell ref="C22:D22"/>
    <mergeCell ref="C23:D23"/>
    <mergeCell ref="C24:D24"/>
    <mergeCell ref="C25:D25"/>
    <mergeCell ref="G36:H36"/>
    <mergeCell ref="G37:H3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7:D107"/>
    <mergeCell ref="C108:D108"/>
    <mergeCell ref="C109:D109"/>
    <mergeCell ref="C110:D110"/>
    <mergeCell ref="C100:D100"/>
    <mergeCell ref="C101:D101"/>
    <mergeCell ref="C102:D102"/>
    <mergeCell ref="C103:D103"/>
    <mergeCell ref="C104:D104"/>
    <mergeCell ref="C105:D105"/>
    <mergeCell ref="C106:D106"/>
    <mergeCell ref="C32:D32"/>
    <mergeCell ref="G32:H32"/>
    <mergeCell ref="C33:D33"/>
    <mergeCell ref="G33:H33"/>
    <mergeCell ref="C34:D34"/>
    <mergeCell ref="G34:H34"/>
    <mergeCell ref="G35:H35"/>
    <mergeCell ref="G39:H39"/>
    <mergeCell ref="G40:H40"/>
    <mergeCell ref="C35:D35"/>
    <mergeCell ref="C36:D36"/>
    <mergeCell ref="C37:D37"/>
    <mergeCell ref="C38:D38"/>
    <mergeCell ref="G38:H38"/>
    <mergeCell ref="C39:D39"/>
    <mergeCell ref="C40:D40"/>
    <mergeCell ref="G45:H45"/>
    <mergeCell ref="G46:H46"/>
    <mergeCell ref="G47:H47"/>
    <mergeCell ref="G48:H48"/>
    <mergeCell ref="C41:D41"/>
    <mergeCell ref="G41:H41"/>
    <mergeCell ref="C42:D42"/>
    <mergeCell ref="G42:H42"/>
    <mergeCell ref="C43:D43"/>
    <mergeCell ref="G43:H43"/>
    <mergeCell ref="G44:H44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</mergeCells>
  <drawing r:id="rId1"/>
</worksheet>
</file>